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6" yWindow="456" windowWidth="23256" windowHeight="13176"/>
  </bookViews>
  <sheets>
    <sheet name="Bieu1" sheetId="1" r:id="rId1"/>
    <sheet name="Bieu2 (2020-2021)" sheetId="3" r:id="rId2"/>
    <sheet name="Biểu 2A" sheetId="4" r:id="rId3"/>
    <sheet name="Bieu3" sheetId="5" r:id="rId4"/>
    <sheet name="Bieu4" sheetId="6" r:id="rId5"/>
    <sheet name="Bieu5" sheetId="7" r:id="rId6"/>
    <sheet name="Bieu6" sheetId="8" r:id="rId7"/>
    <sheet name="Bieu 7 NCKH" sheetId="9" r:id="rId8"/>
    <sheet name="Bieu 7b-xuat ban" sheetId="10" r:id="rId9"/>
    <sheet name="Bieu 8" sheetId="11" r:id="rId10"/>
    <sheet name="Bieu 9" sheetId="12" r:id="rId11"/>
    <sheet name="Bieu 10" sheetId="13" r:id="rId12"/>
    <sheet name="Bieu11" sheetId="14" r:id="rId13"/>
    <sheet name="Bieu 12" sheetId="15" r:id="rId14"/>
    <sheet name="thống kê CB Khoa" sheetId="16" r:id="rId15"/>
  </sheets>
  <calcPr calcId="144525"/>
  <extLst>
    <ext uri="GoogleSheetsCustomDataVersion1">
      <go:sheetsCustomData xmlns:go="http://customooxmlschemas.google.com/" r:id="" roundtripDataSignature="AMtx7mgMwuCjPi0BwrG+jlxxgqo3CCHLcw=="/>
    </ext>
  </extLst>
</workbook>
</file>

<file path=xl/calcChain.xml><?xml version="1.0" encoding="utf-8"?>
<calcChain xmlns="http://schemas.openxmlformats.org/spreadsheetml/2006/main">
  <c r="D21" i="5" l="1"/>
  <c r="L21" i="5"/>
  <c r="I218" i="3"/>
  <c r="H21" i="5" l="1"/>
  <c r="J505" i="3"/>
  <c r="G58" i="16"/>
  <c r="E57" i="16"/>
  <c r="E56" i="16"/>
  <c r="E55" i="16"/>
  <c r="E54" i="16"/>
  <c r="E53" i="16"/>
  <c r="E52" i="16"/>
  <c r="E51" i="16"/>
  <c r="E50" i="16"/>
  <c r="E49" i="16"/>
  <c r="E48" i="16"/>
  <c r="E47" i="16"/>
  <c r="E46" i="16"/>
  <c r="E45" i="16"/>
  <c r="E44" i="16"/>
  <c r="E43" i="16"/>
  <c r="E42" i="16"/>
  <c r="E41" i="16"/>
  <c r="E40" i="16"/>
  <c r="E39" i="16"/>
  <c r="E38" i="16"/>
  <c r="E37" i="16"/>
  <c r="E36" i="16"/>
  <c r="E35" i="16"/>
  <c r="E34" i="16"/>
  <c r="E33" i="16"/>
  <c r="E32" i="16"/>
  <c r="E31" i="16"/>
  <c r="E30" i="16"/>
  <c r="E29" i="16"/>
  <c r="E28" i="16"/>
  <c r="E27" i="16"/>
  <c r="E26" i="16"/>
  <c r="E25" i="16"/>
  <c r="E24" i="16"/>
  <c r="E23" i="16"/>
  <c r="E22" i="16"/>
  <c r="E21" i="16"/>
  <c r="E20" i="16"/>
  <c r="E19" i="16"/>
  <c r="E18" i="16"/>
  <c r="E17" i="16"/>
  <c r="E16" i="16"/>
  <c r="E15" i="16"/>
  <c r="E14" i="16"/>
  <c r="E13" i="16"/>
  <c r="E12" i="16"/>
  <c r="E11" i="16"/>
  <c r="E10" i="16"/>
  <c r="E9" i="16"/>
  <c r="E8" i="16"/>
  <c r="E7" i="16"/>
  <c r="E43" i="15"/>
  <c r="D43" i="15"/>
  <c r="C43" i="15"/>
  <c r="F42" i="15"/>
  <c r="F41" i="15"/>
  <c r="F40" i="15"/>
  <c r="F39" i="15"/>
  <c r="F38" i="15"/>
  <c r="F37" i="15"/>
  <c r="F36" i="15"/>
  <c r="F35" i="15"/>
  <c r="F34" i="15"/>
  <c r="F33" i="15"/>
  <c r="F32" i="15"/>
  <c r="F31" i="15"/>
  <c r="F30" i="15"/>
  <c r="F29" i="15"/>
  <c r="F28" i="15"/>
  <c r="F27" i="15"/>
  <c r="F26" i="15"/>
  <c r="F25" i="15"/>
  <c r="F24" i="15"/>
  <c r="F23" i="15"/>
  <c r="F22" i="15"/>
  <c r="F21" i="15"/>
  <c r="F20" i="15"/>
  <c r="F19" i="15"/>
  <c r="F18" i="15"/>
  <c r="F17" i="15"/>
  <c r="F16" i="15"/>
  <c r="F15" i="15"/>
  <c r="F14" i="15"/>
  <c r="F13" i="15"/>
  <c r="F12" i="15"/>
  <c r="F11" i="15"/>
  <c r="F10" i="15"/>
  <c r="F9" i="15"/>
  <c r="F8" i="15"/>
  <c r="F7" i="15"/>
  <c r="F6" i="15"/>
  <c r="F5" i="15"/>
  <c r="C33" i="13"/>
  <c r="C31" i="13" s="1"/>
  <c r="C16" i="14" s="1"/>
  <c r="C20" i="13"/>
  <c r="C18" i="13"/>
  <c r="C9" i="13"/>
  <c r="E29" i="12"/>
  <c r="E28" i="12"/>
  <c r="E27" i="12"/>
  <c r="E21" i="12"/>
  <c r="E18" i="12"/>
  <c r="E16" i="12"/>
  <c r="E15" i="12"/>
  <c r="E12" i="12"/>
  <c r="F18" i="11"/>
  <c r="F17" i="11"/>
  <c r="F16" i="11"/>
  <c r="F12" i="11"/>
  <c r="F11" i="11"/>
  <c r="F10" i="11"/>
  <c r="F9" i="11"/>
  <c r="F8" i="11"/>
  <c r="D14" i="9"/>
  <c r="D11" i="9"/>
  <c r="E20" i="7"/>
  <c r="E18" i="7"/>
  <c r="E17" i="7"/>
  <c r="E16" i="7"/>
  <c r="E15" i="7"/>
  <c r="E14" i="7"/>
  <c r="E13" i="7"/>
  <c r="E12" i="7"/>
  <c r="E10" i="7"/>
  <c r="E9" i="7"/>
  <c r="E8" i="7" s="1"/>
  <c r="C17" i="13" s="1"/>
  <c r="H19" i="6"/>
  <c r="C24" i="13" s="1"/>
  <c r="H16" i="6"/>
  <c r="H12" i="6"/>
  <c r="H8" i="6"/>
  <c r="C19" i="13" s="1"/>
  <c r="K66" i="5"/>
  <c r="J66" i="5"/>
  <c r="N66" i="5" s="1"/>
  <c r="I66" i="5"/>
  <c r="M66" i="5" s="1"/>
  <c r="D66" i="5"/>
  <c r="K65" i="5"/>
  <c r="O65" i="5" s="1"/>
  <c r="J65" i="5"/>
  <c r="N65" i="5" s="1"/>
  <c r="I65" i="5"/>
  <c r="H65" i="5" s="1"/>
  <c r="D65" i="5"/>
  <c r="N64" i="5"/>
  <c r="K64" i="5"/>
  <c r="O64" i="5" s="1"/>
  <c r="J64" i="5"/>
  <c r="I64" i="5"/>
  <c r="M64" i="5" s="1"/>
  <c r="D64" i="5"/>
  <c r="O63" i="5"/>
  <c r="K63" i="5"/>
  <c r="J63" i="5"/>
  <c r="N63" i="5" s="1"/>
  <c r="I63" i="5"/>
  <c r="M63" i="5" s="1"/>
  <c r="D63" i="5"/>
  <c r="K62" i="5"/>
  <c r="O62" i="5" s="1"/>
  <c r="J62" i="5"/>
  <c r="I62" i="5"/>
  <c r="M62" i="5" s="1"/>
  <c r="D62" i="5"/>
  <c r="K61" i="5"/>
  <c r="O61" i="5" s="1"/>
  <c r="J61" i="5"/>
  <c r="N61" i="5" s="1"/>
  <c r="I61" i="5"/>
  <c r="D61" i="5"/>
  <c r="K60" i="5"/>
  <c r="O60" i="5" s="1"/>
  <c r="J60" i="5"/>
  <c r="N60" i="5" s="1"/>
  <c r="I60" i="5"/>
  <c r="D60" i="5"/>
  <c r="K59" i="5"/>
  <c r="O59" i="5" s="1"/>
  <c r="J59" i="5"/>
  <c r="N59" i="5" s="1"/>
  <c r="I59" i="5"/>
  <c r="M59" i="5" s="1"/>
  <c r="D59" i="5"/>
  <c r="K58" i="5"/>
  <c r="J58" i="5"/>
  <c r="N58" i="5" s="1"/>
  <c r="I58" i="5"/>
  <c r="M58" i="5" s="1"/>
  <c r="D58" i="5"/>
  <c r="K57" i="5"/>
  <c r="O57" i="5" s="1"/>
  <c r="J57" i="5"/>
  <c r="N57" i="5" s="1"/>
  <c r="I57" i="5"/>
  <c r="D57" i="5"/>
  <c r="G56" i="5"/>
  <c r="F56" i="5"/>
  <c r="E56" i="5"/>
  <c r="L55" i="5"/>
  <c r="J55" i="5"/>
  <c r="I55" i="5"/>
  <c r="D55" i="5"/>
  <c r="L54" i="5"/>
  <c r="J54" i="5"/>
  <c r="I54" i="5"/>
  <c r="D54" i="5"/>
  <c r="L53" i="5"/>
  <c r="J53" i="5"/>
  <c r="I53" i="5"/>
  <c r="D53" i="5"/>
  <c r="L52" i="5"/>
  <c r="J52" i="5"/>
  <c r="I52" i="5"/>
  <c r="D52" i="5"/>
  <c r="L51" i="5"/>
  <c r="J51" i="5"/>
  <c r="I51" i="5"/>
  <c r="D51" i="5"/>
  <c r="L50" i="5"/>
  <c r="J50" i="5"/>
  <c r="I50" i="5"/>
  <c r="H50" i="5"/>
  <c r="D50" i="5"/>
  <c r="O49" i="5"/>
  <c r="P305" i="3" s="1"/>
  <c r="N49" i="5"/>
  <c r="M49" i="5"/>
  <c r="K49" i="5"/>
  <c r="G49" i="5"/>
  <c r="F49" i="5"/>
  <c r="E49" i="5"/>
  <c r="L305" i="3" s="1"/>
  <c r="D49" i="5"/>
  <c r="K48" i="5"/>
  <c r="K40" i="5" s="1"/>
  <c r="J48" i="5"/>
  <c r="N48" i="5" s="1"/>
  <c r="D48" i="5"/>
  <c r="I48" i="5" s="1"/>
  <c r="M48" i="5" s="1"/>
  <c r="O47" i="5"/>
  <c r="M47" i="5"/>
  <c r="L47" i="5" s="1"/>
  <c r="J47" i="5"/>
  <c r="N47" i="5" s="1"/>
  <c r="I47" i="5"/>
  <c r="D47" i="5"/>
  <c r="O46" i="5"/>
  <c r="N46" i="5"/>
  <c r="M46" i="5"/>
  <c r="H46" i="5"/>
  <c r="D46" i="5"/>
  <c r="O45" i="5"/>
  <c r="N45" i="5"/>
  <c r="M45" i="5"/>
  <c r="H45" i="5"/>
  <c r="D45" i="5"/>
  <c r="O44" i="5"/>
  <c r="N44" i="5"/>
  <c r="M44" i="5"/>
  <c r="H44" i="5"/>
  <c r="D44" i="5"/>
  <c r="O43" i="5"/>
  <c r="N43" i="5"/>
  <c r="J43" i="5"/>
  <c r="I43" i="5"/>
  <c r="H43" i="5" s="1"/>
  <c r="D43" i="5"/>
  <c r="O42" i="5"/>
  <c r="N42" i="5"/>
  <c r="M42" i="5"/>
  <c r="H42" i="5"/>
  <c r="D42" i="5"/>
  <c r="O41" i="5"/>
  <c r="J41" i="5"/>
  <c r="I41" i="5"/>
  <c r="M41" i="5" s="1"/>
  <c r="D41" i="5"/>
  <c r="G40" i="5"/>
  <c r="F40" i="5"/>
  <c r="E40" i="5"/>
  <c r="O39" i="5"/>
  <c r="N39" i="5"/>
  <c r="M39" i="5"/>
  <c r="H39" i="5"/>
  <c r="D39" i="5"/>
  <c r="O38" i="5"/>
  <c r="N38" i="5"/>
  <c r="M38" i="5"/>
  <c r="H38" i="5"/>
  <c r="D38" i="5"/>
  <c r="K37" i="5"/>
  <c r="O37" i="5" s="1"/>
  <c r="J37" i="5"/>
  <c r="N37" i="5" s="1"/>
  <c r="I37" i="5"/>
  <c r="D37" i="5"/>
  <c r="O36" i="5"/>
  <c r="N36" i="5"/>
  <c r="M36" i="5"/>
  <c r="H36" i="5"/>
  <c r="D36" i="5"/>
  <c r="O35" i="5"/>
  <c r="J35" i="5"/>
  <c r="N35" i="5" s="1"/>
  <c r="I35" i="5"/>
  <c r="M35" i="5" s="1"/>
  <c r="L35" i="5" s="1"/>
  <c r="D35" i="5"/>
  <c r="O34" i="5"/>
  <c r="N34" i="5"/>
  <c r="M34" i="5"/>
  <c r="L34" i="5" s="1"/>
  <c r="H34" i="5"/>
  <c r="D34" i="5"/>
  <c r="O33" i="5"/>
  <c r="N33" i="5"/>
  <c r="M33" i="5"/>
  <c r="H33" i="5"/>
  <c r="D33" i="5"/>
  <c r="O32" i="5"/>
  <c r="N32" i="5"/>
  <c r="M32" i="5"/>
  <c r="H32" i="5"/>
  <c r="D32" i="5"/>
  <c r="O31" i="5"/>
  <c r="N31" i="5"/>
  <c r="M31" i="5"/>
  <c r="H31" i="5"/>
  <c r="D31" i="5"/>
  <c r="M30" i="5"/>
  <c r="K30" i="5"/>
  <c r="O30" i="5" s="1"/>
  <c r="J30" i="5"/>
  <c r="D30" i="5"/>
  <c r="O29" i="5"/>
  <c r="J29" i="5"/>
  <c r="N29" i="5" s="1"/>
  <c r="I29" i="5"/>
  <c r="I23" i="5" s="1"/>
  <c r="D29" i="5"/>
  <c r="O28" i="5"/>
  <c r="N28" i="5"/>
  <c r="M28" i="5"/>
  <c r="H28" i="5"/>
  <c r="D28" i="5"/>
  <c r="O27" i="5"/>
  <c r="N27" i="5"/>
  <c r="M27" i="5"/>
  <c r="H27" i="5"/>
  <c r="D27" i="5"/>
  <c r="O26" i="5"/>
  <c r="N26" i="5"/>
  <c r="M26" i="5"/>
  <c r="H26" i="5"/>
  <c r="D26" i="5"/>
  <c r="O25" i="5"/>
  <c r="J25" i="5"/>
  <c r="I25" i="5"/>
  <c r="M25" i="5" s="1"/>
  <c r="D25" i="5"/>
  <c r="N24" i="5"/>
  <c r="K24" i="5"/>
  <c r="O24" i="5" s="1"/>
  <c r="I24" i="5"/>
  <c r="D24" i="5"/>
  <c r="G23" i="5"/>
  <c r="F23" i="5"/>
  <c r="E23" i="5"/>
  <c r="L104" i="3" s="1"/>
  <c r="O22" i="5"/>
  <c r="N22" i="5"/>
  <c r="M22" i="5"/>
  <c r="H22" i="5"/>
  <c r="L22" i="5" s="1"/>
  <c r="O20" i="5"/>
  <c r="N20" i="5"/>
  <c r="M20" i="5"/>
  <c r="H20" i="5"/>
  <c r="L20" i="5" s="1"/>
  <c r="O19" i="5"/>
  <c r="N19" i="5"/>
  <c r="M19" i="5"/>
  <c r="H19" i="5"/>
  <c r="L19" i="5" s="1"/>
  <c r="O18" i="5"/>
  <c r="N18" i="5"/>
  <c r="M18" i="5"/>
  <c r="L18" i="5"/>
  <c r="H18" i="5"/>
  <c r="O17" i="5"/>
  <c r="N17" i="5"/>
  <c r="M17" i="5"/>
  <c r="H17" i="5"/>
  <c r="L17" i="5" s="1"/>
  <c r="O16" i="5"/>
  <c r="N16" i="5"/>
  <c r="M16" i="5"/>
  <c r="H16" i="5"/>
  <c r="O15" i="5"/>
  <c r="J15" i="5"/>
  <c r="H15" i="5" s="1"/>
  <c r="L15" i="5" s="1"/>
  <c r="I15" i="5"/>
  <c r="M15" i="5" s="1"/>
  <c r="G14" i="5"/>
  <c r="G67" i="5" s="1"/>
  <c r="F14" i="5"/>
  <c r="E14" i="5"/>
  <c r="L8" i="3" s="1"/>
  <c r="D14" i="5"/>
  <c r="H16" i="4"/>
  <c r="I16" i="4" s="1"/>
  <c r="I15" i="4"/>
  <c r="I14" i="4"/>
  <c r="I13" i="4"/>
  <c r="I12" i="4"/>
  <c r="H11" i="4"/>
  <c r="I11" i="4" s="1"/>
  <c r="I10" i="4"/>
  <c r="K960" i="3"/>
  <c r="C21" i="13" s="1"/>
  <c r="J960" i="3"/>
  <c r="Q522" i="3"/>
  <c r="P522" i="3"/>
  <c r="P519" i="3" s="1"/>
  <c r="O522" i="3"/>
  <c r="O519" i="3" s="1"/>
  <c r="N522" i="3"/>
  <c r="N519" i="3" s="1"/>
  <c r="M522" i="3"/>
  <c r="M519" i="3" s="1"/>
  <c r="L522" i="3"/>
  <c r="L519" i="3" s="1"/>
  <c r="K522" i="3"/>
  <c r="K519" i="3" s="1"/>
  <c r="J522" i="3"/>
  <c r="J519" i="3" s="1"/>
  <c r="Q518" i="3"/>
  <c r="P518" i="3"/>
  <c r="O518" i="3"/>
  <c r="N518" i="3"/>
  <c r="M518" i="3"/>
  <c r="L518" i="3"/>
  <c r="K518" i="3"/>
  <c r="J518" i="3"/>
  <c r="Q517" i="3"/>
  <c r="P517" i="3"/>
  <c r="O517" i="3"/>
  <c r="N517" i="3"/>
  <c r="M517" i="3"/>
  <c r="L517" i="3"/>
  <c r="K517" i="3"/>
  <c r="J517" i="3"/>
  <c r="Q516" i="3"/>
  <c r="P516" i="3"/>
  <c r="O516" i="3"/>
  <c r="N516" i="3"/>
  <c r="M516" i="3"/>
  <c r="L516" i="3"/>
  <c r="K516" i="3"/>
  <c r="J516" i="3"/>
  <c r="Q515" i="3"/>
  <c r="P515" i="3"/>
  <c r="O515" i="3"/>
  <c r="N515" i="3"/>
  <c r="M515" i="3"/>
  <c r="L515" i="3"/>
  <c r="K515" i="3"/>
  <c r="J515" i="3"/>
  <c r="Q514" i="3"/>
  <c r="P514" i="3"/>
  <c r="O514" i="3"/>
  <c r="N514" i="3"/>
  <c r="M514" i="3"/>
  <c r="L514" i="3"/>
  <c r="L513" i="3" s="1"/>
  <c r="K514" i="3"/>
  <c r="K513" i="3" s="1"/>
  <c r="J514" i="3"/>
  <c r="J513" i="3" s="1"/>
  <c r="I514" i="3"/>
  <c r="G514" i="3"/>
  <c r="E514" i="3"/>
  <c r="D514" i="3"/>
  <c r="C514" i="3"/>
  <c r="Q512" i="3"/>
  <c r="P512" i="3"/>
  <c r="O512" i="3"/>
  <c r="N512" i="3"/>
  <c r="M512" i="3"/>
  <c r="L512" i="3"/>
  <c r="K512" i="3"/>
  <c r="J512" i="3"/>
  <c r="Q511" i="3"/>
  <c r="P511" i="3"/>
  <c r="O511" i="3"/>
  <c r="N511" i="3"/>
  <c r="M511" i="3"/>
  <c r="L511" i="3"/>
  <c r="K511" i="3"/>
  <c r="Q510" i="3"/>
  <c r="P510" i="3"/>
  <c r="O510" i="3"/>
  <c r="N510" i="3"/>
  <c r="M510" i="3"/>
  <c r="L510" i="3"/>
  <c r="K510" i="3"/>
  <c r="J510" i="3"/>
  <c r="Q509" i="3"/>
  <c r="P509" i="3"/>
  <c r="O509" i="3"/>
  <c r="N509" i="3"/>
  <c r="M509" i="3"/>
  <c r="L509" i="3"/>
  <c r="K509" i="3"/>
  <c r="J509" i="3"/>
  <c r="Q508" i="3"/>
  <c r="P508" i="3"/>
  <c r="P507" i="3" s="1"/>
  <c r="O508" i="3"/>
  <c r="N508" i="3"/>
  <c r="M508" i="3"/>
  <c r="L508" i="3"/>
  <c r="K508" i="3"/>
  <c r="J508" i="3"/>
  <c r="Q506" i="3"/>
  <c r="P506" i="3"/>
  <c r="O506" i="3"/>
  <c r="N506" i="3"/>
  <c r="M506" i="3"/>
  <c r="L506" i="3"/>
  <c r="K506" i="3"/>
  <c r="J506" i="3"/>
  <c r="Q505" i="3"/>
  <c r="P505" i="3"/>
  <c r="O505" i="3"/>
  <c r="N505" i="3"/>
  <c r="M505" i="3"/>
  <c r="L505" i="3"/>
  <c r="K505" i="3"/>
  <c r="Q504" i="3"/>
  <c r="P504" i="3"/>
  <c r="O504" i="3"/>
  <c r="N504" i="3"/>
  <c r="M504" i="3"/>
  <c r="L504" i="3"/>
  <c r="K504" i="3"/>
  <c r="J504" i="3"/>
  <c r="Q503" i="3"/>
  <c r="P503" i="3"/>
  <c r="O503" i="3"/>
  <c r="N503" i="3"/>
  <c r="M503" i="3"/>
  <c r="L503" i="3"/>
  <c r="K503" i="3"/>
  <c r="J503" i="3"/>
  <c r="Q502" i="3"/>
  <c r="P502" i="3"/>
  <c r="P501" i="3" s="1"/>
  <c r="O502" i="3"/>
  <c r="N502" i="3"/>
  <c r="N501" i="3" s="1"/>
  <c r="M502" i="3"/>
  <c r="L502" i="3"/>
  <c r="L501" i="3" s="1"/>
  <c r="K502" i="3"/>
  <c r="J502" i="3"/>
  <c r="Q500" i="3"/>
  <c r="I499" i="3"/>
  <c r="F499" i="3" s="1"/>
  <c r="H499" i="3"/>
  <c r="I498" i="3"/>
  <c r="H498" i="3"/>
  <c r="F498" i="3"/>
  <c r="I497" i="3"/>
  <c r="F497" i="3" s="1"/>
  <c r="H497" i="3"/>
  <c r="I496" i="3"/>
  <c r="F496" i="3" s="1"/>
  <c r="H496" i="3"/>
  <c r="I495" i="3"/>
  <c r="F495" i="3" s="1"/>
  <c r="H495" i="3"/>
  <c r="I494" i="3"/>
  <c r="H494" i="3"/>
  <c r="G493" i="3"/>
  <c r="G522" i="3" s="1"/>
  <c r="G519" i="3" s="1"/>
  <c r="E493" i="3"/>
  <c r="E522" i="3" s="1"/>
  <c r="E519" i="3" s="1"/>
  <c r="D493" i="3"/>
  <c r="D522" i="3" s="1"/>
  <c r="D519" i="3" s="1"/>
  <c r="C493" i="3"/>
  <c r="C522" i="3" s="1"/>
  <c r="C519" i="3" s="1"/>
  <c r="H492" i="3"/>
  <c r="H491" i="3"/>
  <c r="H490" i="3"/>
  <c r="H489" i="3"/>
  <c r="H488" i="3"/>
  <c r="H487" i="3"/>
  <c r="H486" i="3"/>
  <c r="H485" i="3"/>
  <c r="H484" i="3"/>
  <c r="H483" i="3"/>
  <c r="G482" i="3"/>
  <c r="F482" i="3"/>
  <c r="E482" i="3"/>
  <c r="D482" i="3"/>
  <c r="C482" i="3"/>
  <c r="H480" i="3"/>
  <c r="G480" i="3"/>
  <c r="F480" i="3"/>
  <c r="E480" i="3"/>
  <c r="D480" i="3"/>
  <c r="C480" i="3"/>
  <c r="I479" i="3"/>
  <c r="F479" i="3" s="1"/>
  <c r="H479" i="3"/>
  <c r="I478" i="3"/>
  <c r="F478" i="3" s="1"/>
  <c r="H478" i="3"/>
  <c r="I477" i="3"/>
  <c r="F477" i="3" s="1"/>
  <c r="H477" i="3"/>
  <c r="I476" i="3"/>
  <c r="F476" i="3" s="1"/>
  <c r="H476" i="3"/>
  <c r="I475" i="3"/>
  <c r="F475" i="3" s="1"/>
  <c r="H475" i="3"/>
  <c r="I474" i="3"/>
  <c r="F474" i="3" s="1"/>
  <c r="H474" i="3"/>
  <c r="I473" i="3"/>
  <c r="F473" i="3" s="1"/>
  <c r="H473" i="3"/>
  <c r="I472" i="3"/>
  <c r="F472" i="3" s="1"/>
  <c r="H472" i="3"/>
  <c r="I471" i="3"/>
  <c r="F471" i="3" s="1"/>
  <c r="H471" i="3"/>
  <c r="I470" i="3"/>
  <c r="F470" i="3" s="1"/>
  <c r="H470" i="3"/>
  <c r="I469" i="3"/>
  <c r="F469" i="3" s="1"/>
  <c r="H469" i="3"/>
  <c r="I468" i="3"/>
  <c r="F468" i="3" s="1"/>
  <c r="H468" i="3"/>
  <c r="I467" i="3"/>
  <c r="F467" i="3" s="1"/>
  <c r="H467" i="3"/>
  <c r="I466" i="3"/>
  <c r="F466" i="3" s="1"/>
  <c r="H466" i="3"/>
  <c r="I465" i="3"/>
  <c r="F465" i="3" s="1"/>
  <c r="H465" i="3"/>
  <c r="I464" i="3"/>
  <c r="F464" i="3" s="1"/>
  <c r="H464" i="3"/>
  <c r="I463" i="3"/>
  <c r="F463" i="3" s="1"/>
  <c r="H463" i="3"/>
  <c r="I462" i="3"/>
  <c r="F462" i="3" s="1"/>
  <c r="H462" i="3"/>
  <c r="I461" i="3"/>
  <c r="F461" i="3" s="1"/>
  <c r="H461" i="3"/>
  <c r="I460" i="3"/>
  <c r="F460" i="3" s="1"/>
  <c r="H460" i="3"/>
  <c r="I459" i="3"/>
  <c r="F459" i="3" s="1"/>
  <c r="H459" i="3"/>
  <c r="I458" i="3"/>
  <c r="F458" i="3" s="1"/>
  <c r="H458" i="3"/>
  <c r="I457" i="3"/>
  <c r="H457" i="3"/>
  <c r="I456" i="3"/>
  <c r="F456" i="3" s="1"/>
  <c r="H456" i="3"/>
  <c r="G455" i="3"/>
  <c r="G454" i="3" s="1"/>
  <c r="E455" i="3"/>
  <c r="E454" i="3" s="1"/>
  <c r="D455" i="3"/>
  <c r="C455" i="3"/>
  <c r="G453" i="3"/>
  <c r="G516" i="3" s="1"/>
  <c r="H452" i="3"/>
  <c r="H451" i="3"/>
  <c r="H450" i="3"/>
  <c r="H449" i="3"/>
  <c r="H448" i="3"/>
  <c r="I447" i="3"/>
  <c r="F447" i="3" s="1"/>
  <c r="H447" i="3"/>
  <c r="I446" i="3"/>
  <c r="H446" i="3"/>
  <c r="F446" i="3"/>
  <c r="I445" i="3"/>
  <c r="F445" i="3" s="1"/>
  <c r="H445" i="3"/>
  <c r="I444" i="3"/>
  <c r="F444" i="3" s="1"/>
  <c r="H444" i="3"/>
  <c r="I443" i="3"/>
  <c r="F443" i="3" s="1"/>
  <c r="H443" i="3"/>
  <c r="I442" i="3"/>
  <c r="F442" i="3" s="1"/>
  <c r="H442" i="3"/>
  <c r="I441" i="3"/>
  <c r="F441" i="3" s="1"/>
  <c r="H441" i="3"/>
  <c r="I440" i="3"/>
  <c r="F440" i="3" s="1"/>
  <c r="H440" i="3"/>
  <c r="I439" i="3"/>
  <c r="F439" i="3" s="1"/>
  <c r="H439" i="3"/>
  <c r="I438" i="3"/>
  <c r="F438" i="3" s="1"/>
  <c r="H438" i="3"/>
  <c r="I437" i="3"/>
  <c r="F437" i="3" s="1"/>
  <c r="H437" i="3"/>
  <c r="I436" i="3"/>
  <c r="F436" i="3" s="1"/>
  <c r="H436" i="3"/>
  <c r="I435" i="3"/>
  <c r="F435" i="3" s="1"/>
  <c r="H435" i="3"/>
  <c r="I434" i="3"/>
  <c r="H434" i="3"/>
  <c r="I433" i="3"/>
  <c r="F433" i="3" s="1"/>
  <c r="H433" i="3"/>
  <c r="G432" i="3"/>
  <c r="G431" i="3" s="1"/>
  <c r="G512" i="3" s="1"/>
  <c r="E432" i="3"/>
  <c r="D432" i="3"/>
  <c r="D431" i="3" s="1"/>
  <c r="D512" i="3" s="1"/>
  <c r="C432" i="3"/>
  <c r="C431" i="3" s="1"/>
  <c r="C512" i="3" s="1"/>
  <c r="E431" i="3"/>
  <c r="E512" i="3" s="1"/>
  <c r="H430" i="3"/>
  <c r="H429" i="3"/>
  <c r="H428" i="3"/>
  <c r="H427" i="3"/>
  <c r="H426" i="3"/>
  <c r="H425" i="3"/>
  <c r="H424" i="3"/>
  <c r="H423" i="3"/>
  <c r="H422" i="3"/>
  <c r="H421" i="3"/>
  <c r="H420" i="3"/>
  <c r="I419" i="3"/>
  <c r="H419" i="3"/>
  <c r="I418" i="3"/>
  <c r="H418" i="3"/>
  <c r="I417" i="3"/>
  <c r="H417" i="3"/>
  <c r="I416" i="3"/>
  <c r="H416" i="3"/>
  <c r="G415" i="3"/>
  <c r="F415" i="3"/>
  <c r="E415" i="3"/>
  <c r="D415" i="3"/>
  <c r="C415" i="3"/>
  <c r="I414" i="3"/>
  <c r="F414" i="3" s="1"/>
  <c r="H414" i="3"/>
  <c r="I413" i="3"/>
  <c r="F413" i="3" s="1"/>
  <c r="H413" i="3"/>
  <c r="I412" i="3"/>
  <c r="F412" i="3" s="1"/>
  <c r="H412" i="3"/>
  <c r="I411" i="3"/>
  <c r="F411" i="3" s="1"/>
  <c r="H411" i="3"/>
  <c r="I410" i="3"/>
  <c r="F410" i="3" s="1"/>
  <c r="H410" i="3"/>
  <c r="I409" i="3"/>
  <c r="F409" i="3" s="1"/>
  <c r="H409" i="3"/>
  <c r="I408" i="3"/>
  <c r="F408" i="3" s="1"/>
  <c r="H408" i="3"/>
  <c r="I407" i="3"/>
  <c r="F407" i="3" s="1"/>
  <c r="H407" i="3"/>
  <c r="I406" i="3"/>
  <c r="F406" i="3" s="1"/>
  <c r="H406" i="3"/>
  <c r="I405" i="3"/>
  <c r="F405" i="3" s="1"/>
  <c r="H405" i="3"/>
  <c r="I404" i="3"/>
  <c r="F404" i="3" s="1"/>
  <c r="H404" i="3"/>
  <c r="I403" i="3"/>
  <c r="F403" i="3" s="1"/>
  <c r="H403" i="3"/>
  <c r="I402" i="3"/>
  <c r="F402" i="3" s="1"/>
  <c r="H402" i="3"/>
  <c r="I401" i="3"/>
  <c r="F401" i="3" s="1"/>
  <c r="H401" i="3"/>
  <c r="I400" i="3"/>
  <c r="F400" i="3" s="1"/>
  <c r="H400" i="3"/>
  <c r="I399" i="3"/>
  <c r="F399" i="3" s="1"/>
  <c r="H399" i="3"/>
  <c r="I398" i="3"/>
  <c r="F398" i="3" s="1"/>
  <c r="H398" i="3"/>
  <c r="I397" i="3"/>
  <c r="F397" i="3" s="1"/>
  <c r="H397" i="3"/>
  <c r="I396" i="3"/>
  <c r="F396" i="3" s="1"/>
  <c r="H396" i="3"/>
  <c r="I395" i="3"/>
  <c r="F395" i="3" s="1"/>
  <c r="H395" i="3"/>
  <c r="I394" i="3"/>
  <c r="F394" i="3" s="1"/>
  <c r="H394" i="3"/>
  <c r="I393" i="3"/>
  <c r="F393" i="3" s="1"/>
  <c r="H393" i="3"/>
  <c r="I392" i="3"/>
  <c r="F392" i="3" s="1"/>
  <c r="H392" i="3"/>
  <c r="I391" i="3"/>
  <c r="F391" i="3" s="1"/>
  <c r="H391" i="3"/>
  <c r="I390" i="3"/>
  <c r="F390" i="3" s="1"/>
  <c r="H390" i="3"/>
  <c r="I389" i="3"/>
  <c r="F389" i="3" s="1"/>
  <c r="H389" i="3"/>
  <c r="I388" i="3"/>
  <c r="F388" i="3" s="1"/>
  <c r="H388" i="3"/>
  <c r="I387" i="3"/>
  <c r="F387" i="3" s="1"/>
  <c r="H387" i="3"/>
  <c r="I386" i="3"/>
  <c r="F386" i="3" s="1"/>
  <c r="H386" i="3"/>
  <c r="I385" i="3"/>
  <c r="F385" i="3" s="1"/>
  <c r="H385" i="3"/>
  <c r="I384" i="3"/>
  <c r="F384" i="3" s="1"/>
  <c r="H384" i="3"/>
  <c r="I383" i="3"/>
  <c r="F383" i="3" s="1"/>
  <c r="H383" i="3"/>
  <c r="I382" i="3"/>
  <c r="F382" i="3" s="1"/>
  <c r="H382" i="3"/>
  <c r="I381" i="3"/>
  <c r="F381" i="3" s="1"/>
  <c r="H381" i="3"/>
  <c r="I380" i="3"/>
  <c r="F380" i="3" s="1"/>
  <c r="H380" i="3"/>
  <c r="I379" i="3"/>
  <c r="F379" i="3" s="1"/>
  <c r="H379" i="3"/>
  <c r="I378" i="3"/>
  <c r="H378" i="3"/>
  <c r="F378" i="3"/>
  <c r="I377" i="3"/>
  <c r="F377" i="3" s="1"/>
  <c r="H377" i="3"/>
  <c r="I376" i="3"/>
  <c r="F376" i="3" s="1"/>
  <c r="H376" i="3"/>
  <c r="I375" i="3"/>
  <c r="F375" i="3" s="1"/>
  <c r="H375" i="3"/>
  <c r="I374" i="3"/>
  <c r="F374" i="3" s="1"/>
  <c r="H374" i="3"/>
  <c r="I373" i="3"/>
  <c r="F373" i="3" s="1"/>
  <c r="H373" i="3"/>
  <c r="I372" i="3"/>
  <c r="F372" i="3" s="1"/>
  <c r="H372" i="3"/>
  <c r="I371" i="3"/>
  <c r="F371" i="3" s="1"/>
  <c r="H371" i="3"/>
  <c r="I370" i="3"/>
  <c r="F370" i="3" s="1"/>
  <c r="H370" i="3"/>
  <c r="I369" i="3"/>
  <c r="F369" i="3" s="1"/>
  <c r="H369" i="3"/>
  <c r="I368" i="3"/>
  <c r="F368" i="3" s="1"/>
  <c r="H368" i="3"/>
  <c r="I367" i="3"/>
  <c r="F367" i="3" s="1"/>
  <c r="H367" i="3"/>
  <c r="I366" i="3"/>
  <c r="F366" i="3" s="1"/>
  <c r="H366" i="3"/>
  <c r="I365" i="3"/>
  <c r="H365" i="3"/>
  <c r="G364" i="3"/>
  <c r="G363" i="3" s="1"/>
  <c r="E364" i="3"/>
  <c r="D364" i="3"/>
  <c r="C364" i="3"/>
  <c r="L361" i="3"/>
  <c r="I360" i="3"/>
  <c r="F360" i="3" s="1"/>
  <c r="H360" i="3"/>
  <c r="I359" i="3"/>
  <c r="F359" i="3" s="1"/>
  <c r="H359" i="3"/>
  <c r="I358" i="3"/>
  <c r="F358" i="3" s="1"/>
  <c r="H358" i="3"/>
  <c r="I357" i="3"/>
  <c r="F357" i="3" s="1"/>
  <c r="H357" i="3"/>
  <c r="I356" i="3"/>
  <c r="F356" i="3" s="1"/>
  <c r="H356" i="3"/>
  <c r="E355" i="3"/>
  <c r="D355" i="3"/>
  <c r="C355" i="3"/>
  <c r="H354" i="3"/>
  <c r="F354" i="3"/>
  <c r="H353" i="3"/>
  <c r="F353" i="3"/>
  <c r="H352" i="3"/>
  <c r="H514" i="3" s="1"/>
  <c r="F352" i="3"/>
  <c r="F514" i="3" s="1"/>
  <c r="H351" i="3"/>
  <c r="F351" i="3"/>
  <c r="H350" i="3"/>
  <c r="F350" i="3"/>
  <c r="H349" i="3"/>
  <c r="F349" i="3"/>
  <c r="H348" i="3"/>
  <c r="F348" i="3"/>
  <c r="I347" i="3"/>
  <c r="H347" i="3"/>
  <c r="H346" i="3" s="1"/>
  <c r="G346" i="3"/>
  <c r="G334" i="3" s="1"/>
  <c r="G333" i="3" s="1"/>
  <c r="E346" i="3"/>
  <c r="D346" i="3"/>
  <c r="C346" i="3"/>
  <c r="I345" i="3"/>
  <c r="F345" i="3" s="1"/>
  <c r="H345" i="3"/>
  <c r="I344" i="3"/>
  <c r="F344" i="3" s="1"/>
  <c r="H344" i="3"/>
  <c r="I343" i="3"/>
  <c r="F343" i="3" s="1"/>
  <c r="H343" i="3"/>
  <c r="I342" i="3"/>
  <c r="F342" i="3" s="1"/>
  <c r="H342" i="3"/>
  <c r="I341" i="3"/>
  <c r="F341" i="3" s="1"/>
  <c r="H341" i="3"/>
  <c r="I340" i="3"/>
  <c r="F340" i="3" s="1"/>
  <c r="H340" i="3"/>
  <c r="I339" i="3"/>
  <c r="F339" i="3" s="1"/>
  <c r="H339" i="3"/>
  <c r="I338" i="3"/>
  <c r="F338" i="3" s="1"/>
  <c r="H338" i="3"/>
  <c r="I337" i="3"/>
  <c r="F337" i="3" s="1"/>
  <c r="H337" i="3"/>
  <c r="I336" i="3"/>
  <c r="F336" i="3" s="1"/>
  <c r="H336" i="3"/>
  <c r="I335" i="3"/>
  <c r="H335" i="3"/>
  <c r="E334" i="3"/>
  <c r="E333" i="3" s="1"/>
  <c r="E510" i="3" s="1"/>
  <c r="D334" i="3"/>
  <c r="C334" i="3"/>
  <c r="C333" i="3" s="1"/>
  <c r="C510" i="3" s="1"/>
  <c r="I332" i="3"/>
  <c r="F332" i="3" s="1"/>
  <c r="H332" i="3"/>
  <c r="I331" i="3"/>
  <c r="H331" i="3"/>
  <c r="I330" i="3"/>
  <c r="H330" i="3"/>
  <c r="I329" i="3"/>
  <c r="H329" i="3"/>
  <c r="I328" i="3"/>
  <c r="F328" i="3" s="1"/>
  <c r="H328" i="3"/>
  <c r="I327" i="3"/>
  <c r="F327" i="3" s="1"/>
  <c r="H327" i="3"/>
  <c r="I326" i="3"/>
  <c r="F326" i="3" s="1"/>
  <c r="H326" i="3"/>
  <c r="I325" i="3"/>
  <c r="F325" i="3" s="1"/>
  <c r="H325" i="3"/>
  <c r="G324" i="3"/>
  <c r="E324" i="3"/>
  <c r="D324" i="3"/>
  <c r="C324" i="3"/>
  <c r="I323" i="3"/>
  <c r="F323" i="3" s="1"/>
  <c r="H323" i="3"/>
  <c r="I322" i="3"/>
  <c r="F322" i="3" s="1"/>
  <c r="H322" i="3"/>
  <c r="I321" i="3"/>
  <c r="F321" i="3" s="1"/>
  <c r="H321" i="3"/>
  <c r="I320" i="3"/>
  <c r="F320" i="3" s="1"/>
  <c r="H320" i="3"/>
  <c r="I319" i="3"/>
  <c r="F319" i="3" s="1"/>
  <c r="H319" i="3"/>
  <c r="I318" i="3"/>
  <c r="F318" i="3" s="1"/>
  <c r="H318" i="3"/>
  <c r="I317" i="3"/>
  <c r="F317" i="3" s="1"/>
  <c r="H317" i="3"/>
  <c r="I316" i="3"/>
  <c r="F316" i="3" s="1"/>
  <c r="H316" i="3"/>
  <c r="I315" i="3"/>
  <c r="F315" i="3" s="1"/>
  <c r="H315" i="3"/>
  <c r="I314" i="3"/>
  <c r="F314" i="3" s="1"/>
  <c r="H314" i="3"/>
  <c r="I313" i="3"/>
  <c r="F313" i="3" s="1"/>
  <c r="H313" i="3"/>
  <c r="I312" i="3"/>
  <c r="F312" i="3" s="1"/>
  <c r="H312" i="3"/>
  <c r="I311" i="3"/>
  <c r="F311" i="3" s="1"/>
  <c r="H311" i="3"/>
  <c r="I310" i="3"/>
  <c r="F310" i="3" s="1"/>
  <c r="H310" i="3"/>
  <c r="I309" i="3"/>
  <c r="F309" i="3" s="1"/>
  <c r="H309" i="3"/>
  <c r="G308" i="3"/>
  <c r="G307" i="3" s="1"/>
  <c r="E308" i="3"/>
  <c r="E307" i="3" s="1"/>
  <c r="D308" i="3"/>
  <c r="C308" i="3"/>
  <c r="C307" i="3" s="1"/>
  <c r="O305" i="3"/>
  <c r="M305" i="3"/>
  <c r="I304" i="3"/>
  <c r="H304" i="3"/>
  <c r="I303" i="3"/>
  <c r="H303" i="3"/>
  <c r="I302" i="3"/>
  <c r="H302" i="3"/>
  <c r="I301" i="3"/>
  <c r="H301" i="3"/>
  <c r="C300" i="3"/>
  <c r="H300" i="3" s="1"/>
  <c r="H299" i="3"/>
  <c r="H298" i="3"/>
  <c r="H297" i="3"/>
  <c r="H296" i="3"/>
  <c r="H295" i="3"/>
  <c r="H294" i="3"/>
  <c r="H293" i="3"/>
  <c r="I292" i="3"/>
  <c r="I291" i="3" s="1"/>
  <c r="I290" i="3" s="1"/>
  <c r="I515" i="3" s="1"/>
  <c r="G292" i="3"/>
  <c r="G291" i="3" s="1"/>
  <c r="G290" i="3" s="1"/>
  <c r="G515" i="3" s="1"/>
  <c r="F292" i="3"/>
  <c r="E292" i="3"/>
  <c r="E291" i="3" s="1"/>
  <c r="E290" i="3" s="1"/>
  <c r="E515" i="3" s="1"/>
  <c r="D292" i="3"/>
  <c r="D291" i="3" s="1"/>
  <c r="D290" i="3" s="1"/>
  <c r="D515" i="3" s="1"/>
  <c r="C292" i="3"/>
  <c r="C291" i="3" s="1"/>
  <c r="C290" i="3" s="1"/>
  <c r="C515" i="3" s="1"/>
  <c r="F291" i="3"/>
  <c r="F290" i="3" s="1"/>
  <c r="F515" i="3" s="1"/>
  <c r="H289" i="3"/>
  <c r="H288" i="3"/>
  <c r="H287" i="3"/>
  <c r="H286" i="3"/>
  <c r="H285" i="3"/>
  <c r="F285" i="3"/>
  <c r="H284" i="3"/>
  <c r="F284" i="3"/>
  <c r="H283" i="3"/>
  <c r="F283" i="3"/>
  <c r="H282" i="3"/>
  <c r="F282" i="3"/>
  <c r="I281" i="3"/>
  <c r="G281" i="3"/>
  <c r="E281" i="3"/>
  <c r="D281" i="3"/>
  <c r="C281" i="3"/>
  <c r="I280" i="3"/>
  <c r="F280" i="3" s="1"/>
  <c r="H280" i="3"/>
  <c r="I279" i="3"/>
  <c r="H279" i="3"/>
  <c r="I278" i="3"/>
  <c r="F278" i="3" s="1"/>
  <c r="H278" i="3"/>
  <c r="I277" i="3"/>
  <c r="H277" i="3"/>
  <c r="I276" i="3"/>
  <c r="F276" i="3" s="1"/>
  <c r="H276" i="3"/>
  <c r="I275" i="3"/>
  <c r="H275" i="3"/>
  <c r="I274" i="3"/>
  <c r="F274" i="3" s="1"/>
  <c r="H274" i="3"/>
  <c r="I273" i="3"/>
  <c r="H273" i="3"/>
  <c r="I272" i="3"/>
  <c r="F272" i="3" s="1"/>
  <c r="H272" i="3"/>
  <c r="I271" i="3"/>
  <c r="H271" i="3"/>
  <c r="I270" i="3"/>
  <c r="F270" i="3" s="1"/>
  <c r="H270" i="3"/>
  <c r="I269" i="3"/>
  <c r="F269" i="3" s="1"/>
  <c r="H269" i="3"/>
  <c r="I268" i="3"/>
  <c r="F268" i="3" s="1"/>
  <c r="H268" i="3"/>
  <c r="I267" i="3"/>
  <c r="F267" i="3" s="1"/>
  <c r="H267" i="3"/>
  <c r="I266" i="3"/>
  <c r="F266" i="3" s="1"/>
  <c r="H266" i="3"/>
  <c r="I265" i="3"/>
  <c r="F265" i="3" s="1"/>
  <c r="H265" i="3"/>
  <c r="I264" i="3"/>
  <c r="F264" i="3" s="1"/>
  <c r="H264" i="3"/>
  <c r="I263" i="3"/>
  <c r="H263" i="3"/>
  <c r="I262" i="3"/>
  <c r="F262" i="3" s="1"/>
  <c r="H262" i="3"/>
  <c r="I261" i="3"/>
  <c r="H261" i="3"/>
  <c r="I260" i="3"/>
  <c r="F260" i="3" s="1"/>
  <c r="H260" i="3"/>
  <c r="H259" i="3"/>
  <c r="J258" i="3"/>
  <c r="J257" i="3" s="1"/>
  <c r="J511" i="3" s="1"/>
  <c r="J507" i="3" s="1"/>
  <c r="G258" i="3"/>
  <c r="E258" i="3"/>
  <c r="D258" i="3"/>
  <c r="C258" i="3"/>
  <c r="H256" i="3"/>
  <c r="H255" i="3"/>
  <c r="H254" i="3"/>
  <c r="H253" i="3"/>
  <c r="H252" i="3"/>
  <c r="H251" i="3"/>
  <c r="H250" i="3"/>
  <c r="H249" i="3"/>
  <c r="H248" i="3"/>
  <c r="H247" i="3"/>
  <c r="H246" i="3"/>
  <c r="H245" i="3"/>
  <c r="H244" i="3"/>
  <c r="I243" i="3"/>
  <c r="G243" i="3"/>
  <c r="F243" i="3"/>
  <c r="E243" i="3"/>
  <c r="D243" i="3"/>
  <c r="C243" i="3"/>
  <c r="I242" i="3"/>
  <c r="F242" i="3" s="1"/>
  <c r="H242" i="3"/>
  <c r="I241" i="3"/>
  <c r="F241" i="3" s="1"/>
  <c r="H241" i="3"/>
  <c r="I240" i="3"/>
  <c r="F240" i="3" s="1"/>
  <c r="H240" i="3"/>
  <c r="I239" i="3"/>
  <c r="F239" i="3" s="1"/>
  <c r="H239" i="3"/>
  <c r="I238" i="3"/>
  <c r="F238" i="3" s="1"/>
  <c r="H238" i="3"/>
  <c r="I237" i="3"/>
  <c r="F237" i="3" s="1"/>
  <c r="H237" i="3"/>
  <c r="I236" i="3"/>
  <c r="F236" i="3" s="1"/>
  <c r="H236" i="3"/>
  <c r="I235" i="3"/>
  <c r="H235" i="3"/>
  <c r="F235" i="3"/>
  <c r="I234" i="3"/>
  <c r="F234" i="3" s="1"/>
  <c r="H234" i="3"/>
  <c r="I233" i="3"/>
  <c r="F233" i="3" s="1"/>
  <c r="H233" i="3"/>
  <c r="I232" i="3"/>
  <c r="F232" i="3" s="1"/>
  <c r="H232" i="3"/>
  <c r="I231" i="3"/>
  <c r="F231" i="3" s="1"/>
  <c r="H231" i="3"/>
  <c r="I230" i="3"/>
  <c r="F230" i="3" s="1"/>
  <c r="H230" i="3"/>
  <c r="I229" i="3"/>
  <c r="F229" i="3" s="1"/>
  <c r="H229" i="3"/>
  <c r="I228" i="3"/>
  <c r="F228" i="3" s="1"/>
  <c r="H228" i="3"/>
  <c r="I227" i="3"/>
  <c r="F227" i="3" s="1"/>
  <c r="H227" i="3"/>
  <c r="I226" i="3"/>
  <c r="F226" i="3" s="1"/>
  <c r="H226" i="3"/>
  <c r="I225" i="3"/>
  <c r="F225" i="3" s="1"/>
  <c r="H225" i="3"/>
  <c r="I224" i="3"/>
  <c r="F224" i="3" s="1"/>
  <c r="H224" i="3"/>
  <c r="I223" i="3"/>
  <c r="F223" i="3" s="1"/>
  <c r="H223" i="3"/>
  <c r="I222" i="3"/>
  <c r="F222" i="3" s="1"/>
  <c r="H222" i="3"/>
  <c r="I221" i="3"/>
  <c r="F221" i="3" s="1"/>
  <c r="H221" i="3"/>
  <c r="I220" i="3"/>
  <c r="F220" i="3" s="1"/>
  <c r="H220" i="3"/>
  <c r="I219" i="3"/>
  <c r="F219" i="3" s="1"/>
  <c r="H219" i="3"/>
  <c r="H218" i="3"/>
  <c r="G217" i="3"/>
  <c r="E217" i="3"/>
  <c r="E216" i="3" s="1"/>
  <c r="D217" i="3"/>
  <c r="C217" i="3"/>
  <c r="C216" i="3" s="1"/>
  <c r="L214" i="3"/>
  <c r="I213" i="3"/>
  <c r="H213" i="3"/>
  <c r="F213" i="3"/>
  <c r="I212" i="3"/>
  <c r="F212" i="3" s="1"/>
  <c r="H212" i="3"/>
  <c r="I211" i="3"/>
  <c r="F211" i="3" s="1"/>
  <c r="H211" i="3"/>
  <c r="I210" i="3"/>
  <c r="F210" i="3" s="1"/>
  <c r="H210" i="3"/>
  <c r="F209" i="3"/>
  <c r="G208" i="3"/>
  <c r="E208" i="3"/>
  <c r="D208" i="3"/>
  <c r="C208" i="3"/>
  <c r="H207" i="3"/>
  <c r="F207" i="3"/>
  <c r="I206" i="3"/>
  <c r="F206" i="3" s="1"/>
  <c r="H206" i="3"/>
  <c r="I205" i="3"/>
  <c r="F205" i="3" s="1"/>
  <c r="H205" i="3"/>
  <c r="I204" i="3"/>
  <c r="F204" i="3" s="1"/>
  <c r="H204" i="3"/>
  <c r="I203" i="3"/>
  <c r="F203" i="3" s="1"/>
  <c r="H203" i="3"/>
  <c r="I202" i="3"/>
  <c r="F202" i="3" s="1"/>
  <c r="H202" i="3"/>
  <c r="I201" i="3"/>
  <c r="F201" i="3" s="1"/>
  <c r="H201" i="3"/>
  <c r="I200" i="3"/>
  <c r="F200" i="3" s="1"/>
  <c r="H200" i="3"/>
  <c r="I199" i="3"/>
  <c r="F199" i="3" s="1"/>
  <c r="H199" i="3"/>
  <c r="I198" i="3"/>
  <c r="F198" i="3" s="1"/>
  <c r="H198" i="3"/>
  <c r="I197" i="3"/>
  <c r="F197" i="3" s="1"/>
  <c r="H197" i="3"/>
  <c r="I196" i="3"/>
  <c r="F196" i="3" s="1"/>
  <c r="H196" i="3"/>
  <c r="I195" i="3"/>
  <c r="F195" i="3" s="1"/>
  <c r="H195" i="3"/>
  <c r="I194" i="3"/>
  <c r="F194" i="3" s="1"/>
  <c r="H194" i="3"/>
  <c r="I193" i="3"/>
  <c r="F193" i="3" s="1"/>
  <c r="H193" i="3"/>
  <c r="I192" i="3"/>
  <c r="F192" i="3" s="1"/>
  <c r="H192" i="3"/>
  <c r="I191" i="3"/>
  <c r="F191" i="3" s="1"/>
  <c r="H191" i="3"/>
  <c r="H190" i="3"/>
  <c r="F190" i="3"/>
  <c r="J189" i="3"/>
  <c r="G189" i="3"/>
  <c r="E189" i="3"/>
  <c r="D189" i="3"/>
  <c r="D188" i="3" s="1"/>
  <c r="D187" i="3" s="1"/>
  <c r="C189" i="3"/>
  <c r="G188" i="3"/>
  <c r="G187" i="3" s="1"/>
  <c r="G517" i="3" s="1"/>
  <c r="H186" i="3"/>
  <c r="H185" i="3"/>
  <c r="H184" i="3"/>
  <c r="H183" i="3"/>
  <c r="H182" i="3"/>
  <c r="I181" i="3"/>
  <c r="F181" i="3" s="1"/>
  <c r="H181" i="3"/>
  <c r="I180" i="3"/>
  <c r="F180" i="3" s="1"/>
  <c r="H180" i="3"/>
  <c r="I179" i="3"/>
  <c r="F179" i="3" s="1"/>
  <c r="H179" i="3"/>
  <c r="I178" i="3"/>
  <c r="F178" i="3" s="1"/>
  <c r="H178" i="3"/>
  <c r="I177" i="3"/>
  <c r="F177" i="3" s="1"/>
  <c r="H177" i="3"/>
  <c r="I176" i="3"/>
  <c r="F176" i="3" s="1"/>
  <c r="H176" i="3"/>
  <c r="I175" i="3"/>
  <c r="F175" i="3" s="1"/>
  <c r="H175" i="3"/>
  <c r="I174" i="3"/>
  <c r="H174" i="3"/>
  <c r="F174" i="3"/>
  <c r="I173" i="3"/>
  <c r="F173" i="3" s="1"/>
  <c r="H173" i="3"/>
  <c r="I172" i="3"/>
  <c r="F172" i="3" s="1"/>
  <c r="H172" i="3"/>
  <c r="I171" i="3"/>
  <c r="F171" i="3" s="1"/>
  <c r="H171" i="3"/>
  <c r="I170" i="3"/>
  <c r="F170" i="3" s="1"/>
  <c r="H170" i="3"/>
  <c r="I169" i="3"/>
  <c r="F169" i="3" s="1"/>
  <c r="H169" i="3"/>
  <c r="I168" i="3"/>
  <c r="F168" i="3" s="1"/>
  <c r="H168" i="3"/>
  <c r="I167" i="3"/>
  <c r="F167" i="3" s="1"/>
  <c r="H167" i="3"/>
  <c r="I166" i="3"/>
  <c r="F166" i="3" s="1"/>
  <c r="H166" i="3"/>
  <c r="I165" i="3"/>
  <c r="F165" i="3" s="1"/>
  <c r="H165" i="3"/>
  <c r="I164" i="3"/>
  <c r="F164" i="3" s="1"/>
  <c r="H164" i="3"/>
  <c r="I163" i="3"/>
  <c r="F163" i="3" s="1"/>
  <c r="H163" i="3"/>
  <c r="I162" i="3"/>
  <c r="F162" i="3" s="1"/>
  <c r="H162" i="3"/>
  <c r="I161" i="3"/>
  <c r="F161" i="3" s="1"/>
  <c r="H161" i="3"/>
  <c r="H160" i="3"/>
  <c r="H159" i="3" s="1"/>
  <c r="H158" i="3" s="1"/>
  <c r="H509" i="3" s="1"/>
  <c r="F160" i="3"/>
  <c r="G159" i="3"/>
  <c r="E159" i="3"/>
  <c r="D159" i="3"/>
  <c r="D158" i="3" s="1"/>
  <c r="D509" i="3" s="1"/>
  <c r="C159" i="3"/>
  <c r="C158" i="3" s="1"/>
  <c r="C509" i="3" s="1"/>
  <c r="G158" i="3"/>
  <c r="G509" i="3" s="1"/>
  <c r="E158" i="3"/>
  <c r="E509" i="3" s="1"/>
  <c r="H157" i="3"/>
  <c r="H156" i="3"/>
  <c r="H155" i="3"/>
  <c r="H154" i="3"/>
  <c r="H153" i="3"/>
  <c r="I151" i="3"/>
  <c r="F151" i="3" s="1"/>
  <c r="H151" i="3"/>
  <c r="I150" i="3"/>
  <c r="F150" i="3" s="1"/>
  <c r="H150" i="3"/>
  <c r="I149" i="3"/>
  <c r="F149" i="3" s="1"/>
  <c r="H149" i="3"/>
  <c r="I148" i="3"/>
  <c r="F148" i="3" s="1"/>
  <c r="H148" i="3"/>
  <c r="I147" i="3"/>
  <c r="F147" i="3" s="1"/>
  <c r="H147" i="3"/>
  <c r="I146" i="3"/>
  <c r="F146" i="3" s="1"/>
  <c r="H146" i="3"/>
  <c r="I145" i="3"/>
  <c r="F145" i="3" s="1"/>
  <c r="H145" i="3"/>
  <c r="I144" i="3"/>
  <c r="F144" i="3" s="1"/>
  <c r="H144" i="3"/>
  <c r="I143" i="3"/>
  <c r="F143" i="3" s="1"/>
  <c r="H143" i="3"/>
  <c r="I142" i="3"/>
  <c r="F142" i="3" s="1"/>
  <c r="H142" i="3"/>
  <c r="I141" i="3"/>
  <c r="F141" i="3" s="1"/>
  <c r="H141" i="3"/>
  <c r="I140" i="3"/>
  <c r="F140" i="3" s="1"/>
  <c r="H140" i="3"/>
  <c r="I139" i="3"/>
  <c r="H139" i="3"/>
  <c r="F139" i="3"/>
  <c r="I138" i="3"/>
  <c r="F138" i="3" s="1"/>
  <c r="H138" i="3"/>
  <c r="I137" i="3"/>
  <c r="F137" i="3" s="1"/>
  <c r="H137" i="3"/>
  <c r="I136" i="3"/>
  <c r="F136" i="3" s="1"/>
  <c r="H136" i="3"/>
  <c r="I135" i="3"/>
  <c r="F135" i="3" s="1"/>
  <c r="H135" i="3"/>
  <c r="I134" i="3"/>
  <c r="F134" i="3" s="1"/>
  <c r="H134" i="3"/>
  <c r="I133" i="3"/>
  <c r="F133" i="3" s="1"/>
  <c r="H133" i="3"/>
  <c r="I132" i="3"/>
  <c r="F132" i="3" s="1"/>
  <c r="H132" i="3"/>
  <c r="I131" i="3"/>
  <c r="F131" i="3" s="1"/>
  <c r="H131" i="3"/>
  <c r="I130" i="3"/>
  <c r="F130" i="3" s="1"/>
  <c r="H130" i="3"/>
  <c r="I129" i="3"/>
  <c r="F129" i="3" s="1"/>
  <c r="H129" i="3"/>
  <c r="I128" i="3"/>
  <c r="F128" i="3" s="1"/>
  <c r="H128" i="3"/>
  <c r="I127" i="3"/>
  <c r="F127" i="3" s="1"/>
  <c r="H127" i="3"/>
  <c r="I126" i="3"/>
  <c r="F126" i="3" s="1"/>
  <c r="H126" i="3"/>
  <c r="I125" i="3"/>
  <c r="F125" i="3" s="1"/>
  <c r="H125" i="3"/>
  <c r="I124" i="3"/>
  <c r="F124" i="3" s="1"/>
  <c r="H124" i="3"/>
  <c r="I123" i="3"/>
  <c r="F123" i="3" s="1"/>
  <c r="H123" i="3"/>
  <c r="I122" i="3"/>
  <c r="F122" i="3" s="1"/>
  <c r="H122" i="3"/>
  <c r="I121" i="3"/>
  <c r="F121" i="3" s="1"/>
  <c r="H121" i="3"/>
  <c r="I120" i="3"/>
  <c r="F120" i="3" s="1"/>
  <c r="H120" i="3"/>
  <c r="I119" i="3"/>
  <c r="F119" i="3" s="1"/>
  <c r="H119" i="3"/>
  <c r="I118" i="3"/>
  <c r="F118" i="3" s="1"/>
  <c r="H118" i="3"/>
  <c r="I117" i="3"/>
  <c r="F117" i="3" s="1"/>
  <c r="H117" i="3"/>
  <c r="I116" i="3"/>
  <c r="F116" i="3" s="1"/>
  <c r="H116" i="3"/>
  <c r="I115" i="3"/>
  <c r="F115" i="3" s="1"/>
  <c r="H115" i="3"/>
  <c r="I114" i="3"/>
  <c r="F114" i="3" s="1"/>
  <c r="H114" i="3"/>
  <c r="I113" i="3"/>
  <c r="F113" i="3" s="1"/>
  <c r="H113" i="3"/>
  <c r="I112" i="3"/>
  <c r="F112" i="3" s="1"/>
  <c r="H112" i="3"/>
  <c r="I111" i="3"/>
  <c r="F111" i="3" s="1"/>
  <c r="H111" i="3"/>
  <c r="I110" i="3"/>
  <c r="F110" i="3" s="1"/>
  <c r="H110" i="3"/>
  <c r="I109" i="3"/>
  <c r="F109" i="3" s="1"/>
  <c r="H109" i="3"/>
  <c r="H108" i="3"/>
  <c r="G107" i="3"/>
  <c r="G106" i="3" s="1"/>
  <c r="E107" i="3"/>
  <c r="E106" i="3" s="1"/>
  <c r="E105" i="3" s="1"/>
  <c r="D107" i="3"/>
  <c r="D106" i="3" s="1"/>
  <c r="D105" i="3" s="1"/>
  <c r="C107" i="3"/>
  <c r="C106" i="3" s="1"/>
  <c r="I103" i="3"/>
  <c r="F103" i="3" s="1"/>
  <c r="H103" i="3"/>
  <c r="I102" i="3"/>
  <c r="F102" i="3" s="1"/>
  <c r="H102" i="3"/>
  <c r="I101" i="3"/>
  <c r="F101" i="3" s="1"/>
  <c r="H101" i="3"/>
  <c r="I100" i="3"/>
  <c r="F100" i="3" s="1"/>
  <c r="H100" i="3"/>
  <c r="I99" i="3"/>
  <c r="F99" i="3" s="1"/>
  <c r="H99" i="3"/>
  <c r="I98" i="3"/>
  <c r="F98" i="3" s="1"/>
  <c r="H98" i="3"/>
  <c r="I97" i="3"/>
  <c r="F97" i="3" s="1"/>
  <c r="H97" i="3"/>
  <c r="H96" i="3"/>
  <c r="H95" i="3"/>
  <c r="H94" i="3"/>
  <c r="I93" i="3"/>
  <c r="F93" i="3" s="1"/>
  <c r="H93" i="3"/>
  <c r="I92" i="3"/>
  <c r="F92" i="3" s="1"/>
  <c r="H92" i="3"/>
  <c r="I91" i="3"/>
  <c r="F91" i="3" s="1"/>
  <c r="H91" i="3"/>
  <c r="I90" i="3"/>
  <c r="H90" i="3"/>
  <c r="F90" i="3"/>
  <c r="I89" i="3"/>
  <c r="F89" i="3" s="1"/>
  <c r="H89" i="3"/>
  <c r="I88" i="3"/>
  <c r="F88" i="3" s="1"/>
  <c r="H88" i="3"/>
  <c r="I87" i="3"/>
  <c r="F87" i="3" s="1"/>
  <c r="H87" i="3"/>
  <c r="I86" i="3"/>
  <c r="F86" i="3" s="1"/>
  <c r="H86" i="3"/>
  <c r="I85" i="3"/>
  <c r="F85" i="3" s="1"/>
  <c r="H85" i="3"/>
  <c r="I84" i="3"/>
  <c r="F84" i="3" s="1"/>
  <c r="H84" i="3"/>
  <c r="I83" i="3"/>
  <c r="F83" i="3" s="1"/>
  <c r="H83" i="3"/>
  <c r="I82" i="3"/>
  <c r="F82" i="3" s="1"/>
  <c r="H82" i="3"/>
  <c r="I81" i="3"/>
  <c r="F81" i="3" s="1"/>
  <c r="H81" i="3"/>
  <c r="I80" i="3"/>
  <c r="F80" i="3" s="1"/>
  <c r="H80" i="3"/>
  <c r="I79" i="3"/>
  <c r="F79" i="3" s="1"/>
  <c r="H79" i="3"/>
  <c r="I78" i="3"/>
  <c r="H78" i="3"/>
  <c r="I77" i="3"/>
  <c r="F77" i="3" s="1"/>
  <c r="H77" i="3"/>
  <c r="G76" i="3"/>
  <c r="G75" i="3" s="1"/>
  <c r="E76" i="3"/>
  <c r="E75" i="3" s="1"/>
  <c r="D76" i="3"/>
  <c r="D75" i="3" s="1"/>
  <c r="C76" i="3"/>
  <c r="C75" i="3" s="1"/>
  <c r="I74" i="3"/>
  <c r="H74" i="3"/>
  <c r="I73" i="3"/>
  <c r="F73" i="3" s="1"/>
  <c r="H73" i="3"/>
  <c r="I72" i="3"/>
  <c r="F72" i="3" s="1"/>
  <c r="H72" i="3"/>
  <c r="I71" i="3"/>
  <c r="H71" i="3"/>
  <c r="F71" i="3"/>
  <c r="I70" i="3"/>
  <c r="F70" i="3" s="1"/>
  <c r="H70" i="3"/>
  <c r="I69" i="3"/>
  <c r="F69" i="3" s="1"/>
  <c r="H69" i="3"/>
  <c r="I68" i="3"/>
  <c r="F68" i="3" s="1"/>
  <c r="H68" i="3"/>
  <c r="I67" i="3"/>
  <c r="F67" i="3" s="1"/>
  <c r="H67" i="3"/>
  <c r="I66" i="3"/>
  <c r="H66" i="3"/>
  <c r="G65" i="3"/>
  <c r="G508" i="3" s="1"/>
  <c r="E65" i="3"/>
  <c r="E508" i="3" s="1"/>
  <c r="D65" i="3"/>
  <c r="D508" i="3" s="1"/>
  <c r="C65" i="3"/>
  <c r="C508" i="3" s="1"/>
  <c r="I64" i="3"/>
  <c r="F64" i="3" s="1"/>
  <c r="H64" i="3"/>
  <c r="I63" i="3"/>
  <c r="F63" i="3" s="1"/>
  <c r="H63" i="3"/>
  <c r="I62" i="3"/>
  <c r="F62" i="3" s="1"/>
  <c r="H62" i="3"/>
  <c r="I61" i="3"/>
  <c r="F61" i="3" s="1"/>
  <c r="H61" i="3"/>
  <c r="I60" i="3"/>
  <c r="F60" i="3" s="1"/>
  <c r="H60" i="3"/>
  <c r="I59" i="3"/>
  <c r="F59" i="3" s="1"/>
  <c r="H59" i="3"/>
  <c r="I58" i="3"/>
  <c r="F58" i="3" s="1"/>
  <c r="H58" i="3"/>
  <c r="I57" i="3"/>
  <c r="F57" i="3" s="1"/>
  <c r="H57" i="3"/>
  <c r="I56" i="3"/>
  <c r="F56" i="3" s="1"/>
  <c r="H56" i="3"/>
  <c r="I55" i="3"/>
  <c r="F55" i="3" s="1"/>
  <c r="H55" i="3"/>
  <c r="I54" i="3"/>
  <c r="F54" i="3" s="1"/>
  <c r="H54" i="3"/>
  <c r="I53" i="3"/>
  <c r="H53" i="3"/>
  <c r="F53" i="3"/>
  <c r="G52" i="3"/>
  <c r="E52" i="3"/>
  <c r="D52" i="3"/>
  <c r="C52" i="3"/>
  <c r="I51" i="3"/>
  <c r="F51" i="3" s="1"/>
  <c r="H51" i="3"/>
  <c r="I50" i="3"/>
  <c r="F50" i="3" s="1"/>
  <c r="H50" i="3"/>
  <c r="I49" i="3"/>
  <c r="F49" i="3" s="1"/>
  <c r="H49" i="3"/>
  <c r="I48" i="3"/>
  <c r="F48" i="3" s="1"/>
  <c r="H48" i="3"/>
  <c r="I47" i="3"/>
  <c r="F47" i="3" s="1"/>
  <c r="H47" i="3"/>
  <c r="I46" i="3"/>
  <c r="F46" i="3" s="1"/>
  <c r="H46" i="3"/>
  <c r="I45" i="3"/>
  <c r="F45" i="3" s="1"/>
  <c r="H45" i="3"/>
  <c r="I44" i="3"/>
  <c r="F44" i="3" s="1"/>
  <c r="H44" i="3"/>
  <c r="I43" i="3"/>
  <c r="F43" i="3" s="1"/>
  <c r="H43" i="3"/>
  <c r="I42" i="3"/>
  <c r="F42" i="3" s="1"/>
  <c r="H42" i="3"/>
  <c r="I41" i="3"/>
  <c r="F41" i="3" s="1"/>
  <c r="H41" i="3"/>
  <c r="I40" i="3"/>
  <c r="F40" i="3" s="1"/>
  <c r="H40" i="3"/>
  <c r="I39" i="3"/>
  <c r="F39" i="3" s="1"/>
  <c r="H39" i="3"/>
  <c r="I38" i="3"/>
  <c r="F38" i="3" s="1"/>
  <c r="H38" i="3"/>
  <c r="I37" i="3"/>
  <c r="F37" i="3" s="1"/>
  <c r="H37" i="3"/>
  <c r="I36" i="3"/>
  <c r="F36" i="3" s="1"/>
  <c r="H36" i="3"/>
  <c r="I35" i="3"/>
  <c r="F35" i="3" s="1"/>
  <c r="H35" i="3"/>
  <c r="I34" i="3"/>
  <c r="F34" i="3" s="1"/>
  <c r="H34" i="3"/>
  <c r="I33" i="3"/>
  <c r="F33" i="3" s="1"/>
  <c r="H33" i="3"/>
  <c r="I32" i="3"/>
  <c r="F32" i="3" s="1"/>
  <c r="H32" i="3"/>
  <c r="I31" i="3"/>
  <c r="F31" i="3" s="1"/>
  <c r="H31" i="3"/>
  <c r="I30" i="3"/>
  <c r="F30" i="3" s="1"/>
  <c r="H30" i="3"/>
  <c r="I29" i="3"/>
  <c r="F29" i="3" s="1"/>
  <c r="H29" i="3"/>
  <c r="I28" i="3"/>
  <c r="F28" i="3" s="1"/>
  <c r="H28" i="3"/>
  <c r="I27" i="3"/>
  <c r="F27" i="3" s="1"/>
  <c r="H27" i="3"/>
  <c r="I26" i="3"/>
  <c r="H26" i="3"/>
  <c r="I25" i="3"/>
  <c r="F25" i="3" s="1"/>
  <c r="H25" i="3"/>
  <c r="I24" i="3"/>
  <c r="F24" i="3" s="1"/>
  <c r="H24" i="3"/>
  <c r="I23" i="3"/>
  <c r="F23" i="3" s="1"/>
  <c r="H23" i="3"/>
  <c r="I22" i="3"/>
  <c r="F22" i="3" s="1"/>
  <c r="H22" i="3"/>
  <c r="I21" i="3"/>
  <c r="F21" i="3" s="1"/>
  <c r="H21" i="3"/>
  <c r="I20" i="3"/>
  <c r="H20" i="3"/>
  <c r="F20" i="3"/>
  <c r="I19" i="3"/>
  <c r="F19" i="3" s="1"/>
  <c r="H19" i="3"/>
  <c r="I18" i="3"/>
  <c r="H18" i="3"/>
  <c r="I17" i="3"/>
  <c r="F17" i="3" s="1"/>
  <c r="H17" i="3"/>
  <c r="I16" i="3"/>
  <c r="F16" i="3" s="1"/>
  <c r="H16" i="3"/>
  <c r="I15" i="3"/>
  <c r="F15" i="3" s="1"/>
  <c r="H15" i="3"/>
  <c r="I14" i="3"/>
  <c r="H14" i="3"/>
  <c r="I13" i="3"/>
  <c r="F13" i="3" s="1"/>
  <c r="H13" i="3"/>
  <c r="H12" i="3"/>
  <c r="E11" i="3"/>
  <c r="E10" i="3" s="1"/>
  <c r="D11" i="3"/>
  <c r="C11" i="3"/>
  <c r="G9" i="3"/>
  <c r="G502" i="3" s="1"/>
  <c r="G57" i="1"/>
  <c r="F57" i="1"/>
  <c r="E57" i="1"/>
  <c r="D57" i="1"/>
  <c r="H56" i="1"/>
  <c r="H55" i="1"/>
  <c r="H54" i="1"/>
  <c r="H53" i="1"/>
  <c r="H52" i="1"/>
  <c r="G51" i="1"/>
  <c r="G50" i="1" s="1"/>
  <c r="F51" i="1"/>
  <c r="F50" i="1" s="1"/>
  <c r="E51" i="1"/>
  <c r="E50" i="1" s="1"/>
  <c r="D51" i="1"/>
  <c r="H49" i="1"/>
  <c r="H48" i="1"/>
  <c r="H47" i="1"/>
  <c r="H46" i="1"/>
  <c r="H45" i="1"/>
  <c r="G44" i="1"/>
  <c r="G43" i="1" s="1"/>
  <c r="G42" i="1" s="1"/>
  <c r="F44" i="1"/>
  <c r="F43" i="1" s="1"/>
  <c r="F42" i="1" s="1"/>
  <c r="E44" i="1"/>
  <c r="E43" i="1" s="1"/>
  <c r="E42" i="1" s="1"/>
  <c r="D44" i="1"/>
  <c r="D43" i="1" s="1"/>
  <c r="I42" i="1"/>
  <c r="H40" i="1"/>
  <c r="C26" i="12" s="1"/>
  <c r="E26" i="12" s="1"/>
  <c r="H39" i="1"/>
  <c r="H38" i="1"/>
  <c r="H37" i="1"/>
  <c r="G36" i="1"/>
  <c r="G35" i="1" s="1"/>
  <c r="F36" i="1"/>
  <c r="F35" i="1" s="1"/>
  <c r="E36" i="1"/>
  <c r="D36" i="1"/>
  <c r="D35" i="1" s="1"/>
  <c r="C36" i="1"/>
  <c r="E35" i="1"/>
  <c r="H33" i="1"/>
  <c r="H32" i="1"/>
  <c r="G31" i="1"/>
  <c r="F31" i="1"/>
  <c r="F30" i="1" s="1"/>
  <c r="E31" i="1"/>
  <c r="E30" i="1" s="1"/>
  <c r="D31" i="1"/>
  <c r="C31" i="1"/>
  <c r="G30" i="1"/>
  <c r="D30" i="1"/>
  <c r="H28" i="1"/>
  <c r="H27" i="1"/>
  <c r="H26" i="1"/>
  <c r="H25" i="1"/>
  <c r="G24" i="1"/>
  <c r="G23" i="1" s="1"/>
  <c r="F24" i="1"/>
  <c r="E24" i="1"/>
  <c r="E23" i="1" s="1"/>
  <c r="D24" i="1"/>
  <c r="D23" i="1" s="1"/>
  <c r="H22" i="1"/>
  <c r="H20" i="1"/>
  <c r="H19" i="1"/>
  <c r="G18" i="1"/>
  <c r="F18" i="1"/>
  <c r="E18" i="1"/>
  <c r="D18" i="1"/>
  <c r="G17" i="1"/>
  <c r="H16" i="1"/>
  <c r="H15" i="1"/>
  <c r="H14" i="1"/>
  <c r="H13" i="1"/>
  <c r="H12" i="1"/>
  <c r="H11" i="1"/>
  <c r="H10" i="1"/>
  <c r="G9" i="1"/>
  <c r="F9" i="1"/>
  <c r="F8" i="1" s="1"/>
  <c r="E9" i="1"/>
  <c r="E8" i="1" s="1"/>
  <c r="D9" i="1"/>
  <c r="G8" i="1"/>
  <c r="I76" i="3" l="1"/>
  <c r="I75" i="3" s="1"/>
  <c r="G216" i="3"/>
  <c r="H217" i="3"/>
  <c r="F281" i="3"/>
  <c r="H292" i="3"/>
  <c r="H291" i="3" s="1"/>
  <c r="H290" i="3" s="1"/>
  <c r="H515" i="3" s="1"/>
  <c r="G105" i="3"/>
  <c r="H281" i="3"/>
  <c r="H324" i="3"/>
  <c r="K501" i="3"/>
  <c r="F65" i="3"/>
  <c r="F508" i="3" s="1"/>
  <c r="D10" i="3"/>
  <c r="D9" i="3" s="1"/>
  <c r="H11" i="3"/>
  <c r="C363" i="3"/>
  <c r="C362" i="3" s="1"/>
  <c r="D363" i="3"/>
  <c r="D362" i="3" s="1"/>
  <c r="D506" i="3" s="1"/>
  <c r="H415" i="3"/>
  <c r="C453" i="3"/>
  <c r="C516" i="3" s="1"/>
  <c r="K507" i="3"/>
  <c r="K500" i="3" s="1"/>
  <c r="L33" i="5"/>
  <c r="H57" i="5"/>
  <c r="F17" i="1"/>
  <c r="L507" i="3"/>
  <c r="H36" i="1"/>
  <c r="H65" i="3"/>
  <c r="H508" i="3" s="1"/>
  <c r="H76" i="3"/>
  <c r="H75" i="3" s="1"/>
  <c r="C188" i="3"/>
  <c r="C187" i="3" s="1"/>
  <c r="F208" i="3"/>
  <c r="G257" i="3"/>
  <c r="G511" i="3" s="1"/>
  <c r="G507" i="3" s="1"/>
  <c r="D333" i="3"/>
  <c r="D510" i="3" s="1"/>
  <c r="E363" i="3"/>
  <c r="E362" i="3" s="1"/>
  <c r="H432" i="3"/>
  <c r="Q507" i="3"/>
  <c r="O48" i="5"/>
  <c r="H54" i="5"/>
  <c r="H55" i="5"/>
  <c r="F43" i="15"/>
  <c r="E257" i="3"/>
  <c r="E511" i="3" s="1"/>
  <c r="H24" i="1"/>
  <c r="I65" i="3"/>
  <c r="I508" i="3" s="1"/>
  <c r="C257" i="3"/>
  <c r="C511" i="3" s="1"/>
  <c r="L36" i="5"/>
  <c r="L46" i="5"/>
  <c r="L48" i="5"/>
  <c r="E11" i="7"/>
  <c r="G7" i="1"/>
  <c r="G59" i="1" s="1"/>
  <c r="H18" i="1"/>
  <c r="H51" i="1"/>
  <c r="D502" i="3"/>
  <c r="D8" i="3"/>
  <c r="F308" i="3"/>
  <c r="H31" i="1"/>
  <c r="H44" i="1"/>
  <c r="H57" i="1"/>
  <c r="H9" i="1"/>
  <c r="D17" i="1"/>
  <c r="H35" i="1"/>
  <c r="C24" i="12" s="1"/>
  <c r="E24" i="12" s="1"/>
  <c r="C215" i="3"/>
  <c r="C505" i="3" s="1"/>
  <c r="F52" i="3"/>
  <c r="C105" i="3"/>
  <c r="C503" i="3" s="1"/>
  <c r="F324" i="3"/>
  <c r="H455" i="3"/>
  <c r="H453" i="3" s="1"/>
  <c r="M507" i="3"/>
  <c r="M14" i="5"/>
  <c r="M57" i="5"/>
  <c r="L57" i="5" s="1"/>
  <c r="M65" i="5"/>
  <c r="L65" i="5" s="1"/>
  <c r="F13" i="4"/>
  <c r="J13" i="4" s="1"/>
  <c r="F12" i="4"/>
  <c r="J12" i="4" s="1"/>
  <c r="F14" i="4"/>
  <c r="J14" i="4" s="1"/>
  <c r="H52" i="3"/>
  <c r="H107" i="3"/>
  <c r="H106" i="3" s="1"/>
  <c r="H105" i="3" s="1"/>
  <c r="I159" i="3"/>
  <c r="I158" i="3" s="1"/>
  <c r="I509" i="3" s="1"/>
  <c r="I208" i="3"/>
  <c r="D216" i="3"/>
  <c r="D257" i="3"/>
  <c r="D511" i="3" s="1"/>
  <c r="D307" i="3"/>
  <c r="D306" i="3" s="1"/>
  <c r="D504" i="3" s="1"/>
  <c r="I415" i="3"/>
  <c r="Q513" i="3"/>
  <c r="N15" i="5"/>
  <c r="N14" i="5" s="1"/>
  <c r="L38" i="5"/>
  <c r="L42" i="5"/>
  <c r="L44" i="5"/>
  <c r="L45" i="5"/>
  <c r="D40" i="5"/>
  <c r="H48" i="5"/>
  <c r="L49" i="5"/>
  <c r="I56" i="5"/>
  <c r="H64" i="5"/>
  <c r="F19" i="11"/>
  <c r="E32" i="12" s="1"/>
  <c r="E9" i="3"/>
  <c r="G8" i="3"/>
  <c r="F78" i="3"/>
  <c r="F76" i="3" s="1"/>
  <c r="F75" i="3" s="1"/>
  <c r="H189" i="3"/>
  <c r="H493" i="3"/>
  <c r="H522" i="3" s="1"/>
  <c r="H519" i="3" s="1"/>
  <c r="O14" i="5"/>
  <c r="L31" i="5"/>
  <c r="L39" i="5"/>
  <c r="M43" i="5"/>
  <c r="H47" i="5"/>
  <c r="C10" i="3"/>
  <c r="C9" i="3" s="1"/>
  <c r="C8" i="3" s="1"/>
  <c r="I11" i="3"/>
  <c r="F159" i="3"/>
  <c r="F158" i="3" s="1"/>
  <c r="F509" i="3" s="1"/>
  <c r="E188" i="3"/>
  <c r="E187" i="3" s="1"/>
  <c r="E104" i="3" s="1"/>
  <c r="H208" i="3"/>
  <c r="H188" i="3" s="1"/>
  <c r="H187" i="3" s="1"/>
  <c r="H104" i="3" s="1"/>
  <c r="H258" i="3"/>
  <c r="H257" i="3" s="1"/>
  <c r="H511" i="3" s="1"/>
  <c r="F258" i="3"/>
  <c r="G362" i="3"/>
  <c r="G361" i="3" s="1"/>
  <c r="H364" i="3"/>
  <c r="H363" i="3" s="1"/>
  <c r="E453" i="3"/>
  <c r="E516" i="3" s="1"/>
  <c r="I493" i="3"/>
  <c r="I522" i="3" s="1"/>
  <c r="I519" i="3" s="1"/>
  <c r="O513" i="3"/>
  <c r="H25" i="5"/>
  <c r="L26" i="5"/>
  <c r="L28" i="5"/>
  <c r="L32" i="5"/>
  <c r="I49" i="5"/>
  <c r="H30" i="1"/>
  <c r="C23" i="12" s="1"/>
  <c r="E23" i="12" s="1"/>
  <c r="H43" i="1"/>
  <c r="H42" i="1" s="1"/>
  <c r="D42" i="1"/>
  <c r="E517" i="3"/>
  <c r="D8" i="1"/>
  <c r="F23" i="1"/>
  <c r="F7" i="1" s="1"/>
  <c r="F59" i="1" s="1"/>
  <c r="E507" i="3"/>
  <c r="D503" i="3"/>
  <c r="D104" i="3"/>
  <c r="G506" i="3"/>
  <c r="G510" i="3"/>
  <c r="G306" i="3"/>
  <c r="E17" i="1"/>
  <c r="E7" i="1" s="1"/>
  <c r="E59" i="1" s="1"/>
  <c r="E503" i="3"/>
  <c r="D518" i="3"/>
  <c r="D517" i="3"/>
  <c r="C306" i="3"/>
  <c r="G503" i="3"/>
  <c r="G104" i="3"/>
  <c r="E506" i="3"/>
  <c r="C518" i="3"/>
  <c r="C517" i="3"/>
  <c r="H516" i="3"/>
  <c r="H454" i="3"/>
  <c r="D50" i="1"/>
  <c r="H50" i="1" s="1"/>
  <c r="H503" i="3"/>
  <c r="E502" i="3"/>
  <c r="E8" i="3"/>
  <c r="C507" i="3"/>
  <c r="F107" i="3"/>
  <c r="F106" i="3" s="1"/>
  <c r="F105" i="3" s="1"/>
  <c r="F10" i="4"/>
  <c r="J10" i="4" s="1"/>
  <c r="I107" i="3"/>
  <c r="I106" i="3" s="1"/>
  <c r="H308" i="3"/>
  <c r="H307" i="3" s="1"/>
  <c r="H334" i="3"/>
  <c r="H333" i="3" s="1"/>
  <c r="H510" i="3" s="1"/>
  <c r="C506" i="3"/>
  <c r="N62" i="5"/>
  <c r="L62" i="5" s="1"/>
  <c r="J56" i="5"/>
  <c r="H62" i="5"/>
  <c r="C9" i="14"/>
  <c r="F11" i="4"/>
  <c r="J11" i="4" s="1"/>
  <c r="J215" i="3"/>
  <c r="I258" i="3"/>
  <c r="I257" i="3" s="1"/>
  <c r="I511" i="3" s="1"/>
  <c r="I355" i="3"/>
  <c r="F355" i="3" s="1"/>
  <c r="C454" i="3"/>
  <c r="O501" i="3"/>
  <c r="G518" i="3"/>
  <c r="G513" i="3" s="1"/>
  <c r="N30" i="5"/>
  <c r="L30" i="5" s="1"/>
  <c r="H30" i="5"/>
  <c r="N41" i="5"/>
  <c r="N40" i="5" s="1"/>
  <c r="O214" i="3" s="1"/>
  <c r="J40" i="5"/>
  <c r="H41" i="5"/>
  <c r="H40" i="5" s="1"/>
  <c r="F14" i="3"/>
  <c r="I52" i="3"/>
  <c r="I10" i="3" s="1"/>
  <c r="I9" i="3" s="1"/>
  <c r="I324" i="3"/>
  <c r="F365" i="3"/>
  <c r="F364" i="3" s="1"/>
  <c r="F363" i="3" s="1"/>
  <c r="I364" i="3"/>
  <c r="I363" i="3" s="1"/>
  <c r="P513" i="3"/>
  <c r="M40" i="5"/>
  <c r="M214" i="3" s="1"/>
  <c r="C214" i="3"/>
  <c r="F457" i="3"/>
  <c r="F455" i="3" s="1"/>
  <c r="I455" i="3"/>
  <c r="I454" i="3" s="1"/>
  <c r="I453" i="3" s="1"/>
  <c r="I516" i="3" s="1"/>
  <c r="N513" i="3"/>
  <c r="N25" i="5"/>
  <c r="L25" i="5" s="1"/>
  <c r="J23" i="5"/>
  <c r="L59" i="5"/>
  <c r="H61" i="5"/>
  <c r="M61" i="5"/>
  <c r="L61" i="5" s="1"/>
  <c r="H66" i="5"/>
  <c r="O66" i="5"/>
  <c r="F189" i="3"/>
  <c r="F188" i="3" s="1"/>
  <c r="F187" i="3" s="1"/>
  <c r="F307" i="3"/>
  <c r="F494" i="3"/>
  <c r="F493" i="3" s="1"/>
  <c r="F522" i="3" s="1"/>
  <c r="F519" i="3" s="1"/>
  <c r="H24" i="5"/>
  <c r="M24" i="5"/>
  <c r="M29" i="5"/>
  <c r="L29" i="5" s="1"/>
  <c r="H29" i="5"/>
  <c r="H37" i="5"/>
  <c r="M37" i="5"/>
  <c r="L37" i="5" s="1"/>
  <c r="I40" i="5"/>
  <c r="I67" i="5" s="1"/>
  <c r="L64" i="5"/>
  <c r="L500" i="3"/>
  <c r="F18" i="3"/>
  <c r="F15" i="4"/>
  <c r="J15" i="4" s="1"/>
  <c r="F26" i="3"/>
  <c r="F218" i="3"/>
  <c r="F217" i="3" s="1"/>
  <c r="F216" i="3" s="1"/>
  <c r="I217" i="3"/>
  <c r="I216" i="3" s="1"/>
  <c r="I215" i="3" s="1"/>
  <c r="E306" i="3"/>
  <c r="I308" i="3"/>
  <c r="I307" i="3" s="1"/>
  <c r="F335" i="3"/>
  <c r="H355" i="3"/>
  <c r="H431" i="3"/>
  <c r="H512" i="3" s="1"/>
  <c r="H507" i="3" s="1"/>
  <c r="C19" i="12" s="1"/>
  <c r="E19" i="12" s="1"/>
  <c r="H482" i="3"/>
  <c r="Q501" i="3"/>
  <c r="L16" i="5"/>
  <c r="L14" i="5" s="1"/>
  <c r="H14" i="5"/>
  <c r="K56" i="5"/>
  <c r="H58" i="5"/>
  <c r="O58" i="5"/>
  <c r="L58" i="5" s="1"/>
  <c r="C23" i="13"/>
  <c r="E21" i="7"/>
  <c r="C28" i="13"/>
  <c r="F16" i="4"/>
  <c r="J16" i="4" s="1"/>
  <c r="I189" i="3"/>
  <c r="I188" i="3" s="1"/>
  <c r="I187" i="3" s="1"/>
  <c r="H243" i="3"/>
  <c r="H216" i="3" s="1"/>
  <c r="H215" i="3" s="1"/>
  <c r="F347" i="3"/>
  <c r="F346" i="3" s="1"/>
  <c r="I346" i="3"/>
  <c r="I334" i="3" s="1"/>
  <c r="I333" i="3" s="1"/>
  <c r="I510" i="3" s="1"/>
  <c r="F434" i="3"/>
  <c r="F432" i="3" s="1"/>
  <c r="F431" i="3" s="1"/>
  <c r="F512" i="3" s="1"/>
  <c r="I432" i="3"/>
  <c r="I431" i="3" s="1"/>
  <c r="I512" i="3" s="1"/>
  <c r="M501" i="3"/>
  <c r="L960" i="3"/>
  <c r="N23" i="5"/>
  <c r="O104" i="3" s="1"/>
  <c r="D23" i="5"/>
  <c r="H60" i="5"/>
  <c r="M60" i="5"/>
  <c r="O507" i="3"/>
  <c r="O23" i="5"/>
  <c r="P104" i="3" s="1"/>
  <c r="E67" i="5"/>
  <c r="K23" i="5"/>
  <c r="N507" i="3"/>
  <c r="F67" i="5"/>
  <c r="H35" i="5"/>
  <c r="D56" i="5"/>
  <c r="H63" i="5"/>
  <c r="H7" i="6"/>
  <c r="H26" i="6" s="1"/>
  <c r="L63" i="5"/>
  <c r="D453" i="3"/>
  <c r="D516" i="3" s="1"/>
  <c r="D454" i="3"/>
  <c r="M513" i="3"/>
  <c r="L27" i="5"/>
  <c r="D18" i="9"/>
  <c r="O40" i="5"/>
  <c r="P214" i="3" s="1"/>
  <c r="J49" i="5"/>
  <c r="H59" i="5"/>
  <c r="C361" i="3" l="1"/>
  <c r="C502" i="3"/>
  <c r="D507" i="3"/>
  <c r="E215" i="3"/>
  <c r="E214" i="3" s="1"/>
  <c r="C104" i="3"/>
  <c r="F257" i="3"/>
  <c r="F511" i="3" s="1"/>
  <c r="H10" i="3"/>
  <c r="H9" i="3" s="1"/>
  <c r="H8" i="3" s="1"/>
  <c r="H960" i="3" s="1"/>
  <c r="G215" i="3"/>
  <c r="D305" i="3"/>
  <c r="E518" i="3"/>
  <c r="H306" i="3"/>
  <c r="H504" i="3" s="1"/>
  <c r="D513" i="3"/>
  <c r="I105" i="3"/>
  <c r="I503" i="3" s="1"/>
  <c r="E361" i="3"/>
  <c r="H502" i="3"/>
  <c r="H23" i="1"/>
  <c r="C22" i="12" s="1"/>
  <c r="E22" i="12" s="1"/>
  <c r="O8" i="3"/>
  <c r="O960" i="3" s="1"/>
  <c r="O56" i="5"/>
  <c r="P361" i="3" s="1"/>
  <c r="H17" i="1"/>
  <c r="P8" i="3"/>
  <c r="P960" i="3" s="1"/>
  <c r="D67" i="5"/>
  <c r="K67" i="5"/>
  <c r="I507" i="3"/>
  <c r="L66" i="5"/>
  <c r="J67" i="5"/>
  <c r="E513" i="3"/>
  <c r="L43" i="5"/>
  <c r="M8" i="3"/>
  <c r="M960" i="3" s="1"/>
  <c r="H56" i="5"/>
  <c r="F334" i="3"/>
  <c r="F333" i="3" s="1"/>
  <c r="F510" i="3" s="1"/>
  <c r="F507" i="3" s="1"/>
  <c r="D215" i="3"/>
  <c r="C513" i="3"/>
  <c r="I502" i="3"/>
  <c r="I8" i="3"/>
  <c r="I505" i="3"/>
  <c r="I214" i="3"/>
  <c r="N214" i="3" s="1"/>
  <c r="F362" i="3"/>
  <c r="J501" i="3"/>
  <c r="J500" i="3" s="1"/>
  <c r="J214" i="3"/>
  <c r="L41" i="5"/>
  <c r="L40" i="5" s="1"/>
  <c r="H8" i="1"/>
  <c r="H7" i="1" s="1"/>
  <c r="D7" i="1"/>
  <c r="D59" i="1" s="1"/>
  <c r="H214" i="3"/>
  <c r="H505" i="3"/>
  <c r="F11" i="3"/>
  <c r="F10" i="3" s="1"/>
  <c r="F9" i="3" s="1"/>
  <c r="F503" i="3"/>
  <c r="F104" i="3"/>
  <c r="I306" i="3"/>
  <c r="H23" i="5"/>
  <c r="H67" i="5" s="1"/>
  <c r="F517" i="3"/>
  <c r="F518" i="3"/>
  <c r="D361" i="3"/>
  <c r="I517" i="3"/>
  <c r="I513" i="3" s="1"/>
  <c r="I518" i="3"/>
  <c r="M23" i="5"/>
  <c r="L24" i="5"/>
  <c r="L23" i="5" s="1"/>
  <c r="G504" i="3"/>
  <c r="G305" i="3"/>
  <c r="E504" i="3"/>
  <c r="E305" i="3"/>
  <c r="O67" i="5"/>
  <c r="N56" i="5"/>
  <c r="O361" i="3" s="1"/>
  <c r="F453" i="3"/>
  <c r="F516" i="3" s="1"/>
  <c r="F454" i="3"/>
  <c r="C504" i="3"/>
  <c r="C501" i="3" s="1"/>
  <c r="C305" i="3"/>
  <c r="E505" i="3"/>
  <c r="C25" i="13"/>
  <c r="C16" i="13" s="1"/>
  <c r="C14" i="14" s="1"/>
  <c r="E35" i="12"/>
  <c r="E31" i="12" s="1"/>
  <c r="C10" i="14" s="1"/>
  <c r="L60" i="5"/>
  <c r="L56" i="5" s="1"/>
  <c r="M56" i="5"/>
  <c r="M361" i="3" s="1"/>
  <c r="I362" i="3"/>
  <c r="H362" i="3"/>
  <c r="H517" i="3"/>
  <c r="H518" i="3"/>
  <c r="H305" i="3" l="1"/>
  <c r="G214" i="3"/>
  <c r="G505" i="3"/>
  <c r="G501" i="3" s="1"/>
  <c r="G500" i="3" s="1"/>
  <c r="F306" i="3"/>
  <c r="I104" i="3"/>
  <c r="N104" i="3" s="1"/>
  <c r="F215" i="3"/>
  <c r="H513" i="3"/>
  <c r="C13" i="12" s="1"/>
  <c r="E13" i="12" s="1"/>
  <c r="O500" i="3"/>
  <c r="C500" i="3"/>
  <c r="L67" i="5"/>
  <c r="E501" i="3"/>
  <c r="E500" i="3" s="1"/>
  <c r="P500" i="3"/>
  <c r="N67" i="5"/>
  <c r="D505" i="3"/>
  <c r="D501" i="3" s="1"/>
  <c r="D500" i="3" s="1"/>
  <c r="D214" i="3"/>
  <c r="M104" i="3"/>
  <c r="M500" i="3" s="1"/>
  <c r="M67" i="5"/>
  <c r="C11" i="13"/>
  <c r="H59" i="1"/>
  <c r="F502" i="3"/>
  <c r="F8" i="3"/>
  <c r="F960" i="3" s="1"/>
  <c r="H506" i="3"/>
  <c r="H501" i="3" s="1"/>
  <c r="H361" i="3"/>
  <c r="I305" i="3"/>
  <c r="N305" i="3" s="1"/>
  <c r="I504" i="3"/>
  <c r="I506" i="3"/>
  <c r="I361" i="3"/>
  <c r="N361" i="3" s="1"/>
  <c r="F506" i="3"/>
  <c r="F361" i="3"/>
  <c r="F504" i="3"/>
  <c r="F305" i="3"/>
  <c r="F513" i="3"/>
  <c r="N8" i="3"/>
  <c r="I960" i="3"/>
  <c r="F214" i="3" l="1"/>
  <c r="F505" i="3"/>
  <c r="I501" i="3"/>
  <c r="I500" i="3" s="1"/>
  <c r="H500" i="3"/>
  <c r="C10" i="12"/>
  <c r="E10" i="12" s="1"/>
  <c r="E7" i="12" s="1"/>
  <c r="N960" i="3"/>
  <c r="N500" i="3"/>
  <c r="C10" i="13" s="1"/>
  <c r="C8" i="13" s="1"/>
  <c r="F501" i="3"/>
  <c r="F500" i="3" s="1"/>
  <c r="C8" i="14" l="1"/>
  <c r="C7" i="14" s="1"/>
  <c r="C30" i="13"/>
  <c r="C27" i="13" s="1"/>
  <c r="C15" i="14" s="1"/>
  <c r="E6" i="12"/>
  <c r="C13" i="14"/>
  <c r="C7" i="13" l="1"/>
  <c r="C12" i="14"/>
  <c r="C17" i="14" s="1"/>
</calcChain>
</file>

<file path=xl/comments1.xml><?xml version="1.0" encoding="utf-8"?>
<comments xmlns="http://schemas.openxmlformats.org/spreadsheetml/2006/main">
  <authors>
    <author/>
  </authors>
  <commentList>
    <comment ref="D5" authorId="0">
      <text>
        <r>
          <rPr>
            <sz val="10"/>
            <color rgb="FF000000"/>
            <rFont val="Arial"/>
            <family val="2"/>
          </rPr>
          <t xml:space="preserve">======
</t>
        </r>
        <r>
          <rPr>
            <sz val="10"/>
            <color rgb="FF000000"/>
            <rFont val="Arial"/>
            <family val="2"/>
          </rPr>
          <t xml:space="preserve">ID#AAAAKHGyxy8
</t>
        </r>
        <r>
          <rPr>
            <sz val="10"/>
            <color rgb="FF000000"/>
            <rFont val="Arial"/>
            <family val="2"/>
          </rPr>
          <t xml:space="preserve">Nguyen Thi Quynh Trang    (2020-08-12 14:14:11)
</t>
        </r>
        <r>
          <rPr>
            <sz val="10"/>
            <color rgb="FF000000"/>
            <rFont val="Arial"/>
            <family val="2"/>
          </rPr>
          <t>Hệ số này có cần cho công thức ở ô (9) ko?</t>
        </r>
      </text>
    </comment>
    <comment ref="F5" authorId="0">
      <text>
        <r>
          <rPr>
            <sz val="10"/>
            <color rgb="FF000000"/>
            <rFont val="Arial"/>
            <family val="2"/>
          </rPr>
          <t>======
ID#AAAAKHGyxzA
Nguyen Thi Quynh Trang    (2020-08-12 14:19:02)
Mục (6) có phải là tổng số tiết GD quy chuẩn đăng kí thực hiện không?</t>
        </r>
      </text>
    </comment>
    <comment ref="I7" authorId="0">
      <text>
        <r>
          <rPr>
            <sz val="10"/>
            <color rgb="FF000000"/>
            <rFont val="Arial"/>
            <family val="2"/>
          </rPr>
          <t>======
ID#AAAAKHGyxy4
Nguyen Thi Quynh Trang    (2020-08-12 14:16:05)
(9)=(3)x(5)x(4)x16.5
Cần có hệ số TC (4) tính trong môn học ko? xem lại QCCTNB. nếu hệ số TC môn học khác 1, thì thế nào?</t>
        </r>
      </text>
    </comment>
    <comment ref="L7" authorId="0">
      <text>
        <r>
          <rPr>
            <sz val="10"/>
            <color rgb="FF000000"/>
            <rFont val="Arial"/>
            <family val="2"/>
          </rPr>
          <t>======
ID#AAAAKHGyxy0
HOANG NGUYEN    (2020-08-12 13:34:04)
Các chỉ tiêu từ 12 - 16 lấy từ biểu số 3</t>
        </r>
      </text>
    </comment>
  </commentList>
  <extLst>
    <ext xmlns:r="http://schemas.openxmlformats.org/officeDocument/2006/relationships" uri="GoogleSheetsCustomDataVersion1">
      <go:sheetsCustomData xmlns:go="http://customooxmlschemas.google.com/" r:id="" roundtripDataSignature="AMtx7mjvIwxc8tnErbIb2kAJEInxieyYxQ=="/>
    </ext>
  </extLst>
</comments>
</file>

<file path=xl/comments2.xml><?xml version="1.0" encoding="utf-8"?>
<comments xmlns="http://schemas.openxmlformats.org/spreadsheetml/2006/main">
  <authors>
    <author/>
  </authors>
  <commentList>
    <comment ref="K7" authorId="0">
      <text>
        <r>
          <rPr>
            <sz val="10"/>
            <color rgb="FF000000"/>
            <rFont val="Arial"/>
            <family val="2"/>
          </rPr>
          <t>======
ID#AAAAKHGyxyw
linh le    (2020-08-14 03:36:35)
công thức có vấn đề không? số giờ HĐCM phải được tính riêng.</t>
        </r>
      </text>
    </comment>
  </commentList>
  <extLst>
    <ext xmlns:r="http://schemas.openxmlformats.org/officeDocument/2006/relationships" uri="GoogleSheetsCustomDataVersion1">
      <go:sheetsCustomData xmlns:go="http://customooxmlschemas.google.com/" r:id="" roundtripDataSignature="AMtx7mj1oVq/lj5GQ215E9BVV/FlAc+Jtg=="/>
    </ext>
  </extLst>
</comments>
</file>

<file path=xl/sharedStrings.xml><?xml version="1.0" encoding="utf-8"?>
<sst xmlns="http://schemas.openxmlformats.org/spreadsheetml/2006/main" count="1992" uniqueCount="778">
  <si>
    <t>TRƯỜNG ĐẠI HỌC VINH</t>
  </si>
  <si>
    <t>Biểu số 1</t>
  </si>
  <si>
    <t>KHOA SƯ PHẠM NGOẠI NGỮ</t>
  </si>
  <si>
    <t>KẾ HOẠCH TUYỂN SINH NĂM HỌC 2020-2021</t>
  </si>
  <si>
    <t xml:space="preserve">Đơn vị tính: sinh viên, học viên </t>
  </si>
  <si>
    <t>STT</t>
  </si>
  <si>
    <t>Nội dung</t>
  </si>
  <si>
    <t>Đơn vị tính</t>
  </si>
  <si>
    <t>Ngành SP Tiếng Anh</t>
  </si>
  <si>
    <t>Ngành Ngôn ngữ Anh</t>
  </si>
  <si>
    <t>Ngành Ngôn ngữ Anh (bằng 2)</t>
  </si>
  <si>
    <t>Ngành …</t>
  </si>
  <si>
    <t>Cộng toàn đơn vị</t>
  </si>
  <si>
    <t>Ghi chú</t>
  </si>
  <si>
    <t>(1)</t>
  </si>
  <si>
    <t>(2)</t>
  </si>
  <si>
    <t>(3)</t>
  </si>
  <si>
    <t>(4)</t>
  </si>
  <si>
    <t>(5)</t>
  </si>
  <si>
    <t>(6)</t>
  </si>
  <si>
    <t>(7)</t>
  </si>
  <si>
    <t>(8)</t>
  </si>
  <si>
    <t>(9)</t>
  </si>
  <si>
    <t>A</t>
  </si>
  <si>
    <t xml:space="preserve">Đào tạo chính quy </t>
  </si>
  <si>
    <t>I</t>
  </si>
  <si>
    <t>Đại học chính quy</t>
  </si>
  <si>
    <t>1.1</t>
  </si>
  <si>
    <t>Số SV có mặt đến ngày 01/8/2020, gồm:</t>
  </si>
  <si>
    <t>Sinh viên</t>
  </si>
  <si>
    <t>.- Khóa 57 CN và khóa 56 về trước</t>
  </si>
  <si>
    <t>.- Khóa 57 (kỹ sư)</t>
  </si>
  <si>
    <t>.- Khóa 58</t>
  </si>
  <si>
    <t>.- Khóa 59</t>
  </si>
  <si>
    <t>.- Khóa 60</t>
  </si>
  <si>
    <t>1.2</t>
  </si>
  <si>
    <t>Số SV DK tuyển mới năm học 2020-2021</t>
  </si>
  <si>
    <t>Số sinh viên ra trường trong năm học 2020-2021</t>
  </si>
  <si>
    <t>II</t>
  </si>
  <si>
    <t xml:space="preserve">Đào tạo Thạc sỹ </t>
  </si>
  <si>
    <t>Số HV có mặt đến ngày 01/8/2020, gồm:</t>
  </si>
  <si>
    <t>Học viên</t>
  </si>
  <si>
    <t>.- Khóa 27 về trước (không tính số K26 BV năm 2020)</t>
  </si>
  <si>
    <t>.- Khóa 28</t>
  </si>
  <si>
    <t>Số HV DK tuyển mới năm học 2020-2021</t>
  </si>
  <si>
    <t>Số học viên ra trường trong năm học 2020-2021</t>
  </si>
  <si>
    <t>III</t>
  </si>
  <si>
    <t>Đào tạo Tiến sỹ</t>
  </si>
  <si>
    <t>Số NCS có mặt đến ngày 01/8/2020, gồm:</t>
  </si>
  <si>
    <t>.-Khóa 24 về trước</t>
  </si>
  <si>
    <t>.-Khóa 25</t>
  </si>
  <si>
    <t>.-Khóa 26</t>
  </si>
  <si>
    <t>.-Khóa 27</t>
  </si>
  <si>
    <t>Số NCS DK tuyển mới năm học 2020-2021</t>
  </si>
  <si>
    <t>IV</t>
  </si>
  <si>
    <t>Đào tạo THPT chuyên</t>
  </si>
  <si>
    <t>HS</t>
  </si>
  <si>
    <t>Số học sinh có mặt đến ngày 01/8/2020, gồm:</t>
  </si>
  <si>
    <t>.-Khóa 53 (Lớp 12)</t>
  </si>
  <si>
    <t>.-Khóa 54 (Lớp 11)</t>
  </si>
  <si>
    <t>Số học sinh tuyển mới năm học 2020-2021</t>
  </si>
  <si>
    <t>V</t>
  </si>
  <si>
    <t>Đào tạo THPT chất lượng cao</t>
  </si>
  <si>
    <t>VI</t>
  </si>
  <si>
    <t>Đào tạo Trường THSP</t>
  </si>
  <si>
    <t>Trẻ, HS</t>
  </si>
  <si>
    <t>(Tương tự như Đào tạo THPT chuyên, chi tiết đến bậc học từ trẻ nhà trẻ đến mầm non)</t>
  </si>
  <si>
    <t>B</t>
  </si>
  <si>
    <t>Đào tạo không chính quy</t>
  </si>
  <si>
    <t xml:space="preserve">Đại học vừa làm vừa học </t>
  </si>
  <si>
    <t>.- Khóa 58 về trước</t>
  </si>
  <si>
    <t>.- Khóa 61</t>
  </si>
  <si>
    <t>Đại học Giáo dục từ xa</t>
  </si>
  <si>
    <t>.- Khóa 57 về trước</t>
  </si>
  <si>
    <t>Đào tạo khác</t>
  </si>
  <si>
    <t>HSSV</t>
  </si>
  <si>
    <t>Tổng cộng số SV, HV có mặt NH 2020-2021 (Tổng HSSV tất cả các bậc, hình thức đào tạo: A+B)</t>
  </si>
  <si>
    <t>Nghệ An, ngày       tháng     năm 2020</t>
  </si>
  <si>
    <t>Nghệ An, ngày       tháng       năm 2020</t>
  </si>
  <si>
    <t>TRƯỞNG ĐƠN VỊ</t>
  </si>
  <si>
    <t>Lưu ý: số lượng các đơn vị cập nhật phải khớp với số lượng các phòng ban chức năng cung cấp</t>
  </si>
  <si>
    <t>Biểu số 2</t>
  </si>
  <si>
    <t>Tên đơn vị: KHOA SƯ PHẠM NGOẠI NGỮ</t>
  </si>
  <si>
    <t xml:space="preserve">Đơn vị tính: </t>
  </si>
  <si>
    <t>Số TC theo chương trình đào tạo</t>
  </si>
  <si>
    <t>Hệ số TC môn học tính học phí so với TC dạy lý thuyết trên lớp</t>
  </si>
  <si>
    <t>Số lớp TC dự kiến mở</t>
  </si>
  <si>
    <t>Số tiết giảng dạy quy chuẩn</t>
  </si>
  <si>
    <t>Số SV, HV bình quân theo học/lớp TC</t>
  </si>
  <si>
    <t>Tổng số lượt tín chỉ/HSSV dự kiến đảm nhận</t>
  </si>
  <si>
    <t>Tổng số giờ giảng dạy quy chuẩn kế hoạch đăng ký thực hiện</t>
  </si>
  <si>
    <t>Số giờ chuẩn ĐM giảng dạy phải đảm nhận theo chức danh</t>
  </si>
  <si>
    <t>Số giờ chuẩn ĐM giảng dạy phải đảm nhận đã trừ miễn giảm</t>
  </si>
  <si>
    <t>Dự kiến thừa thiếu số giờ giảng dạy quy chuẩn</t>
  </si>
  <si>
    <t>Số giờ NCKH đăng ký thực hiện</t>
  </si>
  <si>
    <t>Số giờ HĐCM khác đăng ký thực hiện</t>
  </si>
  <si>
    <t>GV trong đơn vị đảm nhận</t>
  </si>
  <si>
    <t>GV khối HC Trường đảm nhận</t>
  </si>
  <si>
    <t>GV thỉnh giảng</t>
  </si>
  <si>
    <t>(6)=(9)+ (10)+(11)</t>
  </si>
  <si>
    <t>(8)=(3x5x7)</t>
  </si>
  <si>
    <t>(17)</t>
  </si>
  <si>
    <t>Tổ bộ môn PPGD Tiếng Anh</t>
  </si>
  <si>
    <t>Đào tạo chinh quy (gồm cả trong và ngoài Trường)</t>
  </si>
  <si>
    <t>a</t>
  </si>
  <si>
    <t>a.1</t>
  </si>
  <si>
    <t>Lê Thị Thanh Bình</t>
  </si>
  <si>
    <t>a.2</t>
  </si>
  <si>
    <t>Trần Thị Ngọc Yến</t>
  </si>
  <si>
    <t>a.3</t>
  </si>
  <si>
    <t>Nguyễn Thị Bích Hiền</t>
  </si>
  <si>
    <t>a.4</t>
  </si>
  <si>
    <t>PPNC KH bộ môn Tiếng Anh</t>
  </si>
  <si>
    <t>a.5</t>
  </si>
  <si>
    <t>Hoàng Tăng Đức</t>
  </si>
  <si>
    <t>b</t>
  </si>
  <si>
    <t>Hướng dẫn thực tế, thực tập; luận văn và đổ án TN</t>
  </si>
  <si>
    <t>b.1</t>
  </si>
  <si>
    <t>Tổ BM Hướng dẫn luận văn TN</t>
  </si>
  <si>
    <t>Trần Thị Hảo</t>
  </si>
  <si>
    <t>Nguyễn Thị Vân Lam</t>
  </si>
  <si>
    <t>b.2</t>
  </si>
  <si>
    <t>Tổ BM hướng dẫn đồ án TN</t>
  </si>
  <si>
    <t>b.3</t>
  </si>
  <si>
    <t>Tổ BM hướng dẫn khóa luận TN</t>
  </si>
  <si>
    <t>b.4</t>
  </si>
  <si>
    <t>Tổ BM hướng dẫn thực tập</t>
  </si>
  <si>
    <t>b.5</t>
  </si>
  <si>
    <t>Tổ BM hướng dẫn đi thực tế</t>
  </si>
  <si>
    <t>Đào tạo Cao học (gồm cả trong và ngoài Trường)</t>
  </si>
  <si>
    <t>Kỹ thuật giảng dạy ngữ liệu</t>
  </si>
  <si>
    <t>Giảng dạy Kỹ năng ngôn ngữ</t>
  </si>
  <si>
    <t>Chuyên đề tiếng Anh</t>
  </si>
  <si>
    <t>Viết khoa học</t>
  </si>
  <si>
    <t>Hướng dẫn luận văn TN</t>
  </si>
  <si>
    <t>Đào tạo Nghiên cứu sinh</t>
  </si>
  <si>
    <t>Giảng dạy Nghiên cứu sinh</t>
  </si>
  <si>
    <t>Hướng dẫn chuyên đề</t>
  </si>
  <si>
    <t>c</t>
  </si>
  <si>
    <t>Hướng dẫn Luận án</t>
  </si>
  <si>
    <t>Đào tạo không chính quy (gồm cả trong, ngoài Trường)</t>
  </si>
  <si>
    <t>Đào tạo ĐH vừa làm vừa học</t>
  </si>
  <si>
    <t>Giảng dạy ĐH vừa làm vừa học</t>
  </si>
  <si>
    <t>a3</t>
  </si>
  <si>
    <t>a4</t>
  </si>
  <si>
    <t>a5</t>
  </si>
  <si>
    <t>a6</t>
  </si>
  <si>
    <t>a7</t>
  </si>
  <si>
    <t>b5</t>
  </si>
  <si>
    <t>Giảng dạy ĐH ĐTTX</t>
  </si>
  <si>
    <t>Đào tạo chứng chỉ</t>
  </si>
  <si>
    <t>Tổ bộ môn Lý thuyết tiếng Anh</t>
  </si>
  <si>
    <t>Nguyễn Thị Lam Giang</t>
  </si>
  <si>
    <t>Đinh Thị Mai Anh</t>
  </si>
  <si>
    <t>Nguyễn Xuân Bình</t>
  </si>
  <si>
    <t>Nguyễn Thị Kim Anh</t>
  </si>
  <si>
    <t>a.6</t>
  </si>
  <si>
    <t>Ngô Đình Phương</t>
  </si>
  <si>
    <t>a.7</t>
  </si>
  <si>
    <t>a.8</t>
  </si>
  <si>
    <t>a.9</t>
  </si>
  <si>
    <t>Nguyễn Thị Phương Thảo</t>
  </si>
  <si>
    <t>a.10</t>
  </si>
  <si>
    <t>a.11</t>
  </si>
  <si>
    <t>Võ Thị Hồng Minh</t>
  </si>
  <si>
    <t>a.12</t>
  </si>
  <si>
    <t>a.13</t>
  </si>
  <si>
    <t>a.14</t>
  </si>
  <si>
    <t>Kiểm tra đánh giá</t>
  </si>
  <si>
    <t>Ngôn ngữ học tri nhận</t>
  </si>
  <si>
    <t>Chuyên đề Tiếng Anh</t>
  </si>
  <si>
    <t>Trần Bá Tiến</t>
  </si>
  <si>
    <t>Ngôn ngữ học đối chiếu</t>
  </si>
  <si>
    <t>Giao tiếp giao văn hóa</t>
  </si>
  <si>
    <t>Ngữ dụng học</t>
  </si>
  <si>
    <t>Từ vựng ngữ nghĩa</t>
  </si>
  <si>
    <t>Các hoạt động khác (nếu có)</t>
  </si>
  <si>
    <t>C</t>
  </si>
  <si>
    <t>Nguyễn Thị Hiền Lương</t>
  </si>
  <si>
    <t>Trần Thị Phương Thảo</t>
  </si>
  <si>
    <t>Nguyễn Thị Lành</t>
  </si>
  <si>
    <t>-</t>
  </si>
  <si>
    <t>Trần Thị Thu Trang</t>
  </si>
  <si>
    <t>Nguyễn Thị Tường</t>
  </si>
  <si>
    <t>Lê Thị Tuyết Hạnh</t>
  </si>
  <si>
    <t>Vũ Thị Việt Hương</t>
  </si>
  <si>
    <t>Nguyễn Thị Tường</t>
  </si>
  <si>
    <t>Trần Thị Khánh Tùng</t>
  </si>
  <si>
    <t>Nguyễn Thị Tô Hằng</t>
  </si>
  <si>
    <t>Cao Thị Phương</t>
  </si>
  <si>
    <t>Phan Thị Hương</t>
  </si>
  <si>
    <t>Hoàng Tăng Đức</t>
  </si>
  <si>
    <t>Lê Thị Thúy Hà</t>
  </si>
  <si>
    <t>Lý thuyểt và PP giảng dạy ngoại ngữ</t>
  </si>
  <si>
    <t>Xây dựng chương trình giảng dạy ngoại ngữ</t>
  </si>
  <si>
    <t>Nguyễn Vân Anh</t>
  </si>
  <si>
    <t>Lê Minh Tân</t>
  </si>
  <si>
    <t>Đào tạo THPT - CLC</t>
  </si>
  <si>
    <t>D</t>
  </si>
  <si>
    <t>Giảng dạy ĐH chính quy</t>
  </si>
  <si>
    <t>Lý thuyết dịch</t>
  </si>
  <si>
    <t>Nguyễn Duy Bình</t>
  </si>
  <si>
    <t>Phiên dịch 2</t>
  </si>
  <si>
    <t>Nguyễn Thị Lan Phương</t>
  </si>
  <si>
    <t>Dương Đức Ánh</t>
  </si>
  <si>
    <t>Biên dịch 3</t>
  </si>
  <si>
    <t>Nguyễn Thị Tuyết Hồng</t>
  </si>
  <si>
    <t>Hội nhập quốc tế và định hướng nghề nghiệp</t>
  </si>
  <si>
    <t>Giao tiếp trong kinh doanh</t>
  </si>
  <si>
    <t>Nguyễn Hữu Quyết</t>
  </si>
  <si>
    <t>Phiên dịch 1</t>
  </si>
  <si>
    <t>Biên dịch 1</t>
  </si>
  <si>
    <t>Nguyễn Duy Bình</t>
  </si>
  <si>
    <t>Dịch 1 (SP Anh)</t>
  </si>
  <si>
    <t>Văn học Anh</t>
  </si>
  <si>
    <t>Giảng dạy Thạc sỹ</t>
  </si>
  <si>
    <t>Dịch</t>
  </si>
  <si>
    <t>E</t>
  </si>
  <si>
    <t>Tổ bộ môn Ngoại ngữ chuyên ngành</t>
  </si>
  <si>
    <t>Vũ Thị Hà</t>
  </si>
  <si>
    <t>Nguyễn Lê Hoài Thu</t>
  </si>
  <si>
    <t>Nguyễn Thị Liên</t>
  </si>
  <si>
    <t>Phạm Thị Lương Giang</t>
  </si>
  <si>
    <t>Lưu Ngọc Bảo</t>
  </si>
  <si>
    <t>Hoàng Thị Chung</t>
  </si>
  <si>
    <t>Trương Thị Minh</t>
  </si>
  <si>
    <t>Nguyễn Thị Hồng Thắm</t>
  </si>
  <si>
    <t>Thái Anh Tuấn</t>
  </si>
  <si>
    <t>Trần Thị Vân Anh</t>
  </si>
  <si>
    <t>Lê Thái Binh</t>
  </si>
  <si>
    <t>Trần Giang Nam</t>
  </si>
  <si>
    <t>Phạm Xuân Sơn</t>
  </si>
  <si>
    <t>Nguyễn Thị Hiền Lương</t>
  </si>
  <si>
    <t>Chuyên đề Tiếng Pháp</t>
  </si>
  <si>
    <t>Z</t>
  </si>
  <si>
    <t>Tổng hợp toàn khoa, viện, Trường</t>
  </si>
  <si>
    <t>Đại học chính quy (gồm cả trong và ngoài Trường)</t>
  </si>
  <si>
    <t>x</t>
  </si>
  <si>
    <t>Tổ bộ môn Kỹ năng tiếng Anh</t>
  </si>
  <si>
    <t>Đào tạo Thạc sỹ (gồm cả trong và ngoài Trường)</t>
  </si>
  <si>
    <t>Đại học VLVH (gồm cả trong và ngoài Trường)</t>
  </si>
  <si>
    <t>Đại học ĐTTX (gồm cả trong và ngoài Trường)</t>
  </si>
  <si>
    <t>KHOA SPNN</t>
  </si>
  <si>
    <t>TRƯỞNG KHOA</t>
  </si>
  <si>
    <t>TS. Nguyễn Thị Kim Anh</t>
  </si>
  <si>
    <t xml:space="preserve">.- Kế hoạch giảng dạy này là tổng hợp KH của khoa, viện, tổ BM. Thực tế các Tổ BM phải lập chi tiết cho từng giảng viên của Tổ bộ môn và các giảng viên ngoài Tổ BM, thỉnh giảng tham gia giảng dạy, hướng dẫn luận văn, đồ án, luận án (lập chi tiết theo Tổ BM kèm theo biểu).   </t>
  </si>
  <si>
    <t>. - Không tổng hợp số giờ giảng dạy khác (đào tạo ngắn hạn cấp chứng chỉ, đào tạo khác) vào số giờ giảng dạy của Tổ bộ môn, Khoa</t>
  </si>
  <si>
    <t>Tên đơn vị :………………</t>
  </si>
  <si>
    <t>KẾ HOẠCH ĐÀO TẠO. GIẢNG DẠY CỦA ĐƠN VỊ TRONG NĂM HỌC 2020-2021</t>
  </si>
  <si>
    <t xml:space="preserve">Tên học phần hoặc chuyên đề; hướng dẫn luận văn, đồ án, luận án </t>
  </si>
  <si>
    <t>(09)=(3)x(5)x(4)x 16.5</t>
  </si>
  <si>
    <t>(10)</t>
  </si>
  <si>
    <t>(11)</t>
  </si>
  <si>
    <t>(12)</t>
  </si>
  <si>
    <t>(13)</t>
  </si>
  <si>
    <t>(14)</t>
  </si>
  <si>
    <t>(15)</t>
  </si>
  <si>
    <t>(16)</t>
  </si>
  <si>
    <t>Bộ môn Biên - Phiên dịch</t>
  </si>
  <si>
    <t>Biên dịch 2</t>
  </si>
  <si>
    <t>Đất nước học các quốc gia nói tiếng Anh</t>
  </si>
  <si>
    <t>Văn hoá Anh-Mỹ (K58 Thái Lan)</t>
  </si>
  <si>
    <t>Dịch 2 (SP Anh)</t>
  </si>
  <si>
    <t>Quy trình xây dựng dự án</t>
  </si>
  <si>
    <t>Tiếng Anh 1</t>
  </si>
  <si>
    <t>Tiếng Anh 2</t>
  </si>
  <si>
    <t>Tiếng Pháp 1</t>
  </si>
  <si>
    <t>Tiếng Pháp 2</t>
  </si>
  <si>
    <t>Tiếng Anh</t>
  </si>
  <si>
    <t>Giảng dạy đại học chính quy</t>
  </si>
  <si>
    <t>Ngữ pháp ( K60)</t>
  </si>
  <si>
    <t>Dẫn luận ngôn ngữ (K61)</t>
  </si>
  <si>
    <t>Ngôn ngữ học đôi chiếu (K59)</t>
  </si>
  <si>
    <t>Phân tích diễn ngôn ( K59)</t>
  </si>
  <si>
    <t>Ngữ dụng học (K59 )</t>
  </si>
  <si>
    <t>Tiếng Anh Du lịch (K60 SP)</t>
  </si>
  <si>
    <t>Tiếng Anh Văn phòng (K60 SP)</t>
  </si>
  <si>
    <t>Từ vựng ngữ nghĩa( K59)</t>
  </si>
  <si>
    <t>Tiếng Anh Kinh tế ( K58NN)</t>
  </si>
  <si>
    <t>Ngữ âm-Âm vị (K60)</t>
  </si>
  <si>
    <t>Ngôn ngữ học đại cương</t>
  </si>
  <si>
    <t>Tiếp thu ngôn ngữ thứ nhất và ngôn ngữ thứ hai</t>
  </si>
  <si>
    <t>Bình diện văn hóa trong giảng dạy ngoại ngữ</t>
  </si>
  <si>
    <t>Trân Bá Tiến</t>
  </si>
  <si>
    <t>Ngữ Âm-Âm vị</t>
  </si>
  <si>
    <t>Lý luận và phương pháp dạy học tiếng Anh</t>
  </si>
  <si>
    <t>Kỹ thuật và Thực hành PPGD Tiếng Anh</t>
  </si>
  <si>
    <t>Nguyễn Thị Dương Ngọc</t>
  </si>
  <si>
    <t>Phương pháp giảng dạy tiếng Anh tiểu học</t>
  </si>
  <si>
    <t>Thiết kế chương trình và phát triển học liệu</t>
  </si>
  <si>
    <t>Tổ bộ môn Kỹ năng Tiếng Anh</t>
  </si>
  <si>
    <t>Kỹ năng Tổng hợp tiếng Anh 1 (K61)</t>
  </si>
  <si>
    <t>Cao Thị Phương</t>
  </si>
  <si>
    <t>Văn Thị Hà</t>
  </si>
  <si>
    <t>Kỹ năng Tổng hợp tiếng Anh 2 (K61)</t>
  </si>
  <si>
    <t>Kỹ năng Tổng hợp tiếng Anh 3 (K60)</t>
  </si>
  <si>
    <t>Đọc-Viết Tiếng Anh 1 (K60)</t>
  </si>
  <si>
    <t>Trần Thị Khánh Tùng</t>
  </si>
  <si>
    <t>Nghe-Nói Tiếng Anh 1 (K60)</t>
  </si>
  <si>
    <t>Lê Diệu Linh</t>
  </si>
  <si>
    <t>Đọc-Viết Tiếng Anh 2 (K59)</t>
  </si>
  <si>
    <t>Nghe-Nói Tiếng Anh 2 (K59)</t>
  </si>
  <si>
    <t>Đọc-Viết Tiếng Anh 3 (K59)</t>
  </si>
  <si>
    <t>Nghe-Nói Tiếng Anh 3 (K59)</t>
  </si>
  <si>
    <t>Tiếng Anh nâng cao (K58)</t>
  </si>
  <si>
    <t>Trần Thị Thu Trang</t>
  </si>
  <si>
    <t>a1</t>
  </si>
  <si>
    <t>Nghe-nói 1</t>
  </si>
  <si>
    <t>a2</t>
  </si>
  <si>
    <t>Đọc-viết 1</t>
  </si>
  <si>
    <t>Vũ Thị Việt Hương</t>
  </si>
  <si>
    <t>Nghe-nói 2</t>
  </si>
  <si>
    <t>Đọc-viết 2</t>
  </si>
  <si>
    <t>Nghe-nói 3</t>
  </si>
  <si>
    <t>Đọc-viết 3</t>
  </si>
  <si>
    <t>Nghe-nói 4</t>
  </si>
  <si>
    <t>a8</t>
  </si>
  <si>
    <t>Đọc-viết 4</t>
  </si>
  <si>
    <t>Hoàng Tăng Đức - TA trải nghiệm (4 lớp)</t>
  </si>
  <si>
    <t>Văn Thị Hà - TA Trải nghiệm (2 lớp)</t>
  </si>
  <si>
    <t>Nguyễn Thị Tô Hằng- TA Ielts lớp 12 (4 lớp)</t>
  </si>
  <si>
    <t>Đinh Thị Mai Anh TA Ielts lớp 11 (4 lớp)</t>
  </si>
  <si>
    <t>Nguyễn Thị Dương Ngọc- TA B1 lớp 10 (2 lớp)</t>
  </si>
  <si>
    <t>Văn Thị Hà 4- TA B1 lớp 10 (2 lớp)</t>
  </si>
  <si>
    <t>Tổ bộ môn Văn học - Dịch Tiếng Anh</t>
  </si>
  <si>
    <t>Tổng hợp toàn khoa, Viện</t>
  </si>
  <si>
    <t>Đào tạo THPT Chuyên</t>
  </si>
  <si>
    <t>Đào tạo THPT Chất lượng cao</t>
  </si>
  <si>
    <t>Ghi chú: - KH giảng dạy lập cho cả các lớp dự kiến tuyển mới năm học 2020-2021</t>
  </si>
  <si>
    <t xml:space="preserve"> - Tại cột (9),(10),(11): tùy thuộc vào giảng viên đảm nhiệm là GV trong đơn vị, khối hành chính và GV thỉnh giảng, lưu ý hệ số lớp đồng nhận thêm 1.3 đối với lớp trên 70 sinh viên</t>
  </si>
  <si>
    <t xml:space="preserve"> - Đối với giảng viên không thuộc tổ nhưng thuộc đơn vị thì vẫn ghi ở cột số (9)</t>
  </si>
  <si>
    <t xml:space="preserve"> - Các chỉ tiêu từ cột (12) -(16) thì lấy từ biểu 3</t>
  </si>
  <si>
    <t xml:space="preserve"> - Việc tổng hợp toàn khoa, viện phải được tổng hợp cả theo từng loại hình đào tạo; các chi tiểu (6),(8),(9),(10),(11),(12),(13),(14),(15),(16) cần được tổng hợp theo khoa</t>
  </si>
  <si>
    <t>Biểu số 2A</t>
  </si>
  <si>
    <t>Tên đơn vị :</t>
  </si>
  <si>
    <t>Họ và tên</t>
  </si>
  <si>
    <t>Chức danh</t>
  </si>
  <si>
    <t>Tên môn học, Chủ nhiệm lớp</t>
  </si>
  <si>
    <t>Các lớp đảm nhận</t>
  </si>
  <si>
    <t>Số giờ miễn</t>
  </si>
  <si>
    <t>(9)=(7)-(8)</t>
  </si>
  <si>
    <t>(10)=(6)-(9)</t>
  </si>
  <si>
    <t>Bộ môn Biên phiên dịch</t>
  </si>
  <si>
    <t>Giáo viên tại đơn vị</t>
  </si>
  <si>
    <t>GV</t>
  </si>
  <si>
    <t>Phiên dịch 2, Biên dịch 2, Phiên dịch 1,</t>
  </si>
  <si>
    <t>GVC</t>
  </si>
  <si>
    <t>Văn học Anh, Lý thuyết dịch</t>
  </si>
  <si>
    <t>Bộ môn Ngoại ngữ chuyên ngành</t>
  </si>
  <si>
    <t>Bộ môn Kỹ năng tiếng Anh</t>
  </si>
  <si>
    <t>Giảng dạy Cao học tại trường</t>
  </si>
  <si>
    <t>Giảng dạy Cao học ngoài trường</t>
  </si>
  <si>
    <t>Giảng dạy nghiên cứu sinh</t>
  </si>
  <si>
    <t>Giảng dạy THPT chuyên</t>
  </si>
  <si>
    <t>Giảng dạy THSP</t>
  </si>
  <si>
    <t>Trong đó:</t>
  </si>
  <si>
    <t>GV của Khoa đảm nhận</t>
  </si>
  <si>
    <t>GV thỉnh giảng đảm nhận</t>
  </si>
  <si>
    <t>Tổ bộ môn …… ( tương tự)</t>
  </si>
  <si>
    <t>TỔNG TOÀN ĐƠN VỊ</t>
  </si>
  <si>
    <t>Giảng dạy do khoa đảm nhận</t>
  </si>
  <si>
    <t>Giảng dạy THPT Chuyên</t>
  </si>
  <si>
    <t>Giảng dạy Cao học</t>
  </si>
  <si>
    <t>Giáo viên thỉnh giảng</t>
  </si>
  <si>
    <t>Lưu ý:</t>
  </si>
  <si>
    <t>Cột (6): căn cứ số lớp đảm nhiệm trong năm học để quy đổi ra số tiết giảng dạy của giảng viên</t>
  </si>
  <si>
    <t>Cột (7), (8), (9), (11), (12): lấy số liệu từ biểu (3)</t>
  </si>
  <si>
    <t>Biểu số 3</t>
  </si>
  <si>
    <t>Tên đơn vị:……………...…</t>
  </si>
  <si>
    <t>TỔNG HỢP SỐ GIỜ QUY CHUẨN ĐƠN VỊ PHẢI ĐẢM NHẬN GIẢNG DẠY NĂM HỌC 2020-2021</t>
  </si>
  <si>
    <t>Đơn vị tính: Tiết chuẩn</t>
  </si>
  <si>
    <t>Tổ bộ môn và họ tên giảng viên</t>
  </si>
  <si>
    <t>Số giờ chuẩn theo định mức</t>
  </si>
  <si>
    <t>Số giờ chuẩn được miễn giảm</t>
  </si>
  <si>
    <t>Số giờ chuẩn còn phải đảm nhận</t>
  </si>
  <si>
    <t>Cộng</t>
  </si>
  <si>
    <t>Giờ giảng dạy</t>
  </si>
  <si>
    <t>Giờ NCKH</t>
  </si>
  <si>
    <t>Giờ HĐCM khác</t>
  </si>
  <si>
    <t>(11)=(9)+(10)</t>
  </si>
  <si>
    <t>Cán bộ hành chính: 4</t>
  </si>
  <si>
    <t>CBGD đảm nhận ĐM giờ tập sự (thử việc): 1</t>
  </si>
  <si>
    <t>CBGD đảm nhận ĐM giờ giáo viên: ….</t>
  </si>
  <si>
    <t>Trưởng Bộ môn</t>
  </si>
  <si>
    <t>giảm 20%</t>
  </si>
  <si>
    <t>Phó trưởng Khoa</t>
  </si>
  <si>
    <t>giảm 25%</t>
  </si>
  <si>
    <t>Trưởng BM</t>
  </si>
  <si>
    <t>Phó Trưởng BM</t>
  </si>
  <si>
    <t>giảm 15%</t>
  </si>
  <si>
    <t>Phó Chủ tịch CĐ Khoa</t>
  </si>
  <si>
    <t>giảm 10%</t>
  </si>
  <si>
    <t>Nghỉ sinh</t>
  </si>
  <si>
    <t>giảm 60%</t>
  </si>
  <si>
    <t>TLĐT hệ VLVH</t>
  </si>
  <si>
    <t>CVHT</t>
  </si>
  <si>
    <t>Tổ bộ môn: Lý thuyết tiếng Anh</t>
  </si>
  <si>
    <t>TK; học ThS</t>
  </si>
  <si>
    <t>Phó TBM</t>
  </si>
  <si>
    <t>PGS</t>
  </si>
  <si>
    <t>Bí thư LCĐ</t>
  </si>
  <si>
    <t>Con nhỏ dưới 24 tháng</t>
  </si>
  <si>
    <t>Trưởng bộ môn</t>
  </si>
  <si>
    <t>Nguyễn Thị Dương Ngọc</t>
  </si>
  <si>
    <t>Giảng viên tập sự</t>
  </si>
  <si>
    <t>Học NCS tại Úc</t>
  </si>
  <si>
    <t>Sau Tiến sĩ tại Úc</t>
  </si>
  <si>
    <t>Tổ bộ môn Kỹ năng Ngôn ngữ Anh</t>
  </si>
  <si>
    <t>Phó trưởng khoa</t>
  </si>
  <si>
    <t>Chủ tịch Công đoàn</t>
  </si>
  <si>
    <t>Trợ lý ĐTCQ</t>
  </si>
  <si>
    <t>Tổng cộng toàn khoa:</t>
  </si>
  <si>
    <t>Nghệ An, ngày ….. tháng 8 năm 2020</t>
  </si>
  <si>
    <t xml:space="preserve">        TRƯỜNG ĐẠI HỌC VINH</t>
  </si>
  <si>
    <t>Biểu số 4</t>
  </si>
  <si>
    <t xml:space="preserve">          Tên đơn vị:……………...…</t>
  </si>
  <si>
    <t>BẢNG TỔNG HỢP CÁC HOẠT ĐỘNG ĐÀO TẠO, THỰC HÀNH - THÍ NGHIỆM ĐỀ NGHỊ CẤP KINH PHÍ NĂM HỌC 2020-2021</t>
  </si>
  <si>
    <t>Đơn vị tính: nghìn đồng</t>
  </si>
  <si>
    <t>Nội dung hoạt động giáo dục, đào tạo</t>
  </si>
  <si>
    <t xml:space="preserve">Trình độ, hình thức đào tạo </t>
  </si>
  <si>
    <t>Lớp đảm nhận</t>
  </si>
  <si>
    <t>Địa điểm đặt lớp (trong trường hay ngoài Trường)</t>
  </si>
  <si>
    <t>Hoạt động tại học kỳ</t>
  </si>
  <si>
    <t>Số tín chỉ (hoặc số tiết giảng dạy)</t>
  </si>
  <si>
    <t>Số kinh phí đề nghị cấp</t>
  </si>
  <si>
    <t>Công tác thực hành thí nghiệm</t>
  </si>
  <si>
    <t>Công tác thực tập, kiến tập, thực tế, rèn nghề, hoạt động khác</t>
  </si>
  <si>
    <t>Hoạt động của Bộ môn Biên - Phiên dịch</t>
  </si>
  <si>
    <t>Hội thi rèn nghề 2021</t>
  </si>
  <si>
    <t>ĐH, CQ</t>
  </si>
  <si>
    <t>K58,59, 60, 61</t>
  </si>
  <si>
    <t>ĐHV</t>
  </si>
  <si>
    <t>Phụ lục 1</t>
  </si>
  <si>
    <t>Hoạt động của Tổ Bộ môn Ngoại ngữ chuyên ngành</t>
  </si>
  <si>
    <t>Chương trình tiếng Anh cộng đồng cho sinh viên không chuyên tiếng Anh</t>
  </si>
  <si>
    <t>K60, 61</t>
  </si>
  <si>
    <t>1 &amp;2</t>
  </si>
  <si>
    <t>Phụ lục 2</t>
  </si>
  <si>
    <t>Hoạt động của Tổ Bộ môn PPGD Tiếng Anh</t>
  </si>
  <si>
    <t>Hội thi NVSP cấp khoa</t>
  </si>
  <si>
    <t>K58, 59, 60</t>
  </si>
  <si>
    <t>Phụ lục 3</t>
  </si>
  <si>
    <t>Hoạt động của Tổ Bộ môn Kỹ năng Tiếng Anh</t>
  </si>
  <si>
    <t>Chương trình tiếng Anh Academic IELTS cho SV Khoa SPNN</t>
  </si>
  <si>
    <t>K58. K59</t>
  </si>
  <si>
    <t>Phụ lục 4</t>
  </si>
  <si>
    <t>K60, K61</t>
  </si>
  <si>
    <t>Phụ lục 5</t>
  </si>
  <si>
    <t>Hoạt động chung của khoa</t>
  </si>
  <si>
    <t>Hoạt động của các Bộ môn</t>
  </si>
  <si>
    <t>Tổng cộng:</t>
  </si>
  <si>
    <t xml:space="preserve">Ghi chú: </t>
  </si>
  <si>
    <r>
      <t xml:space="preserve"> -</t>
    </r>
    <r>
      <rPr>
        <sz val="11"/>
        <color rgb="FF000000"/>
        <rFont val="Times New Roman"/>
        <family val="1"/>
      </rPr>
      <t>Các nội dung hoạt động đào tạo đề nghị Nhà trường cấp kinh phí như: kiến tập, thực tập sư phạm hoặc thực tập nghề; Thực hành - Thí nghiệm; đi thực tế của sinh viên; ....Các đơn vị căn cứ QC CT NB phải lập dự toán chi tiết kèm theo cho từng hoạt động và xếp theo thứ tự ưu tiên về sự cần thiết, bắt buộc phải thực hiện theo chương trình đào tạo. Nếu không có dự toán chi tiết kèm theo, xem như hoạt động đó không được duyệt.</t>
    </r>
  </si>
  <si>
    <t xml:space="preserve"> - Đối với hoạt động thực hành thí nghiệm, đơn vị phối hợp lấy số liệu từ TT THTN cho phù hợp.</t>
  </si>
  <si>
    <t xml:space="preserve">    TRƯỜNG ĐẠI HỌC VINH</t>
  </si>
  <si>
    <t>Biểu số 5</t>
  </si>
  <si>
    <t xml:space="preserve">  KHOA SƯ PHẠM NGOẠI NGỮ</t>
  </si>
  <si>
    <t>BẢNG TỔNG HỢP TÀI SẢN, CÔNG CỤ, DỤNG CỤ ĐỀ NGHỊ NHÀ TRƯỜNG MUA SẮM 
NĂM HỌC 2020-2021</t>
  </si>
  <si>
    <t>Các nội dung cần mua sắm tài sản</t>
  </si>
  <si>
    <t>Đơn giá</t>
  </si>
  <si>
    <t>Thành tiền</t>
  </si>
  <si>
    <t>Trang thiết bị văn phòng</t>
  </si>
  <si>
    <t>Tài liệu giáo trình</t>
  </si>
  <si>
    <t xml:space="preserve">Văn phòng phẩm: </t>
  </si>
  <si>
    <t>Theo QC CTNB</t>
  </si>
  <si>
    <t>Văn phòng phẩm
52 cán bộ x 200.000 đồng/năm/cán bộ</t>
  </si>
  <si>
    <t>người</t>
  </si>
  <si>
    <t>Tiền phấn cho giảng viên
45 cán bộ x 300.000 đồng/năm/cán bộ</t>
  </si>
  <si>
    <t xml:space="preserve">Sửa chữa, bảo dưỡng tài sản có giá trị </t>
  </si>
  <si>
    <t>Dự kiến khấu hao tài sản của các phòng học tiếng tại Tầng 2 - Trung tâm thư viện Nguyễn Thúc Hào</t>
  </si>
  <si>
    <t>Ổ cứng máy tính: 10</t>
  </si>
  <si>
    <t>Cái</t>
  </si>
  <si>
    <t>Chuột máy tính: 20</t>
  </si>
  <si>
    <t>USB lưu trữ dữ liệu : 4</t>
  </si>
  <si>
    <t>Ram: 20</t>
  </si>
  <si>
    <t>Nguồn máy tính Dell Optiplex 3046: 5</t>
  </si>
  <si>
    <t>Nguồn máy tính Dell Optiplex 3010: 6</t>
  </si>
  <si>
    <t>Nguồn máy tính Dell Vostro 260: 5</t>
  </si>
  <si>
    <t>Khác</t>
  </si>
  <si>
    <t>Giá treo áo mưa, đồ dùng cá nhân gắn tường (dùng cho các phòng học)</t>
  </si>
  <si>
    <t>Nghệ An, ngày      tháng      năm 2020</t>
  </si>
  <si>
    <r>
      <t xml:space="preserve">Ghi chú: </t>
    </r>
    <r>
      <rPr>
        <sz val="10"/>
        <color rgb="FF000000"/>
        <rFont val="Times New Roman"/>
        <family val="1"/>
      </rPr>
      <t>Các nội dung mua sắm phải có dự toán thuyết minh chi tiết kèm theo, trong đó nêu rõ sự cần thiết phải mua sắm. 
- Đối với việc lập dự trù mua sắm các thiết bị THTN, các khoa viện trao đổi với TT THTN để lên dự toán phù hợp.
- Đối với việc lập dự trù giáo trình theo CDIO, các khoa, viện trao đổi với Phòng Đào tạo, TT Thư viện để lên dự toán cho phù hợp
- Đối với các bảo dưỡng, bảo trì lớn, các đơn vị đầu mối trực tiếp lên dự trù như TT THTN, TT CNTT, Phòng Quản trị &amp; Đầu tư</t>
    </r>
  </si>
  <si>
    <t>Biểu số 6</t>
  </si>
  <si>
    <t>CÔNG TÁC TỔ CHỨC CÁN BỘ VÀ KẾ HOẠCH HỌC TẬP, BỒI DƯỠNG NĂM HỌC 2020-2021</t>
  </si>
  <si>
    <t>Chức vụ</t>
  </si>
  <si>
    <t>Nội dung đào tạo, bồi dưỡng</t>
  </si>
  <si>
    <t>Tổng số cán bộ hiện có của đơn vị: 52, trong đó:</t>
  </si>
  <si>
    <t>Cán bộ hành chính :4</t>
  </si>
  <si>
    <t>Cán bộ giảng dạy: 48 gồm:</t>
  </si>
  <si>
    <t>CBGD đảm nhận ĐM giờ giảng viên: 47</t>
  </si>
  <si>
    <t>CBGD đảm nhận ĐM giờ khác: 01 GV tập sự</t>
  </si>
  <si>
    <t>Dự kiến số lượng CB, GV nghỉ hưu: 0</t>
  </si>
  <si>
    <t>Dự kiến số lượng tuyển mới: 04</t>
  </si>
  <si>
    <t>Bộ phận hành chính khoa, viện, trường</t>
  </si>
  <si>
    <t>Có 04 hành chính, trong đó:
 - 02 Chuyên viên văn phòng
 - 01 Chuyên viên - Trợ lý quản lý sinh viên
 - 01 Chuyên viên kỹ thuật</t>
  </si>
  <si>
    <t>Dự kiến số lượng hành chính nghỉ hưu: 0</t>
  </si>
  <si>
    <t>Dự kiến số lượng hành chính tuyển mới: 0</t>
  </si>
  <si>
    <t>Bộ môn PPGD Tiếng Anh</t>
  </si>
  <si>
    <t>Có 06 giảng viên, trong đó</t>
  </si>
  <si>
    <t>Có 03 giảng viên đi học, cụ thể:</t>
  </si>
  <si>
    <t>CBGD</t>
  </si>
  <si>
    <t>TS</t>
  </si>
  <si>
    <t>NC Sau tiến sĩ ở nước ngoài</t>
  </si>
  <si>
    <t>ThS</t>
  </si>
  <si>
    <t>Học NCS trong nước</t>
  </si>
  <si>
    <t>PGS. TS</t>
  </si>
  <si>
    <t>Trung cấp chính trị</t>
  </si>
  <si>
    <t>Cử nhân</t>
  </si>
  <si>
    <t>Học Thạc sĩ</t>
  </si>
  <si>
    <t>Dự kiến số lượng giảng viên nghỉ hưu: 0</t>
  </si>
  <si>
    <t>Dự kiến số lượng tuyển mới: 01</t>
  </si>
  <si>
    <t>Bộ môn: Lý thuyết tiếng Anh</t>
  </si>
  <si>
    <t>Có 08 giảng viên,</t>
  </si>
  <si>
    <t>Trong đó có 01 PGS, 02 TS, 01 GVC, 04 GV</t>
  </si>
  <si>
    <t>Có 02 giảng viên đi học, cụ thể:</t>
  </si>
  <si>
    <t>Học tiến sỹ</t>
  </si>
  <si>
    <t>Trưởng khoa</t>
  </si>
  <si>
    <t>Cao cấp chính trị</t>
  </si>
  <si>
    <t>Dự kiến số lượng tuyển mới: 0</t>
  </si>
  <si>
    <t>Bộ môn: Kỹ năng tiếng Anh</t>
  </si>
  <si>
    <t>Có 10 giảng viên, trong đó có 4 GVC, 6 GV</t>
  </si>
  <si>
    <t>Có 03 giảng viên đi học</t>
  </si>
  <si>
    <t>Dự kiến số lượng tuyển mới: 02</t>
  </si>
  <si>
    <t>Bộ môn: Ngoại ngữ chuyên ngành</t>
  </si>
  <si>
    <t>Có 16 giảng viên, trong đó 02 TS,  01 GVC, 13 GV</t>
  </si>
  <si>
    <t>Trung cấp lý luận chính trị</t>
  </si>
  <si>
    <t>Học ThS (Bằng 2) trong nước</t>
  </si>
  <si>
    <t>Tổ Bộ môn: Biên- Phiên Dịch tiếng Anh</t>
  </si>
  <si>
    <t>Có 8 giảng viên, trong đó</t>
  </si>
  <si>
    <t>Có 04 giảng viên đi học, cụ thể:</t>
  </si>
  <si>
    <t>Trần Thị Thanh Tú</t>
  </si>
  <si>
    <t>ThS.</t>
  </si>
  <si>
    <t>Đang học NSC tại Úc</t>
  </si>
  <si>
    <t>Phó TK</t>
  </si>
  <si>
    <t>Cộng toàn khoa có 14 CB, GV đi học, trong đó:</t>
  </si>
  <si>
    <t>Có 03 GV đi học TS và sau TS ở nước ngoài, 05 GV đi học Tiến sĩ trong nước, 02GV đi học ThS  trong nước</t>
  </si>
  <si>
    <t>Có 02 giảng viên học Cao cấp lý luận chính trị</t>
  </si>
  <si>
    <t>Có 03 giảng viên học Trung cấp lý luận chính trị</t>
  </si>
  <si>
    <t>Có 01-02 giảng viên đủ điều kiện xem xét, bổ nhiệm chức danh PGS</t>
  </si>
  <si>
    <t>Nghệ An, ngày ….. tháng …7.. năm 2019</t>
  </si>
  <si>
    <t>Biểu số 7</t>
  </si>
  <si>
    <t xml:space="preserve">    KHOA SƯ PHẠM NGOẠI NGỮ</t>
  </si>
  <si>
    <t>KẾ HOẠCH ĐĂNG KÝ NGHIÊN CỨU KHOA HỌC NĂM HỌC 2020-2021</t>
  </si>
  <si>
    <t>Nội dung Nghiên cứu khoa học</t>
  </si>
  <si>
    <t>Chủ trì đề tài, dự án</t>
  </si>
  <si>
    <t>Số kinh phí</t>
  </si>
  <si>
    <t>Các đề tài dự án do Bộ Giáo dục và Đào tạo giao theo dự toán</t>
  </si>
  <si>
    <t>Các đề tài, dự án cấp Nhà nước</t>
  </si>
  <si>
    <t>Các đề tài, dự án cấp Bộ</t>
  </si>
  <si>
    <t>Các đề tài, dự án cấp tỉnh</t>
  </si>
  <si>
    <t xml:space="preserve">Các đề tài, dự án do các đơn vị liên hệ và Trường ký hợp đồng </t>
  </si>
  <si>
    <t>Sinh viên, học viên Nghiên cứu khoa học</t>
  </si>
  <si>
    <t xml:space="preserve">Nâng cao năng lực giao tiếp giao văn hóa cho sinh viên trong xu thế hội nhập quốc </t>
  </si>
  <si>
    <t>Phát triển mô hình học tiếng Anh cho sinh viên qua các hoạt động trải nghiệm</t>
  </si>
  <si>
    <t>Các đề tài cấp trường</t>
  </si>
  <si>
    <t>Phát triển năng lực và phẩm chất cho học sinh lớp 10 thông qua bài tập dự án môn tiếng Anh theo chương trình giáo dục phổ thông mới</t>
  </si>
  <si>
    <t>ThS. Hoàng Tăng Đức</t>
  </si>
  <si>
    <t>Phát triển cộng đồng học và sử dụng tiếng Anh cho sinh viên không chuyên ngữ tương ứng với chương trình giảng dạy tại Trường Đại học Vinh</t>
  </si>
  <si>
    <t>Bộ môn NNCN</t>
  </si>
  <si>
    <t>Hoạt động khác</t>
  </si>
  <si>
    <t>Nghệ An, ngày 16 tháng 8 năm 2020</t>
  </si>
  <si>
    <t xml:space="preserve">    TRƯỞNG ĐƠN VỊ</t>
  </si>
  <si>
    <t>Ghi chú: Phải ghi rõ số lượng, tên đề tài dự kiến thực hiện. Đối với các đề tài thực hiện trong nhiều kì đề nghị thể hiện rõ % thực hiện trong năm học 2020-2021.</t>
  </si>
  <si>
    <t xml:space="preserve">   TRƯỜNG ĐẠI HỌC VINH</t>
  </si>
  <si>
    <t xml:space="preserve"> </t>
  </si>
  <si>
    <t xml:space="preserve">KHOA SƯ PHẠM NGOẠI NGỮ </t>
  </si>
  <si>
    <t>KẾ HOẠCH BIÊN SOẠN, XUẤT BẢN GIÁO TRÌNH, TÀI LIỆU HỌC TẬP
Năm học 2020 - 2021</t>
  </si>
  <si>
    <t>TT</t>
  </si>
  <si>
    <t>Tên giáo trình/tài liệu học tập 
đăng ký biên soạn, xuất bản</t>
  </si>
  <si>
    <t>Tên học phần tương ứng</t>
  </si>
  <si>
    <t>Hệ ĐT
ĐH/SĐH</t>
  </si>
  <si>
    <t>Mã HP</t>
  </si>
  <si>
    <t>Số TC</t>
  </si>
  <si>
    <t>Bộ môn quản lý HP</t>
  </si>
  <si>
    <t>Chủ biên (chức danh, học vị)</t>
  </si>
  <si>
    <t xml:space="preserve">Các đồng tác giả </t>
  </si>
  <si>
    <r>
      <t>Thời gian nộp bản thảo
(</t>
    </r>
    <r>
      <rPr>
        <i/>
        <sz val="10"/>
        <rFont val="Arial"/>
        <family val="2"/>
      </rPr>
      <t>trước 30/4/2021)</t>
    </r>
  </si>
  <si>
    <t>Giáo trình Giao tiếp trong kinh doanh</t>
  </si>
  <si>
    <t>ĐH</t>
  </si>
  <si>
    <t>ENG30014</t>
  </si>
  <si>
    <t>Biên - Phiên dịch</t>
  </si>
  <si>
    <t>TS. Nguyễn Hữu Quyết</t>
  </si>
  <si>
    <t>trước 30/4/2021</t>
  </si>
  <si>
    <t>SĐH</t>
  </si>
  <si>
    <t>PPGD Tiếng Anh</t>
  </si>
  <si>
    <t>PGS.TS. Trần Thị Ngọc Yến</t>
  </si>
  <si>
    <t>Giáo trình Ngữ dụng học</t>
  </si>
  <si>
    <t>Lý thuyết Tiếng Anh</t>
  </si>
  <si>
    <t>Tổng cộng</t>
  </si>
  <si>
    <t>Danh sách này có 03 giáo trình đăng ký xuất bản</t>
  </si>
  <si>
    <t xml:space="preserve">                                                                                                                                                                                            TRƯỞNG ĐƠN VỊ</t>
  </si>
  <si>
    <t>(Đã ký)</t>
  </si>
  <si>
    <r>
      <t xml:space="preserve">TS. </t>
    </r>
    <r>
      <rPr>
        <sz val="11"/>
        <rFont val="Arial"/>
        <family val="2"/>
      </rPr>
      <t>Nguyễn Thị Kim Anh</t>
    </r>
  </si>
  <si>
    <t>Biểu số 8</t>
  </si>
  <si>
    <t>KẾ HOẠCH GIẢNG DẠY ĐÀO TẠO NGẮN HẠN CẤP CHỨNG CHỈ
Năm học 2020-2021</t>
  </si>
  <si>
    <t>Đơn vị tính: Nghìn đồng</t>
  </si>
  <si>
    <t>Nội dung đào tạo</t>
  </si>
  <si>
    <t>Số lượng HV, Chứng chỉ</t>
  </si>
  <si>
    <t>Học phí bình quân/người học</t>
  </si>
  <si>
    <t>KP cấp chứng chỉ/cái</t>
  </si>
  <si>
    <t>Đào tạo tiếng Anh theo khung tham chiếu Châu Âu</t>
  </si>
  <si>
    <t>Đào tạo Ngoại ngữ theo khung tham chiếu Châu Âu</t>
  </si>
  <si>
    <t>Cấp độ bậc 2/A2 tự do</t>
  </si>
  <si>
    <t>Cấp độ VSTEP (bậc 3-5) tự do</t>
  </si>
  <si>
    <t>Cấp độ bậc 3/B1 Sinh viên</t>
  </si>
  <si>
    <t>Cấp độ bậc 3/B1 Cao học</t>
  </si>
  <si>
    <t>Cấp độ bậc 4/B2 NCS</t>
  </si>
  <si>
    <t>Đào tạo chứng chỉ tin học</t>
  </si>
  <si>
    <t>Đào tạo cán bộ quản lý giáo dục</t>
  </si>
  <si>
    <t>Bồi dưỡng, thi NLNN giáo viên Tiếng Anh cho tỉnh Thanh Hóa</t>
  </si>
  <si>
    <t>Bồi dưỡng NVSP giáo viên phổ thông theo nguồn kinh phí ĐANN năm 2020</t>
  </si>
  <si>
    <t>Bồi dưỡng NLNN giáo viên phổ thông theo nguồn kinh phí ĐANN năm 2021</t>
  </si>
  <si>
    <t>Tổng</t>
  </si>
  <si>
    <t>Nghệ An, ngày 16  tháng 8  năm 2020</t>
  </si>
  <si>
    <t>1. Đào tạo ngoài trường nhân với hệ số 0.65; đối với các khoa, viện tự tổ chức khoán thì nhân hệ số 0.30</t>
  </si>
  <si>
    <t>2. TT GDTX tổng hợp kinh phí của các hội đồng tổ chức thi do Tổ Đào tạo và VP. Đại diện Thanh Hóa trên mục thu của mình</t>
  </si>
  <si>
    <t>Biểu số 9</t>
  </si>
  <si>
    <t>TỔNG HỢP CÁC KHOẢN THU NĂM HỌC 2020-2021</t>
  </si>
  <si>
    <t>Số lượt TC theo KH đào tạo (ĐVT)</t>
  </si>
  <si>
    <t>Học phí bình quân/1 TC (Số lượng ĐVT)</t>
  </si>
  <si>
    <t>A - CÁC KHOẢN THU</t>
  </si>
  <si>
    <t>Học phí</t>
  </si>
  <si>
    <t xml:space="preserve">Học phí hệ đại học chính quy   </t>
  </si>
  <si>
    <t>Đơn giá các lớp ngành KHTN, kỹ thuật, CNTT</t>
  </si>
  <si>
    <t>Biểu 2</t>
  </si>
  <si>
    <t>Đơn giá các lớp ngành KHXH, Kinh tế, Luật,..</t>
  </si>
  <si>
    <t>Học phí hệ vừa làm vừa học</t>
  </si>
  <si>
    <t>Số lượng học sinh, sinh viên, mầm non phù hợp với số lượng ở biểu 1</t>
  </si>
  <si>
    <t>Học phí hệ Đào tạo từ xa</t>
  </si>
  <si>
    <t xml:space="preserve">Học phí đào tạo SĐH </t>
  </si>
  <si>
    <t>Học phí đào tạo tiến sỹ</t>
  </si>
  <si>
    <t>Tính theo số lượng NCS, đơn giá ko bao gồm KPĐT</t>
  </si>
  <si>
    <t>Học phí THPT chuyên</t>
  </si>
  <si>
    <t>HS THPT chất lượng cao</t>
  </si>
  <si>
    <t>Học phí Trường THSP</t>
  </si>
  <si>
    <t>Trẻ nhà trẻ</t>
  </si>
  <si>
    <t>Trẻ mẫu giáo</t>
  </si>
  <si>
    <t>HS Tiểu học</t>
  </si>
  <si>
    <t>HS Trung học CS</t>
  </si>
  <si>
    <t>Các khoản thu khác</t>
  </si>
  <si>
    <t xml:space="preserve">Mở lớp ngắn hạn, cấp chứng chỉ, </t>
  </si>
  <si>
    <t>Biểu 8</t>
  </si>
  <si>
    <t xml:space="preserve">Các khoản thu hộ, chi hộ của các đơn vị </t>
  </si>
  <si>
    <t>4.1</t>
  </si>
  <si>
    <t>Kinh phí đề tài khoa học thực hiện trong năm</t>
  </si>
  <si>
    <t>Biểu 7</t>
  </si>
  <si>
    <t>Không tính các đề tài không thuộc nguồn ngân sách cấp</t>
  </si>
  <si>
    <r>
      <rPr>
        <b/>
        <sz val="12"/>
        <color rgb="FF000000"/>
        <rFont val="Times New Roman"/>
        <family val="1"/>
      </rPr>
      <t>Ghi chú:</t>
    </r>
    <r>
      <rPr>
        <sz val="12"/>
        <color rgb="FF000000"/>
        <rFont val="Times New Roman"/>
        <family val="1"/>
      </rPr>
      <t xml:space="preserve"> Một số đơn vị dự kiến có khoản thu khác phải tổng hợp đầy đủ, như: Trường THPT chuyên, Trường THSP, Khoa Giáo dục, Khoa Kinh tế, …. . Lưu ý các đơn vị có khoản thu hộ, chi hộ như: Trường THSP thu tiền ăn bán trú của trẻ và học sinh; phòng KHTC thu tiền lệ phí thi THPT Quốc gia;....</t>
    </r>
  </si>
  <si>
    <t>1. Đào tạo ngoài trường (VLVH, ĐTTX, SĐH) đơn giá đã tính giảm trừ phần thu để lại đơn vị liên kết</t>
  </si>
  <si>
    <t>Riêng đối với đào tạo NCS tính theo niên chế năm 10 tháng và tính 100% số thu của khoa, viên đào tạo</t>
  </si>
  <si>
    <t>Kinh phí đào tạo không tính vào mục này</t>
  </si>
  <si>
    <t xml:space="preserve">  TRƯỜNG ĐẠI HỌC VINH</t>
  </si>
  <si>
    <t>Biểu số 10</t>
  </si>
  <si>
    <t>TỔNG HỢP CÁC KHOẢN  CHI NĂM HỌC 2020-2021</t>
  </si>
  <si>
    <t>ĐVT: Nghìn đồng</t>
  </si>
  <si>
    <t>Hướng dẫn thêm</t>
  </si>
  <si>
    <t xml:space="preserve"> B - CÁC KHOẢN CHI</t>
  </si>
  <si>
    <t>Chi cho con người</t>
  </si>
  <si>
    <t>Các khoản chi lương, tiền công, phụ cấp, TN tăng thêm, phúc lợi, lễ tết và các khoản đóng góp BHXH</t>
  </si>
  <si>
    <t>Biểu 12</t>
  </si>
  <si>
    <t>Làm thêm giờ, trực đêm, ngày lễ, dạy thừa giờ</t>
  </si>
  <si>
    <t xml:space="preserve">Học bổng sinh viên, trợ cấp xã hội, miễn giảm học phí </t>
  </si>
  <si>
    <t>Học bổng bằng 21% tổng số học phí của sv chính quy tính theo niên chế : số sv ( biểu 1 ) x 10 tháng x giá học phí ( 980.000đ/tháng đối với khối KHXH, 1170.000đ/ tháng đối với khối TN)</t>
  </si>
  <si>
    <t>Tiền thưởng các loại (Cấp trường, tỉnh,bộ, cá nhân, tập thể…)</t>
  </si>
  <si>
    <t>QC CTNB về khen thưởng cá nhân và đơn vị</t>
  </si>
  <si>
    <t>Trợ cấp khó khăn, thăm viếng, nghỉ phép</t>
  </si>
  <si>
    <t>Các khoản hỗ trợ đi học thạc sỹ, tiến sỹ, đào tạo ngắn hạn</t>
  </si>
  <si>
    <t>Hướng dẫn số 706/2018 và QCCTNB, điều 29-tr45</t>
  </si>
  <si>
    <t>Nhà trường hỗ trợ học phí cho tiến sỹ, ngắn hạn, căn cứ vào số lượng cử đi học và học phí hằng năm để tính</t>
  </si>
  <si>
    <t>Chi cho chuyên môn, nghiệp vụ</t>
  </si>
  <si>
    <t>2.1</t>
  </si>
  <si>
    <t>Tiền VPP, mua sắm dụng cụ văn phòng</t>
  </si>
  <si>
    <t>Biểu 5</t>
  </si>
  <si>
    <t>VPP căn cứ điều 27 QCCTNB</t>
  </si>
  <si>
    <t>2.2</t>
  </si>
  <si>
    <t>Tiền điện thoại, sách báo tạp chí, Internet</t>
  </si>
  <si>
    <t>Theo QCCTNB</t>
  </si>
  <si>
    <t xml:space="preserve">Tiền điện thoại: căn cứ điều 21 QCCTNB, </t>
  </si>
  <si>
    <t>2.3</t>
  </si>
  <si>
    <t>Tổ chức các hội nghị, hội thi NVSP, các chuyên đề</t>
  </si>
  <si>
    <t>Biểu 4</t>
  </si>
  <si>
    <t>2.4</t>
  </si>
  <si>
    <t>Công tác phí: Tổng 52 CB trong đó có 03CB học nước ngoài; còn tính cho 49CB, trong đó:
2 PGS x hệ số 2 x 800.000đ/người
6 TS x hệ số 1,5 x 800.000đ/người
41 CB x hệ số 1 x 800.000đ/ người</t>
  </si>
  <si>
    <t>Công lệnh khoa</t>
  </si>
  <si>
    <t>2.5</t>
  </si>
  <si>
    <t>Thuê giáo viên thính giảng, vận chuyển, thiết bị, chuyên gia</t>
  </si>
  <si>
    <t>2.6</t>
  </si>
  <si>
    <t>Đoàn ra, đoàn vào</t>
  </si>
  <si>
    <t>2.7</t>
  </si>
  <si>
    <t>Sửa chữa trang thiết bị văn phòng</t>
  </si>
  <si>
    <t>2.8</t>
  </si>
  <si>
    <t>Chi Bảo hộ LĐ, sinh viên đi thực tập, thực tế; hội đồng bảo vệ, hướng dẫn luận văn, học tập kinh nghiệm, chấm thi, kinh phí quản lý cấp khoa, cấp trường, tổ chức thi olimpic, học sinh giỏi, …….</t>
  </si>
  <si>
    <t>Chi nghiên cứu khoa học bằng nguồn của nhà trường</t>
  </si>
  <si>
    <t>Chi tính các đề tài nghiên cứu chi bằng nguồn trường</t>
  </si>
  <si>
    <t>3.0</t>
  </si>
  <si>
    <t>Chi khác</t>
  </si>
  <si>
    <t>Mua sắm, sửa chữa</t>
  </si>
  <si>
    <t>Điều hoà, máy tinh, máy phôto, sửa chữa các công trình</t>
  </si>
  <si>
    <t>Chi khấu hao tài sản cố định</t>
  </si>
  <si>
    <t>Khấu hao tài sản cố định: 10% tổng số thu học phí tại trường ( biểu 9)</t>
  </si>
  <si>
    <t>Tiếp khách</t>
  </si>
  <si>
    <t>Các khoản chi khác</t>
  </si>
  <si>
    <t>Tạm tính 40% tổng khoản thu đào tạo các lớp ngắn hạn, chứng chỉ (bảng 8)</t>
  </si>
  <si>
    <r>
      <rPr>
        <b/>
        <i/>
        <sz val="12"/>
        <color rgb="FF000000"/>
        <rFont val="Times New Roman"/>
        <family val="1"/>
      </rPr>
      <t>Ghi chú:</t>
    </r>
    <r>
      <rPr>
        <i/>
        <sz val="12"/>
        <color rgb="FF000000"/>
        <rFont val="Times New Roman"/>
        <family val="1"/>
      </rPr>
      <t xml:space="preserve"> Các khoản chi lương, có tính chất lương, TN tăng thêm, phúc lợi, lễ tết, đóng góp các loại BHXH, phòng KH-TC cung cấp cho các đơn vị số liệu tại biểu 12; Học bổng, trợ cấp xã hội, miễn giảm học phí tính bằng 21% thu học phí Đại học chính quy</t>
    </r>
  </si>
  <si>
    <t>Biểu số 11</t>
  </si>
  <si>
    <t>TỔNG HỢP THU CHI NĂM HỌC 2020-2021</t>
  </si>
  <si>
    <t xml:space="preserve">Số tiền </t>
  </si>
  <si>
    <t>CÁC KHOẢN THU CỦA ĐƠN VỊ</t>
  </si>
  <si>
    <t>Dịch vụ</t>
  </si>
  <si>
    <t>CÁC KHOẢN CHI TRỰC TIẾP TẠI ĐƠN VỊ</t>
  </si>
  <si>
    <t>Chi cho chuyên môn</t>
  </si>
  <si>
    <t>CHÊNH LỆCH THU - CHI</t>
  </si>
  <si>
    <t>BỘ GIÁO DỤC VÀ ĐÀO TẠO</t>
  </si>
  <si>
    <t>Biểu số 12</t>
  </si>
  <si>
    <t>CHI PHÍ TIỀN LƯƠNG, CÁC KHOẢN TRÍCH THEO LƯƠNG, THU NHẬP TĂNG THÊM VÀ PHÚC LỢI NGÀY LỄ TẾT CỦA CÁC ĐƠN VỊ TÍNH THEO MỨC LƯƠNG CƠ BẢN 1.600.000 ĐỒNG NĂM HỌC 2020-2021 ( THEO DANH SÁCH, HỆ SỐ LƯƠNG THÁNG 7.2020</t>
  </si>
  <si>
    <t>Đơn vị</t>
  </si>
  <si>
    <t>Tổng kinh phí lương, các khoản có tính chất lương chi trả hàng tháng (chưa trừ BHXH)</t>
  </si>
  <si>
    <t>Các khoản phúc lợi khác (3 tháng lương cuối năm + 1,5 tháng phúc lợi lễ, tết)</t>
  </si>
  <si>
    <t>Các khoản đóng góp theo lương 22% lương đóng BHXH</t>
  </si>
  <si>
    <t>Tổng các khoản chi</t>
  </si>
  <si>
    <t xml:space="preserve"> Ban quản lý cơ sở II </t>
  </si>
  <si>
    <t xml:space="preserve"> Nhà Xuất bản </t>
  </si>
  <si>
    <t xml:space="preserve"> Trạm Y tế </t>
  </si>
  <si>
    <t xml:space="preserve"> Trung tâm GDQPAN Vinh </t>
  </si>
  <si>
    <t xml:space="preserve"> Văn phòng đại diện tỉnh Thanh Hóa </t>
  </si>
  <si>
    <t xml:space="preserve"> Văn phòng Đảng - Đoàn thể </t>
  </si>
  <si>
    <t xml:space="preserve">Khoa Giáo dục </t>
  </si>
  <si>
    <t xml:space="preserve">Khoa Giáo dục thể chất </t>
  </si>
  <si>
    <t xml:space="preserve">Khoa Kinh tế </t>
  </si>
  <si>
    <t xml:space="preserve">Khoa Luật </t>
  </si>
  <si>
    <t xml:space="preserve">Khoa Sư phạm Ngoại ngữ </t>
  </si>
  <si>
    <t xml:space="preserve">Khoa Xây dựng </t>
  </si>
  <si>
    <t xml:space="preserve">Phòng Công tác Chính trị và HS-SV </t>
  </si>
  <si>
    <t xml:space="preserve">Phòng Đào tạo </t>
  </si>
  <si>
    <t xml:space="preserve">Phòng Đào tạo Sau Đại học </t>
  </si>
  <si>
    <t xml:space="preserve">Phòng Hành chính Tổng hợp </t>
  </si>
  <si>
    <t xml:space="preserve">Phòng Kế hoạch-Tài chính </t>
  </si>
  <si>
    <t xml:space="preserve">Phòng Khoa học và Hợp tác quốc tế </t>
  </si>
  <si>
    <t xml:space="preserve">Phòng Quản Trị và Đầu tư </t>
  </si>
  <si>
    <t xml:space="preserve">Phòng Thanh tra - Pháp chế </t>
  </si>
  <si>
    <t xml:space="preserve">Phòng Tổ chức Cán bộ </t>
  </si>
  <si>
    <t xml:space="preserve">Trung tâm Bồi dưỡng Nghiệp vụ sư phạm </t>
  </si>
  <si>
    <t xml:space="preserve">Trung tâm Công nghệ thông tin </t>
  </si>
  <si>
    <t xml:space="preserve">Trung tâm Đảm bảo chất lượng </t>
  </si>
  <si>
    <t xml:space="preserve">Trung tâm Dịch vụ, hỗ trợ sinh viên </t>
  </si>
  <si>
    <t xml:space="preserve">Trung tâm Giáo dục Thường xuyên </t>
  </si>
  <si>
    <t xml:space="preserve">Trung tâm Kiểm định chất lượng giáo dục </t>
  </si>
  <si>
    <t xml:space="preserve">Trung tâm Nội trú </t>
  </si>
  <si>
    <t xml:space="preserve">Trung tâm Thông tin - Thư viện </t>
  </si>
  <si>
    <t xml:space="preserve">Trung tâm Thực hành - Thí nghiệm </t>
  </si>
  <si>
    <t xml:space="preserve">Trường Thực hành sư phạm </t>
  </si>
  <si>
    <t xml:space="preserve">Trường Trung học Phổ thông Chuyên </t>
  </si>
  <si>
    <t xml:space="preserve">Viện Công nghệ Hóa sinh - Môi trường </t>
  </si>
  <si>
    <t xml:space="preserve">Viện Khoa học Xã hội và Nhân văn </t>
  </si>
  <si>
    <t xml:space="preserve">Viện Kỹ thuật - Công nghệ </t>
  </si>
  <si>
    <t xml:space="preserve">Viện Nông nghiệp và Tài nguyên </t>
  </si>
  <si>
    <t xml:space="preserve">Viện Sư phạm Tự nhiên </t>
  </si>
  <si>
    <t xml:space="preserve">Viện Sư phạm Xã hội </t>
  </si>
  <si>
    <t>Tổ bộ môn</t>
  </si>
  <si>
    <t>Năm sinh</t>
  </si>
  <si>
    <t>Tuổi</t>
  </si>
  <si>
    <t>Giới tính</t>
  </si>
  <si>
    <t>Nam</t>
  </si>
  <si>
    <t>Nữ</t>
  </si>
  <si>
    <t>Bộ môn  Lý thuyết tiếng Anh</t>
  </si>
  <si>
    <t>GVTS</t>
  </si>
  <si>
    <t>Bộ môn Kỹ năng Ngôn ngữ Anh</t>
  </si>
  <si>
    <t>Nguyễn Thị Lan Hương</t>
  </si>
  <si>
    <t>CBHC</t>
  </si>
  <si>
    <t>Nguyễn Thị Quỳnh Trang</t>
  </si>
  <si>
    <t>Lê Hùng Việt</t>
  </si>
  <si>
    <t>Phan Thị Đào Quyên</t>
  </si>
  <si>
    <t>Tổng số cán bộ của đơn vị: 52 trong đó:</t>
  </si>
  <si>
    <t>CBGD đảm nhận ĐM giờ giảng viên trở lên: 47</t>
  </si>
  <si>
    <t>giảm 100%</t>
  </si>
  <si>
    <t>Nghệ An, ngày       tháng   8    năm 2020</t>
  </si>
  <si>
    <t>Nghệ An, ngày   20      tháng   8    năm 2020</t>
  </si>
  <si>
    <t>Nghệ An, ngày   tháng 8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</si>
</sst>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_(* #,##0_);_(* \(#,##0\);_(* &quot;-&quot;??_);_(@_)"/>
    <numFmt numFmtId="165" formatCode="d\.m"/>
    <numFmt numFmtId="166" formatCode="0.0"/>
    <numFmt numFmtId="167" formatCode="0.000000"/>
    <numFmt numFmtId="168" formatCode="yyyy\.m"/>
    <numFmt numFmtId="169" formatCode="_(* #,##0.0_);_(* \(#,##0.0\);_(* &quot;-&quot;??.0_);_(@_)"/>
  </numFmts>
  <fonts count="58" x14ac:knownFonts="1">
    <font>
      <sz val="10"/>
      <color rgb="FF000000"/>
      <name val="Arial"/>
    </font>
    <font>
      <sz val="11"/>
      <color rgb="FF000000"/>
      <name val="Times New Roman"/>
      <family val="1"/>
    </font>
    <font>
      <sz val="10"/>
      <color rgb="FF000000"/>
      <name val="Times New Roman"/>
      <family val="1"/>
    </font>
    <font>
      <b/>
      <sz val="10"/>
      <color rgb="FF000000"/>
      <name val="Times New Roman"/>
      <family val="1"/>
    </font>
    <font>
      <i/>
      <sz val="10"/>
      <color rgb="FF000000"/>
      <name val="Times New Roman"/>
      <family val="1"/>
    </font>
    <font>
      <b/>
      <sz val="10"/>
      <color rgb="FF000000"/>
      <name val="Arial"/>
      <family val="2"/>
    </font>
    <font>
      <b/>
      <sz val="10"/>
      <color rgb="FF000000"/>
      <name val="Calibri"/>
      <family val="2"/>
    </font>
    <font>
      <sz val="10"/>
      <name val="Arial"/>
      <family val="2"/>
    </font>
    <font>
      <sz val="12"/>
      <color rgb="FF000000"/>
      <name val="Times New Roman"/>
      <family val="1"/>
    </font>
    <font>
      <sz val="10"/>
      <color rgb="FF000000"/>
      <name val="Arial"/>
      <family val="2"/>
    </font>
    <font>
      <sz val="10"/>
      <color rgb="FF000000"/>
      <name val="Calibri"/>
      <family val="2"/>
    </font>
    <font>
      <b/>
      <sz val="12"/>
      <color rgb="FF000000"/>
      <name val="Arial"/>
      <family val="2"/>
    </font>
    <font>
      <b/>
      <sz val="10"/>
      <color rgb="FF000000"/>
      <name val="Arial"/>
      <family val="2"/>
    </font>
    <font>
      <i/>
      <sz val="10"/>
      <color rgb="FF000000"/>
      <name val="Arial"/>
      <family val="2"/>
    </font>
    <font>
      <b/>
      <i/>
      <sz val="10"/>
      <color rgb="FFFF0000"/>
      <name val="Arial"/>
      <family val="2"/>
    </font>
    <font>
      <b/>
      <sz val="10"/>
      <color rgb="FFFF0000"/>
      <name val="Arial"/>
      <family val="2"/>
    </font>
    <font>
      <sz val="10"/>
      <color rgb="FFFF0000"/>
      <name val="Arial"/>
      <family val="2"/>
    </font>
    <font>
      <b/>
      <sz val="10"/>
      <color rgb="FF1C4587"/>
      <name val="Arial"/>
      <family val="2"/>
    </font>
    <font>
      <b/>
      <i/>
      <sz val="10"/>
      <color rgb="FFA64D79"/>
      <name val="Arial"/>
      <family val="2"/>
    </font>
    <font>
      <b/>
      <sz val="12"/>
      <color rgb="FF000000"/>
      <name val="Times New Roman"/>
      <family val="1"/>
    </font>
    <font>
      <b/>
      <sz val="6"/>
      <color rgb="FF000000"/>
      <name val="Times New Roman"/>
      <family val="1"/>
    </font>
    <font>
      <b/>
      <sz val="7"/>
      <color rgb="FF000000"/>
      <name val="Times New Roman"/>
      <family val="1"/>
    </font>
    <font>
      <b/>
      <sz val="10"/>
      <color rgb="FFFF0000"/>
      <name val="Times New Roman"/>
      <family val="1"/>
    </font>
    <font>
      <b/>
      <sz val="11"/>
      <color rgb="FF000000"/>
      <name val="Cambria"/>
      <family val="1"/>
    </font>
    <font>
      <sz val="11"/>
      <color rgb="FF000000"/>
      <name val="Cambria"/>
      <family val="1"/>
    </font>
    <font>
      <i/>
      <sz val="11"/>
      <color rgb="FF000000"/>
      <name val="Cambria"/>
      <family val="1"/>
    </font>
    <font>
      <b/>
      <sz val="10"/>
      <color rgb="FF000000"/>
      <name val="Cambria"/>
      <family val="1"/>
    </font>
    <font>
      <b/>
      <sz val="8"/>
      <color rgb="FF000000"/>
      <name val="Times New Roman"/>
      <family val="1"/>
    </font>
    <font>
      <b/>
      <sz val="10"/>
      <color rgb="FF0000FF"/>
      <name val="Arial"/>
      <family val="2"/>
    </font>
    <font>
      <b/>
      <sz val="10"/>
      <color rgb="FFFF0000"/>
      <name val="Times New Roman"/>
      <family val="1"/>
    </font>
    <font>
      <b/>
      <sz val="8"/>
      <color rgb="FFFF0000"/>
      <name val="Arial"/>
      <family val="2"/>
    </font>
    <font>
      <sz val="10"/>
      <color rgb="FFFF0000"/>
      <name val="Calibri"/>
      <family val="2"/>
    </font>
    <font>
      <i/>
      <sz val="10"/>
      <color rgb="FFFF0000"/>
      <name val="Times New Roman"/>
      <family val="1"/>
    </font>
    <font>
      <b/>
      <i/>
      <sz val="10"/>
      <color rgb="FFFF0000"/>
      <name val="Times New Roman"/>
      <family val="1"/>
    </font>
    <font>
      <b/>
      <i/>
      <sz val="10"/>
      <color rgb="FF000000"/>
      <name val="Times New Roman"/>
      <family val="1"/>
    </font>
    <font>
      <b/>
      <sz val="11"/>
      <color rgb="FF000000"/>
      <name val="Times New Roman"/>
      <family val="1"/>
    </font>
    <font>
      <sz val="10"/>
      <color rgb="FFFFFFFF"/>
      <name val="Times New Roman"/>
      <family val="1"/>
    </font>
    <font>
      <b/>
      <sz val="10"/>
      <color rgb="FFFFFFFF"/>
      <name val="Times New Roman"/>
      <family val="1"/>
    </font>
    <font>
      <b/>
      <sz val="11"/>
      <color rgb="FFFF0000"/>
      <name val="Times New Roman"/>
      <family val="1"/>
    </font>
    <font>
      <i/>
      <sz val="11"/>
      <color rgb="FF000000"/>
      <name val="Times New Roman"/>
      <family val="1"/>
    </font>
    <font>
      <sz val="14"/>
      <color rgb="FF000000"/>
      <name val="Times New Roman"/>
      <family val="1"/>
    </font>
    <font>
      <i/>
      <sz val="12"/>
      <color rgb="FF000000"/>
      <name val="Times New Roman"/>
      <family val="1"/>
    </font>
    <font>
      <sz val="11"/>
      <color rgb="FF000000"/>
      <name val="Calibri"/>
      <family val="2"/>
    </font>
    <font>
      <b/>
      <sz val="11"/>
      <color rgb="FF000000"/>
      <name val="Calibri"/>
      <family val="2"/>
    </font>
    <font>
      <i/>
      <sz val="10"/>
      <name val="Arial"/>
      <family val="2"/>
    </font>
    <font>
      <sz val="11"/>
      <name val="Arial"/>
      <family val="2"/>
    </font>
    <font>
      <b/>
      <i/>
      <sz val="12"/>
      <color rgb="FF000000"/>
      <name val="Times New Roman"/>
      <family val="1"/>
    </font>
    <font>
      <sz val="11"/>
      <color theme="1"/>
      <name val="Times New Roman"/>
      <family val="1"/>
    </font>
    <font>
      <sz val="10"/>
      <color theme="1"/>
      <name val="Times New Roman"/>
      <family val="1"/>
    </font>
    <font>
      <b/>
      <sz val="10"/>
      <color theme="1"/>
      <name val="Times New Roman"/>
      <family val="1"/>
    </font>
    <font>
      <i/>
      <sz val="10"/>
      <color theme="1"/>
      <name val="Times New Roman"/>
      <family val="1"/>
    </font>
    <font>
      <b/>
      <sz val="6"/>
      <color theme="1"/>
      <name val="Times New Roman"/>
      <family val="1"/>
    </font>
    <font>
      <b/>
      <sz val="7"/>
      <color theme="1"/>
      <name val="Times New Roman"/>
      <family val="1"/>
    </font>
    <font>
      <b/>
      <sz val="10"/>
      <color theme="1"/>
      <name val="Arial"/>
      <family val="2"/>
    </font>
    <font>
      <b/>
      <i/>
      <sz val="10"/>
      <color theme="1"/>
      <name val="Times New Roman"/>
      <family val="1"/>
    </font>
    <font>
      <b/>
      <sz val="11"/>
      <color theme="1"/>
      <name val="Times New Roman"/>
      <family val="1"/>
    </font>
    <font>
      <sz val="10"/>
      <color theme="1"/>
      <name val="Calibri"/>
      <family val="2"/>
    </font>
    <font>
      <sz val="12"/>
      <color rgb="FFFF0000"/>
      <name val="Times New Roman"/>
      <family val="1"/>
    </font>
  </fonts>
  <fills count="4">
    <fill>
      <patternFill patternType="none"/>
    </fill>
    <fill>
      <patternFill patternType="gray125"/>
    </fill>
    <fill>
      <patternFill patternType="solid">
        <fgColor rgb="FFFFFFFF"/>
        <bgColor rgb="FFFFFFFF"/>
      </patternFill>
    </fill>
    <fill>
      <patternFill patternType="solid">
        <fgColor rgb="FFD8D8D8"/>
        <bgColor rgb="FFD8D8D8"/>
      </patternFill>
    </fill>
  </fills>
  <borders count="88">
    <border>
      <left/>
      <right/>
      <top/>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double">
        <color rgb="FF000000"/>
      </left>
      <right/>
      <top/>
      <bottom/>
      <diagonal/>
    </border>
    <border>
      <left style="thin">
        <color rgb="FF000000"/>
      </left>
      <right style="thin">
        <color rgb="FF000000"/>
      </right>
      <top style="thin">
        <color rgb="FF000000"/>
      </top>
      <bottom style="hair">
        <color rgb="FF000000"/>
      </bottom>
      <diagonal/>
    </border>
    <border>
      <left style="thin">
        <color rgb="FF000000"/>
      </left>
      <right style="double">
        <color rgb="FF000000"/>
      </right>
      <top style="thin">
        <color rgb="FF000000"/>
      </top>
      <bottom style="hair">
        <color rgb="FF000000"/>
      </bottom>
      <diagonal/>
    </border>
    <border>
      <left style="double">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double">
        <color rgb="FF000000"/>
      </right>
      <top/>
      <bottom style="hair">
        <color rgb="FF000000"/>
      </bottom>
      <diagonal/>
    </border>
    <border>
      <left style="double">
        <color rgb="FF000000"/>
      </left>
      <right style="thin">
        <color rgb="FF000000"/>
      </right>
      <top style="hair">
        <color rgb="FF000000"/>
      </top>
      <bottom style="hair">
        <color rgb="FF000000"/>
      </bottom>
      <diagonal/>
    </border>
    <border>
      <left style="thin">
        <color rgb="FF000000"/>
      </left>
      <right style="double">
        <color rgb="FF000000"/>
      </right>
      <top style="hair">
        <color rgb="FF000000"/>
      </top>
      <bottom style="hair">
        <color rgb="FF000000"/>
      </bottom>
      <diagonal/>
    </border>
    <border>
      <left style="double">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rgb="FF000000"/>
      </left>
      <right style="double">
        <color rgb="FF000000"/>
      </right>
      <top style="hair">
        <color rgb="FF000000"/>
      </top>
      <bottom/>
      <diagonal/>
    </border>
    <border>
      <left style="double">
        <color rgb="FF000000"/>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style="thin">
        <color rgb="FF000000"/>
      </left>
      <right style="double">
        <color rgb="FF000000"/>
      </right>
      <top style="hair">
        <color rgb="FF000000"/>
      </top>
      <bottom style="thin">
        <color rgb="FF000000"/>
      </bottom>
      <diagonal/>
    </border>
    <border>
      <left style="double">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right/>
      <top style="double">
        <color rgb="FF000000"/>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double">
        <color rgb="FF000000"/>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style="double">
        <color rgb="FF000000"/>
      </right>
      <top style="double">
        <color rgb="FF000000"/>
      </top>
      <bottom/>
      <diagonal/>
    </border>
    <border>
      <left style="double">
        <color rgb="FF000000"/>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thin">
        <color rgb="FF000000"/>
      </left>
      <right style="thin">
        <color rgb="FF000000"/>
      </right>
      <top/>
      <bottom/>
      <diagonal/>
    </border>
    <border>
      <left style="double">
        <color rgb="FF000000"/>
      </left>
      <right style="thin">
        <color rgb="FF000000"/>
      </right>
      <top/>
      <bottom/>
      <diagonal/>
    </border>
    <border>
      <left/>
      <right style="thin">
        <color rgb="FF000000"/>
      </right>
      <top/>
      <bottom/>
      <diagonal/>
    </border>
    <border>
      <left style="double">
        <color rgb="FF000000"/>
      </left>
      <right style="thin">
        <color rgb="FF000000"/>
      </right>
      <top style="thin">
        <color rgb="FF000000"/>
      </top>
      <bottom/>
      <diagonal/>
    </border>
    <border>
      <left/>
      <right style="thin">
        <color rgb="FF000000"/>
      </right>
      <top style="thin">
        <color rgb="FF000000"/>
      </top>
      <bottom/>
      <diagonal/>
    </border>
    <border>
      <left style="double">
        <color rgb="FF000000"/>
      </left>
      <right style="thin">
        <color rgb="FF000000"/>
      </right>
      <top style="hair">
        <color rgb="FF000000"/>
      </top>
      <bottom/>
      <diagonal/>
    </border>
    <border>
      <left/>
      <right style="thin">
        <color rgb="FF000000"/>
      </right>
      <top style="hair">
        <color rgb="FF000000"/>
      </top>
      <bottom/>
      <diagonal/>
    </border>
    <border>
      <left style="thin">
        <color rgb="FF000000"/>
      </left>
      <right style="thin">
        <color rgb="FF000000"/>
      </right>
      <top style="hair">
        <color rgb="FF000000"/>
      </top>
      <bottom/>
      <diagonal/>
    </border>
    <border>
      <left style="thin">
        <color rgb="FF000000"/>
      </left>
      <right style="double">
        <color rgb="FF000000"/>
      </right>
      <top style="hair">
        <color rgb="FF000000"/>
      </top>
      <bottom/>
      <diagonal/>
    </border>
    <border>
      <left style="double">
        <color rgb="FF000000"/>
      </left>
      <right style="thin">
        <color rgb="FF000000"/>
      </right>
      <top/>
      <bottom style="hair">
        <color rgb="FF000000"/>
      </bottom>
      <diagonal/>
    </border>
    <border>
      <left/>
      <right style="thin">
        <color rgb="FF000000"/>
      </right>
      <top/>
      <bottom style="hair">
        <color rgb="FF000000"/>
      </bottom>
      <diagonal/>
    </border>
    <border>
      <left/>
      <right style="thin">
        <color rgb="FF000000"/>
      </right>
      <top style="hair">
        <color rgb="FF000000"/>
      </top>
      <bottom/>
      <diagonal/>
    </border>
    <border>
      <left style="double">
        <color rgb="FF000000"/>
      </left>
      <right style="thin">
        <color rgb="FF000000"/>
      </right>
      <top style="hair">
        <color rgb="FF000000"/>
      </top>
      <bottom style="double">
        <color rgb="FF000000"/>
      </bottom>
      <diagonal/>
    </border>
    <border>
      <left style="thin">
        <color rgb="FF000000"/>
      </left>
      <right style="thin">
        <color rgb="FF000000"/>
      </right>
      <top style="hair">
        <color rgb="FF000000"/>
      </top>
      <bottom style="double">
        <color rgb="FF000000"/>
      </bottom>
      <diagonal/>
    </border>
    <border>
      <left style="thin">
        <color rgb="FF000000"/>
      </left>
      <right style="double">
        <color rgb="FF000000"/>
      </right>
      <top style="hair">
        <color rgb="FF000000"/>
      </top>
      <bottom style="double">
        <color rgb="FF000000"/>
      </bottom>
      <diagonal/>
    </border>
    <border>
      <left style="thin">
        <color rgb="FF000000"/>
      </left>
      <right style="double">
        <color rgb="FF000000"/>
      </right>
      <top/>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double">
        <color rgb="FF000000"/>
      </left>
      <right style="thin">
        <color rgb="FF000000"/>
      </right>
      <top style="thin">
        <color rgb="FF000000"/>
      </top>
      <bottom style="hair">
        <color rgb="FF000000"/>
      </bottom>
      <diagonal/>
    </border>
    <border>
      <left/>
      <right/>
      <top style="thin">
        <color rgb="FF000000"/>
      </top>
      <bottom style="hair">
        <color rgb="FF000000"/>
      </bottom>
      <diagonal/>
    </border>
    <border>
      <left/>
      <right style="double">
        <color rgb="FF000000"/>
      </right>
      <top/>
      <bottom/>
      <diagonal/>
    </border>
    <border>
      <left style="thin">
        <color rgb="FF000000"/>
      </left>
      <right/>
      <top style="thin">
        <color rgb="FF000000"/>
      </top>
      <bottom/>
      <diagonal/>
    </border>
    <border>
      <left/>
      <right/>
      <top style="thin">
        <color rgb="FF000000"/>
      </top>
      <bottom/>
      <diagonal/>
    </border>
    <border>
      <left/>
      <right/>
      <top/>
      <bottom style="double">
        <color rgb="FF000000"/>
      </bottom>
      <diagonal/>
    </border>
    <border>
      <left style="thin">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right/>
      <top style="hair">
        <color rgb="FF000000"/>
      </top>
      <bottom style="hair">
        <color rgb="FF000000"/>
      </bottom>
      <diagonal/>
    </border>
    <border>
      <left style="double">
        <color rgb="FF000000"/>
      </left>
      <right/>
      <top style="thin">
        <color rgb="FF000000"/>
      </top>
      <bottom style="double">
        <color rgb="FF000000"/>
      </bottom>
      <diagonal/>
    </border>
    <border>
      <left style="thin">
        <color rgb="FF000000"/>
      </left>
      <right/>
      <top style="double">
        <color rgb="FF000000"/>
      </top>
      <bottom/>
      <diagonal/>
    </border>
    <border>
      <left style="thin">
        <color rgb="FF000000"/>
      </left>
      <right/>
      <top style="thin">
        <color rgb="FF000000"/>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diagonal/>
    </border>
    <border>
      <left/>
      <right/>
      <top style="hair">
        <color rgb="FF000000"/>
      </top>
      <bottom/>
      <diagonal/>
    </border>
    <border>
      <left/>
      <right style="double">
        <color rgb="FF000000"/>
      </right>
      <top style="hair">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thin">
        <color rgb="FF000000"/>
      </bottom>
      <diagonal/>
    </border>
    <border>
      <left/>
      <right style="thin">
        <color rgb="FF000000"/>
      </right>
      <top style="double">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diagonal/>
    </border>
    <border>
      <left/>
      <right/>
      <top style="thin">
        <color indexed="64"/>
      </top>
      <bottom/>
      <diagonal/>
    </border>
    <border>
      <left style="thin">
        <color rgb="FF000000"/>
      </left>
      <right/>
      <top/>
      <bottom/>
      <diagonal/>
    </border>
  </borders>
  <cellStyleXfs count="1">
    <xf numFmtId="0" fontId="0" fillId="0" borderId="0"/>
  </cellStyleXfs>
  <cellXfs count="749">
    <xf numFmtId="0" fontId="0" fillId="0" borderId="0" xfId="0" applyFont="1" applyAlignment="1"/>
    <xf numFmtId="0" fontId="1" fillId="0" borderId="0" xfId="0" applyFont="1" applyAlignment="1">
      <alignment horizontal="center"/>
    </xf>
    <xf numFmtId="0" fontId="2" fillId="0" borderId="0" xfId="0" applyFont="1" applyAlignment="1">
      <alignment wrapText="1"/>
    </xf>
    <xf numFmtId="0" fontId="2" fillId="0" borderId="0" xfId="0" applyFont="1" applyAlignment="1"/>
    <xf numFmtId="0" fontId="3" fillId="0" borderId="0" xfId="0" applyFont="1" applyAlignment="1">
      <alignment horizontal="center"/>
    </xf>
    <xf numFmtId="0" fontId="4" fillId="0" borderId="0" xfId="0" applyFont="1" applyAlignment="1"/>
    <xf numFmtId="0" fontId="4" fillId="0" borderId="0" xfId="0" applyFont="1" applyAlignment="1">
      <alignment horizontal="center"/>
    </xf>
    <xf numFmtId="164" fontId="3" fillId="0" borderId="1"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2" fillId="0" borderId="0" xfId="0" applyFont="1" applyAlignment="1">
      <alignment horizontal="center"/>
    </xf>
    <xf numFmtId="0" fontId="0" fillId="0" borderId="0" xfId="0" applyFont="1" applyAlignment="1">
      <alignment horizontal="center"/>
    </xf>
    <xf numFmtId="164" fontId="3" fillId="0" borderId="7" xfId="0" applyNumberFormat="1" applyFont="1" applyBorder="1" applyAlignment="1">
      <alignment horizontal="center" vertical="center" wrapText="1"/>
    </xf>
    <xf numFmtId="164" fontId="3" fillId="0" borderId="8" xfId="0" applyNumberFormat="1" applyFont="1" applyBorder="1" applyAlignment="1">
      <alignment horizontal="left" vertical="center" wrapText="1"/>
    </xf>
    <xf numFmtId="164" fontId="3" fillId="0" borderId="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0" fontId="3" fillId="0" borderId="10" xfId="0" applyFont="1" applyBorder="1" applyAlignment="1">
      <alignment horizontal="center" vertical="top" wrapText="1"/>
    </xf>
    <xf numFmtId="0" fontId="3" fillId="0" borderId="11" xfId="0" applyFont="1" applyBorder="1" applyAlignment="1">
      <alignment horizontal="left" vertical="top" wrapText="1"/>
    </xf>
    <xf numFmtId="0" fontId="3" fillId="0" borderId="11" xfId="0" applyFont="1" applyBorder="1" applyAlignment="1">
      <alignment horizontal="center" vertical="top" wrapText="1"/>
    </xf>
    <xf numFmtId="43" fontId="3" fillId="0" borderId="11" xfId="0" applyNumberFormat="1" applyFont="1" applyBorder="1" applyAlignment="1">
      <alignment horizontal="center" vertical="top" wrapText="1"/>
    </xf>
    <xf numFmtId="43" fontId="3" fillId="0" borderId="12" xfId="0" applyNumberFormat="1" applyFont="1" applyBorder="1" applyAlignment="1">
      <alignment horizontal="center" vertical="center" wrapText="1"/>
    </xf>
    <xf numFmtId="0" fontId="3" fillId="0" borderId="13" xfId="0" applyFont="1" applyBorder="1" applyAlignment="1">
      <alignment vertical="top"/>
    </xf>
    <xf numFmtId="0" fontId="3" fillId="0" borderId="0" xfId="0" applyFont="1" applyAlignment="1">
      <alignment vertical="top"/>
    </xf>
    <xf numFmtId="0" fontId="5" fillId="0" borderId="0" xfId="0" applyFont="1" applyAlignment="1">
      <alignment vertical="top"/>
    </xf>
    <xf numFmtId="0" fontId="2" fillId="0" borderId="14" xfId="0" applyFont="1" applyBorder="1" applyAlignment="1">
      <alignment horizontal="center" vertical="center" wrapText="1"/>
    </xf>
    <xf numFmtId="0" fontId="2" fillId="0" borderId="12" xfId="0" applyFont="1" applyBorder="1" applyAlignment="1">
      <alignment horizontal="left" vertical="center" wrapText="1"/>
    </xf>
    <xf numFmtId="0" fontId="2" fillId="0" borderId="12" xfId="0" applyFont="1" applyBorder="1" applyAlignment="1">
      <alignment horizontal="center" vertical="center" wrapText="1"/>
    </xf>
    <xf numFmtId="43" fontId="2" fillId="0" borderId="12" xfId="0" applyNumberFormat="1" applyFont="1" applyBorder="1" applyAlignment="1">
      <alignment horizontal="center" vertical="center" wrapText="1"/>
    </xf>
    <xf numFmtId="0" fontId="2" fillId="0" borderId="15" xfId="0" applyFont="1" applyBorder="1" applyAlignment="1">
      <alignment vertical="center"/>
    </xf>
    <xf numFmtId="0" fontId="2" fillId="0" borderId="0" xfId="0" applyFont="1" applyAlignment="1">
      <alignment vertical="top"/>
    </xf>
    <xf numFmtId="0" fontId="0" fillId="0" borderId="0" xfId="0" applyFont="1" applyAlignment="1">
      <alignment vertical="top"/>
    </xf>
    <xf numFmtId="165" fontId="2" fillId="0" borderId="14"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left" vertical="center" wrapText="1"/>
    </xf>
    <xf numFmtId="0" fontId="2" fillId="0" borderId="14" xfId="0" applyFont="1" applyBorder="1" applyAlignment="1">
      <alignment horizontal="right" vertical="center" wrapText="1"/>
    </xf>
    <xf numFmtId="0" fontId="3" fillId="0" borderId="14" xfId="0" applyFont="1" applyBorder="1" applyAlignment="1">
      <alignment horizontal="right" vertical="center" wrapText="1"/>
    </xf>
    <xf numFmtId="0" fontId="3" fillId="0" borderId="16" xfId="0" applyFont="1" applyBorder="1" applyAlignment="1">
      <alignment horizontal="right" vertical="center" wrapText="1"/>
    </xf>
    <xf numFmtId="0" fontId="3" fillId="0" borderId="17" xfId="0" applyFont="1" applyBorder="1" applyAlignment="1">
      <alignment horizontal="left" vertical="center" wrapText="1"/>
    </xf>
    <xf numFmtId="0" fontId="2" fillId="0" borderId="17" xfId="0" applyFont="1" applyBorder="1" applyAlignment="1">
      <alignment horizontal="center" vertical="center" wrapText="1"/>
    </xf>
    <xf numFmtId="43" fontId="2" fillId="0" borderId="17" xfId="0" applyNumberFormat="1" applyFont="1" applyBorder="1" applyAlignment="1">
      <alignment horizontal="center" vertical="center" wrapText="1"/>
    </xf>
    <xf numFmtId="0" fontId="2" fillId="0" borderId="18" xfId="0" applyFont="1" applyBorder="1" applyAlignment="1">
      <alignment vertical="center"/>
    </xf>
    <xf numFmtId="0" fontId="2" fillId="0" borderId="19" xfId="0" applyFont="1" applyBorder="1" applyAlignment="1">
      <alignment horizontal="right" vertical="center" wrapText="1"/>
    </xf>
    <xf numFmtId="0" fontId="2" fillId="0" borderId="20" xfId="0" applyFont="1" applyBorder="1" applyAlignment="1">
      <alignment horizontal="left" vertical="center" wrapText="1"/>
    </xf>
    <xf numFmtId="0" fontId="2" fillId="0" borderId="20" xfId="0" applyFont="1" applyBorder="1" applyAlignment="1">
      <alignment horizontal="center" vertical="center" wrapText="1"/>
    </xf>
    <xf numFmtId="43" fontId="2" fillId="0" borderId="20" xfId="0" applyNumberFormat="1" applyFont="1" applyBorder="1" applyAlignment="1">
      <alignment horizontal="center" vertical="center" wrapText="1"/>
    </xf>
    <xf numFmtId="43" fontId="2" fillId="0" borderId="20" xfId="0" applyNumberFormat="1" applyFont="1" applyBorder="1" applyAlignment="1">
      <alignment vertical="center"/>
    </xf>
    <xf numFmtId="0" fontId="2" fillId="0" borderId="21" xfId="0" applyFont="1" applyBorder="1" applyAlignment="1">
      <alignment vertical="center"/>
    </xf>
    <xf numFmtId="0" fontId="3" fillId="0" borderId="22" xfId="0" applyFont="1" applyBorder="1" applyAlignment="1">
      <alignment horizontal="right" vertical="center" wrapText="1"/>
    </xf>
    <xf numFmtId="0" fontId="3" fillId="0" borderId="23" xfId="0" applyFont="1" applyBorder="1" applyAlignment="1">
      <alignment horizontal="left" vertical="center" wrapText="1"/>
    </xf>
    <xf numFmtId="0" fontId="3" fillId="0" borderId="23" xfId="0" applyFont="1" applyBorder="1" applyAlignment="1">
      <alignment horizontal="center" vertical="center" wrapText="1"/>
    </xf>
    <xf numFmtId="43" fontId="3" fillId="0" borderId="23" xfId="0" applyNumberFormat="1" applyFont="1" applyBorder="1" applyAlignment="1">
      <alignment horizontal="center" vertical="center" wrapText="1"/>
    </xf>
    <xf numFmtId="0" fontId="3" fillId="0" borderId="24" xfId="0" applyFont="1" applyBorder="1" applyAlignment="1">
      <alignment vertical="center"/>
    </xf>
    <xf numFmtId="0" fontId="6" fillId="0" borderId="0" xfId="0" applyFont="1"/>
    <xf numFmtId="0" fontId="2" fillId="2" borderId="26" xfId="0" applyFont="1" applyFill="1" applyBorder="1" applyAlignment="1">
      <alignment horizontal="center"/>
    </xf>
    <xf numFmtId="0" fontId="3" fillId="2" borderId="26" xfId="0" applyFont="1" applyFill="1" applyBorder="1" applyAlignment="1">
      <alignment wrapText="1"/>
    </xf>
    <xf numFmtId="0" fontId="2" fillId="2" borderId="26" xfId="0" applyFont="1" applyFill="1" applyBorder="1" applyAlignment="1">
      <alignment wrapText="1"/>
    </xf>
    <xf numFmtId="0" fontId="2" fillId="2" borderId="26" xfId="0" applyFont="1" applyFill="1" applyBorder="1" applyAlignment="1">
      <alignment horizontal="left" wrapText="1"/>
    </xf>
    <xf numFmtId="0" fontId="3" fillId="0" borderId="0" xfId="0" applyFont="1" applyAlignment="1">
      <alignment horizontal="center" vertical="center" wrapText="1"/>
    </xf>
    <xf numFmtId="0" fontId="1" fillId="2" borderId="26" xfId="0" applyFont="1" applyFill="1" applyBorder="1" applyAlignment="1">
      <alignment wrapText="1"/>
    </xf>
    <xf numFmtId="0" fontId="1" fillId="2" borderId="26" xfId="0" applyFont="1" applyFill="1" applyBorder="1" applyAlignment="1"/>
    <xf numFmtId="0" fontId="2" fillId="2" borderId="26" xfId="0" applyFont="1" applyFill="1" applyBorder="1" applyAlignment="1"/>
    <xf numFmtId="0" fontId="0" fillId="0" borderId="0" xfId="0" applyFont="1" applyAlignment="1">
      <alignment wrapText="1"/>
    </xf>
    <xf numFmtId="0" fontId="10" fillId="0" borderId="0" xfId="0" applyFont="1" applyAlignment="1"/>
    <xf numFmtId="0" fontId="9" fillId="0" borderId="29" xfId="0" applyFont="1" applyBorder="1" applyAlignment="1">
      <alignment wrapText="1"/>
    </xf>
    <xf numFmtId="0" fontId="10" fillId="0" borderId="29" xfId="0" applyFont="1" applyBorder="1"/>
    <xf numFmtId="0" fontId="2" fillId="0" borderId="0" xfId="0" applyFont="1" applyAlignment="1">
      <alignment horizontal="center" wrapText="1"/>
    </xf>
    <xf numFmtId="0" fontId="3" fillId="0" borderId="0" xfId="0" applyFont="1" applyAlignment="1">
      <alignment wrapText="1"/>
    </xf>
    <xf numFmtId="0" fontId="0" fillId="0" borderId="0" xfId="0" applyFont="1" applyAlignment="1"/>
    <xf numFmtId="164" fontId="3" fillId="0" borderId="34" xfId="0" applyNumberFormat="1" applyFont="1" applyBorder="1" applyAlignment="1">
      <alignment horizontal="center" vertical="center" wrapText="1"/>
    </xf>
    <xf numFmtId="164" fontId="3" fillId="0" borderId="35" xfId="0" applyNumberFormat="1" applyFont="1" applyBorder="1" applyAlignment="1">
      <alignment horizontal="center" vertical="center" wrapText="1"/>
    </xf>
    <xf numFmtId="0" fontId="3" fillId="2" borderId="0" xfId="0" applyFont="1" applyFill="1" applyAlignment="1">
      <alignment vertical="top"/>
    </xf>
    <xf numFmtId="0" fontId="5" fillId="2" borderId="0" xfId="0" applyFont="1" applyFill="1" applyAlignment="1">
      <alignment vertical="top"/>
    </xf>
    <xf numFmtId="0" fontId="2" fillId="0" borderId="17" xfId="0" applyFont="1" applyBorder="1" applyAlignment="1">
      <alignment horizontal="center" vertical="top" wrapText="1"/>
    </xf>
    <xf numFmtId="0" fontId="2" fillId="0" borderId="18" xfId="0" applyFont="1" applyBorder="1" applyAlignment="1">
      <alignment vertical="top"/>
    </xf>
    <xf numFmtId="0" fontId="2" fillId="0" borderId="17" xfId="0" applyFont="1" applyBorder="1" applyAlignment="1">
      <alignment horizontal="left" vertical="center" wrapText="1"/>
    </xf>
    <xf numFmtId="164" fontId="9" fillId="2" borderId="40" xfId="0" applyNumberFormat="1" applyFont="1" applyFill="1" applyBorder="1" applyAlignment="1">
      <alignment horizontal="left"/>
    </xf>
    <xf numFmtId="0" fontId="9" fillId="2" borderId="40" xfId="0" applyFont="1" applyFill="1" applyBorder="1" applyAlignment="1">
      <alignment horizontal="center"/>
    </xf>
    <xf numFmtId="164" fontId="9" fillId="0" borderId="40" xfId="0" applyNumberFormat="1" applyFont="1" applyBorder="1" applyAlignment="1">
      <alignment horizontal="left"/>
    </xf>
    <xf numFmtId="0" fontId="9" fillId="0" borderId="40" xfId="0" applyFont="1" applyBorder="1" applyAlignment="1">
      <alignment horizontal="center"/>
    </xf>
    <xf numFmtId="164" fontId="3" fillId="2" borderId="39" xfId="0" applyNumberFormat="1" applyFont="1" applyFill="1" applyBorder="1" applyAlignment="1">
      <alignment vertical="center" wrapText="1"/>
    </xf>
    <xf numFmtId="164" fontId="2" fillId="0" borderId="17" xfId="0" applyNumberFormat="1" applyFont="1" applyBorder="1" applyAlignment="1">
      <alignment horizontal="left" vertical="center" wrapText="1"/>
    </xf>
    <xf numFmtId="164" fontId="3" fillId="0" borderId="40" xfId="0" applyNumberFormat="1" applyFont="1" applyBorder="1" applyAlignment="1">
      <alignment vertical="center" wrapText="1"/>
    </xf>
    <xf numFmtId="1" fontId="3" fillId="2" borderId="43" xfId="0" applyNumberFormat="1" applyFont="1" applyFill="1" applyBorder="1" applyAlignment="1">
      <alignment vertical="top" wrapText="1"/>
    </xf>
    <xf numFmtId="0" fontId="3" fillId="3" borderId="44" xfId="0" applyFont="1" applyFill="1" applyBorder="1" applyAlignment="1">
      <alignment horizontal="left" vertical="top" wrapText="1"/>
    </xf>
    <xf numFmtId="164" fontId="2" fillId="3" borderId="45" xfId="0" applyNumberFormat="1" applyFont="1" applyFill="1" applyBorder="1" applyAlignment="1">
      <alignment horizontal="left" vertical="center" wrapText="1"/>
    </xf>
    <xf numFmtId="0" fontId="2" fillId="3" borderId="46" xfId="0" applyFont="1" applyFill="1" applyBorder="1" applyAlignment="1">
      <alignment vertical="top"/>
    </xf>
    <xf numFmtId="164" fontId="3" fillId="2" borderId="47" xfId="0" applyNumberFormat="1" applyFont="1" applyFill="1" applyBorder="1" applyAlignment="1">
      <alignment vertical="center" wrapText="1"/>
    </xf>
    <xf numFmtId="164" fontId="3" fillId="3" borderId="48" xfId="0" applyNumberFormat="1" applyFont="1" applyFill="1" applyBorder="1" applyAlignment="1">
      <alignment vertical="center" wrapText="1"/>
    </xf>
    <xf numFmtId="0" fontId="2" fillId="3" borderId="45" xfId="0" applyFont="1" applyFill="1" applyBorder="1" applyAlignment="1">
      <alignment horizontal="center" vertical="top" wrapText="1"/>
    </xf>
    <xf numFmtId="1" fontId="2" fillId="2" borderId="43" xfId="0" applyNumberFormat="1" applyFont="1" applyFill="1" applyBorder="1" applyAlignment="1">
      <alignment vertical="top" wrapText="1"/>
    </xf>
    <xf numFmtId="0" fontId="2" fillId="3" borderId="44" xfId="0" applyFont="1" applyFill="1" applyBorder="1" applyAlignment="1">
      <alignment horizontal="left" vertical="top" wrapText="1"/>
    </xf>
    <xf numFmtId="1" fontId="2" fillId="2" borderId="16" xfId="0" applyNumberFormat="1" applyFont="1" applyFill="1" applyBorder="1" applyAlignment="1">
      <alignment vertical="top" wrapText="1"/>
    </xf>
    <xf numFmtId="0" fontId="2" fillId="0" borderId="49" xfId="0" applyFont="1" applyBorder="1" applyAlignment="1">
      <alignment horizontal="left" vertical="top" wrapText="1"/>
    </xf>
    <xf numFmtId="1" fontId="2" fillId="2" borderId="50" xfId="0" applyNumberFormat="1" applyFont="1" applyFill="1" applyBorder="1" applyAlignment="1">
      <alignment vertical="top" wrapText="1"/>
    </xf>
    <xf numFmtId="0" fontId="2" fillId="0" borderId="51" xfId="0" applyFont="1" applyBorder="1" applyAlignment="1">
      <alignment horizontal="left" vertical="top" wrapText="1"/>
    </xf>
    <xf numFmtId="0" fontId="2" fillId="0" borderId="51" xfId="0" applyFont="1" applyBorder="1" applyAlignment="1">
      <alignment horizontal="center" vertical="top" wrapText="1"/>
    </xf>
    <xf numFmtId="0" fontId="2" fillId="0" borderId="52" xfId="0" applyFont="1" applyBorder="1" applyAlignment="1">
      <alignment vertical="top"/>
    </xf>
    <xf numFmtId="0" fontId="2" fillId="2" borderId="0" xfId="0" applyFont="1" applyFill="1" applyAlignment="1">
      <alignment horizontal="center"/>
    </xf>
    <xf numFmtId="0" fontId="2" fillId="0" borderId="0" xfId="0" applyFont="1" applyAlignment="1">
      <alignment horizontal="left"/>
    </xf>
    <xf numFmtId="167" fontId="2" fillId="0" borderId="0" xfId="0" applyNumberFormat="1" applyFont="1" applyAlignment="1">
      <alignment wrapText="1"/>
    </xf>
    <xf numFmtId="0" fontId="0" fillId="2" borderId="0" xfId="0" applyFont="1" applyFill="1" applyAlignment="1">
      <alignment horizontal="center"/>
    </xf>
    <xf numFmtId="0" fontId="0" fillId="0" borderId="0" xfId="0" applyFont="1" applyAlignment="1">
      <alignment horizontal="center" wrapText="1"/>
    </xf>
    <xf numFmtId="0" fontId="24" fillId="0" borderId="0" xfId="0" applyFont="1" applyAlignment="1">
      <alignment horizontal="center" vertical="center"/>
    </xf>
    <xf numFmtId="0" fontId="23" fillId="0" borderId="0" xfId="0" applyFont="1" applyAlignment="1">
      <alignment wrapText="1"/>
    </xf>
    <xf numFmtId="0" fontId="24" fillId="0" borderId="0" xfId="0" applyFont="1" applyAlignment="1">
      <alignment vertical="center" wrapText="1"/>
    </xf>
    <xf numFmtId="0" fontId="23" fillId="0" borderId="0" xfId="0" applyFont="1" applyAlignment="1">
      <alignment horizontal="right" wrapText="1"/>
    </xf>
    <xf numFmtId="0" fontId="24" fillId="0" borderId="0" xfId="0" applyFont="1" applyAlignment="1"/>
    <xf numFmtId="0" fontId="25" fillId="0" borderId="0" xfId="0" applyFont="1" applyAlignment="1"/>
    <xf numFmtId="0" fontId="25" fillId="0" borderId="0" xfId="0" applyFont="1" applyAlignment="1">
      <alignment horizontal="center" vertical="center"/>
    </xf>
    <xf numFmtId="0" fontId="25" fillId="0" borderId="0" xfId="0" applyFont="1" applyAlignment="1">
      <alignment vertical="center"/>
    </xf>
    <xf numFmtId="0" fontId="25" fillId="0" borderId="0" xfId="0" applyFont="1" applyAlignment="1">
      <alignment horizontal="center"/>
    </xf>
    <xf numFmtId="49" fontId="23" fillId="0" borderId="36" xfId="0" applyNumberFormat="1" applyFont="1" applyBorder="1" applyAlignment="1">
      <alignment horizontal="center" vertical="center" wrapText="1"/>
    </xf>
    <xf numFmtId="49" fontId="23" fillId="0" borderId="29" xfId="0" applyNumberFormat="1" applyFont="1" applyBorder="1" applyAlignment="1">
      <alignment horizontal="center" vertical="center" wrapText="1"/>
    </xf>
    <xf numFmtId="49" fontId="23" fillId="0" borderId="37" xfId="0" applyNumberFormat="1" applyFont="1" applyBorder="1" applyAlignment="1">
      <alignment horizontal="center" vertical="center" wrapText="1"/>
    </xf>
    <xf numFmtId="49" fontId="24" fillId="0" borderId="0" xfId="0" applyNumberFormat="1" applyFont="1" applyAlignment="1">
      <alignment horizontal="center"/>
    </xf>
    <xf numFmtId="0" fontId="23" fillId="0" borderId="41" xfId="0" applyFont="1" applyBorder="1" applyAlignment="1">
      <alignment horizontal="center"/>
    </xf>
    <xf numFmtId="0" fontId="23" fillId="0" borderId="42" xfId="0" applyFont="1" applyBorder="1"/>
    <xf numFmtId="0" fontId="23" fillId="0" borderId="42" xfId="0" applyFont="1" applyBorder="1" applyAlignment="1"/>
    <xf numFmtId="0" fontId="24" fillId="0" borderId="42" xfId="0" applyFont="1" applyBorder="1" applyAlignment="1">
      <alignment horizontal="center"/>
    </xf>
    <xf numFmtId="0" fontId="24" fillId="0" borderId="8" xfId="0" applyFont="1" applyBorder="1" applyAlignment="1">
      <alignment horizontal="center" vertical="top" wrapText="1"/>
    </xf>
    <xf numFmtId="0" fontId="24" fillId="0" borderId="8" xfId="0" applyFont="1" applyBorder="1" applyAlignment="1">
      <alignment horizontal="center" vertical="center" wrapText="1"/>
    </xf>
    <xf numFmtId="0" fontId="24" fillId="0" borderId="9" xfId="0" applyFont="1" applyBorder="1" applyAlignment="1">
      <alignment vertical="top"/>
    </xf>
    <xf numFmtId="0" fontId="23" fillId="0" borderId="0" xfId="0" applyFont="1" applyAlignment="1">
      <alignment vertical="top"/>
    </xf>
    <xf numFmtId="0" fontId="23" fillId="0" borderId="39" xfId="0" applyFont="1" applyBorder="1" applyAlignment="1">
      <alignment horizontal="center"/>
    </xf>
    <xf numFmtId="0" fontId="23" fillId="0" borderId="40" xfId="0" applyFont="1" applyBorder="1"/>
    <xf numFmtId="0" fontId="23" fillId="0" borderId="40" xfId="0" applyFont="1" applyBorder="1" applyAlignment="1"/>
    <xf numFmtId="0" fontId="24" fillId="0" borderId="40" xfId="0" applyFont="1" applyBorder="1" applyAlignment="1">
      <alignment horizontal="center"/>
    </xf>
    <xf numFmtId="0" fontId="24" fillId="0" borderId="11" xfId="0" applyFont="1" applyBorder="1" applyAlignment="1">
      <alignment horizontal="center" vertical="top" wrapText="1"/>
    </xf>
    <xf numFmtId="0" fontId="24" fillId="0" borderId="11" xfId="0" applyFont="1" applyBorder="1" applyAlignment="1">
      <alignment horizontal="center" vertical="center" wrapText="1"/>
    </xf>
    <xf numFmtId="0" fontId="24" fillId="0" borderId="13" xfId="0" applyFont="1" applyBorder="1" applyAlignment="1">
      <alignment vertical="top"/>
    </xf>
    <xf numFmtId="0" fontId="24" fillId="0" borderId="39" xfId="0" applyFont="1" applyBorder="1" applyAlignment="1">
      <alignment horizontal="center"/>
    </xf>
    <xf numFmtId="0" fontId="9" fillId="0" borderId="40" xfId="0" applyFont="1" applyBorder="1" applyAlignment="1">
      <alignment horizontal="left"/>
    </xf>
    <xf numFmtId="0" fontId="24" fillId="0" borderId="40" xfId="0" applyFont="1" applyBorder="1" applyAlignment="1">
      <alignment horizontal="left"/>
    </xf>
    <xf numFmtId="0" fontId="24" fillId="0" borderId="40" xfId="0" applyFont="1" applyBorder="1" applyAlignment="1">
      <alignment horizontal="left"/>
    </xf>
    <xf numFmtId="0" fontId="9" fillId="2" borderId="40" xfId="0" applyFont="1" applyFill="1" applyBorder="1" applyAlignment="1">
      <alignment horizontal="right"/>
    </xf>
    <xf numFmtId="0" fontId="24" fillId="0" borderId="12" xfId="0" applyFont="1" applyBorder="1" applyAlignment="1">
      <alignment horizontal="center" vertical="center" wrapText="1"/>
    </xf>
    <xf numFmtId="0" fontId="24" fillId="0" borderId="15" xfId="0" applyFont="1" applyBorder="1" applyAlignment="1">
      <alignment horizontal="center" vertical="center" wrapText="1"/>
    </xf>
    <xf numFmtId="0" fontId="23" fillId="0" borderId="15" xfId="0" applyFont="1" applyBorder="1" applyAlignment="1">
      <alignment vertical="top"/>
    </xf>
    <xf numFmtId="0" fontId="10" fillId="0" borderId="0" xfId="0" applyFont="1"/>
    <xf numFmtId="0" fontId="24" fillId="0" borderId="14" xfId="0" applyFont="1" applyBorder="1" applyAlignment="1">
      <alignment horizontal="center" vertical="center" wrapText="1"/>
    </xf>
    <xf numFmtId="0" fontId="24" fillId="0" borderId="12" xfId="0" applyFont="1" applyBorder="1" applyAlignment="1">
      <alignment horizontal="left" vertical="center" wrapText="1"/>
    </xf>
    <xf numFmtId="0" fontId="24" fillId="0" borderId="12" xfId="0" applyFont="1" applyBorder="1" applyAlignment="1">
      <alignment vertical="center"/>
    </xf>
    <xf numFmtId="0" fontId="24" fillId="0" borderId="12" xfId="0" applyFont="1" applyBorder="1" applyAlignment="1">
      <alignment horizontal="left" vertical="center"/>
    </xf>
    <xf numFmtId="0" fontId="23" fillId="0" borderId="12" xfId="0" applyFont="1" applyBorder="1" applyAlignment="1">
      <alignment horizontal="center" vertical="center" wrapText="1"/>
    </xf>
    <xf numFmtId="0" fontId="24" fillId="0" borderId="15" xfId="0" applyFont="1" applyBorder="1" applyAlignment="1">
      <alignment vertical="center"/>
    </xf>
    <xf numFmtId="0" fontId="24" fillId="0" borderId="19" xfId="0" applyFont="1" applyBorder="1" applyAlignment="1">
      <alignment horizontal="center" vertical="center" wrapText="1"/>
    </xf>
    <xf numFmtId="0" fontId="24" fillId="0" borderId="20" xfId="0" applyFont="1" applyBorder="1" applyAlignment="1">
      <alignment horizontal="left" vertical="center" wrapText="1"/>
    </xf>
    <xf numFmtId="0" fontId="24" fillId="0" borderId="20" xfId="0" applyFont="1" applyBorder="1" applyAlignment="1">
      <alignment horizontal="left" vertical="center"/>
    </xf>
    <xf numFmtId="0" fontId="24" fillId="0" borderId="20" xfId="0" applyFont="1" applyBorder="1" applyAlignment="1">
      <alignment horizontal="center" vertical="center" wrapText="1"/>
    </xf>
    <xf numFmtId="0" fontId="23" fillId="0" borderId="21" xfId="0" applyFont="1" applyBorder="1" applyAlignment="1">
      <alignment vertical="top"/>
    </xf>
    <xf numFmtId="0" fontId="24" fillId="0" borderId="36"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29" xfId="0" applyFont="1" applyBorder="1" applyAlignment="1">
      <alignment horizontal="left" vertical="center"/>
    </xf>
    <xf numFmtId="0" fontId="24" fillId="0" borderId="29" xfId="0" applyFont="1" applyBorder="1" applyAlignment="1">
      <alignment horizontal="center" vertical="center" wrapText="1"/>
    </xf>
    <xf numFmtId="0" fontId="23" fillId="0" borderId="37" xfId="0" applyFont="1" applyBorder="1" applyAlignment="1">
      <alignment vertical="top"/>
    </xf>
    <xf numFmtId="166" fontId="24" fillId="0" borderId="39" xfId="0" applyNumberFormat="1" applyFont="1" applyBorder="1" applyAlignment="1">
      <alignment vertical="top" wrapText="1"/>
    </xf>
    <xf numFmtId="0" fontId="23" fillId="0" borderId="11" xfId="0" applyFont="1" applyBorder="1" applyAlignment="1">
      <alignment horizontal="left" vertical="center" wrapText="1"/>
    </xf>
    <xf numFmtId="0" fontId="24" fillId="0" borderId="11" xfId="0" applyFont="1" applyBorder="1" applyAlignment="1">
      <alignment horizontal="left" vertical="center" wrapText="1"/>
    </xf>
    <xf numFmtId="0" fontId="24" fillId="0" borderId="11" xfId="0" applyFont="1" applyBorder="1" applyAlignment="1">
      <alignment horizontal="left" vertical="center"/>
    </xf>
    <xf numFmtId="0" fontId="23" fillId="0" borderId="11" xfId="0" applyFont="1" applyBorder="1" applyAlignment="1">
      <alignment horizontal="center" vertical="center" wrapText="1"/>
    </xf>
    <xf numFmtId="0" fontId="23" fillId="0" borderId="13" xfId="0" applyFont="1" applyBorder="1" applyAlignment="1">
      <alignment vertical="center"/>
    </xf>
    <xf numFmtId="0" fontId="24" fillId="0" borderId="38" xfId="0" applyFont="1" applyBorder="1" applyAlignment="1">
      <alignment horizontal="left" vertical="center" wrapText="1"/>
    </xf>
    <xf numFmtId="0" fontId="24" fillId="0" borderId="38" xfId="0" applyFont="1" applyBorder="1" applyAlignment="1">
      <alignment horizontal="left" vertical="center"/>
    </xf>
    <xf numFmtId="0" fontId="23" fillId="0" borderId="53" xfId="0" applyFont="1" applyBorder="1" applyAlignment="1">
      <alignment vertical="center"/>
    </xf>
    <xf numFmtId="0" fontId="23" fillId="0" borderId="38" xfId="0" applyFont="1" applyBorder="1" applyAlignment="1">
      <alignment horizontal="center" vertical="center" wrapText="1"/>
    </xf>
    <xf numFmtId="1" fontId="24" fillId="0" borderId="50" xfId="0" applyNumberFormat="1" applyFont="1" applyBorder="1" applyAlignment="1">
      <alignment vertical="top" wrapText="1"/>
    </xf>
    <xf numFmtId="0" fontId="24" fillId="0" borderId="51" xfId="0" applyFont="1" applyBorder="1" applyAlignment="1">
      <alignment horizontal="left" vertical="top" wrapText="1"/>
    </xf>
    <xf numFmtId="0" fontId="24" fillId="0" borderId="51" xfId="0" applyFont="1" applyBorder="1" applyAlignment="1">
      <alignment horizontal="left" vertical="top"/>
    </xf>
    <xf numFmtId="0" fontId="23" fillId="0" borderId="51" xfId="0" applyFont="1" applyBorder="1" applyAlignment="1">
      <alignment horizontal="center" vertical="center" wrapText="1"/>
    </xf>
    <xf numFmtId="0" fontId="24" fillId="0" borderId="51" xfId="0" applyFont="1" applyBorder="1" applyAlignment="1">
      <alignment horizontal="center" vertical="top" wrapText="1"/>
    </xf>
    <xf numFmtId="0" fontId="24" fillId="0" borderId="51" xfId="0" applyFont="1" applyBorder="1" applyAlignment="1">
      <alignment horizontal="center" vertical="center" wrapText="1"/>
    </xf>
    <xf numFmtId="0" fontId="24" fillId="0" borderId="52" xfId="0" applyFont="1" applyBorder="1" applyAlignment="1">
      <alignment vertical="top"/>
    </xf>
    <xf numFmtId="0" fontId="24" fillId="0" borderId="0" xfId="0" applyFont="1" applyAlignment="1">
      <alignment vertical="top"/>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wrapText="1"/>
    </xf>
    <xf numFmtId="0" fontId="23" fillId="0" borderId="0" xfId="0" applyFont="1" applyAlignment="1">
      <alignment horizontal="center"/>
    </xf>
    <xf numFmtId="0" fontId="24" fillId="0" borderId="0" xfId="0" applyFont="1" applyAlignment="1">
      <alignment horizontal="left"/>
    </xf>
    <xf numFmtId="0" fontId="19" fillId="0" borderId="0" xfId="0" applyFont="1" applyAlignment="1">
      <alignment horizontal="right"/>
    </xf>
    <xf numFmtId="0" fontId="4" fillId="0" borderId="0" xfId="0" applyFont="1" applyAlignment="1">
      <alignment horizontal="right"/>
    </xf>
    <xf numFmtId="164" fontId="3" fillId="0" borderId="33" xfId="0" applyNumberFormat="1" applyFont="1" applyBorder="1" applyAlignment="1">
      <alignment horizontal="center" vertical="center" wrapText="1"/>
    </xf>
    <xf numFmtId="164" fontId="3" fillId="0" borderId="38" xfId="0" applyNumberFormat="1" applyFont="1" applyBorder="1" applyAlignment="1">
      <alignment horizontal="center" vertical="center" wrapText="1"/>
    </xf>
    <xf numFmtId="49" fontId="3" fillId="0" borderId="36" xfId="0" applyNumberFormat="1" applyFont="1" applyBorder="1" applyAlignment="1">
      <alignment horizontal="center" vertical="center" wrapText="1"/>
    </xf>
    <xf numFmtId="49" fontId="3" fillId="0" borderId="29" xfId="0" applyNumberFormat="1" applyFont="1" applyBorder="1" applyAlignment="1">
      <alignment horizontal="center" vertical="center" wrapText="1"/>
    </xf>
    <xf numFmtId="49" fontId="27" fillId="0" borderId="29" xfId="0" applyNumberFormat="1" applyFont="1" applyBorder="1" applyAlignment="1">
      <alignment horizontal="center" vertical="center" wrapText="1"/>
    </xf>
    <xf numFmtId="49" fontId="3" fillId="0" borderId="37" xfId="0" applyNumberFormat="1" applyFont="1" applyBorder="1" applyAlignment="1">
      <alignment horizontal="center" vertical="center" wrapText="1"/>
    </xf>
    <xf numFmtId="164" fontId="3" fillId="0" borderId="57" xfId="0" applyNumberFormat="1" applyFont="1" applyBorder="1" applyAlignment="1">
      <alignment horizontal="center" vertical="center" wrapText="1"/>
    </xf>
    <xf numFmtId="164" fontId="2" fillId="0" borderId="8" xfId="0" applyNumberFormat="1" applyFont="1" applyBorder="1" applyAlignment="1">
      <alignment horizontal="left" vertical="center" wrapText="1"/>
    </xf>
    <xf numFmtId="0" fontId="0" fillId="0" borderId="58" xfId="0" applyFont="1" applyBorder="1" applyAlignment="1"/>
    <xf numFmtId="164" fontId="3" fillId="0" borderId="14" xfId="0" applyNumberFormat="1" applyFont="1" applyBorder="1" applyAlignment="1">
      <alignment horizontal="center" vertical="center" wrapText="1"/>
    </xf>
    <xf numFmtId="164" fontId="2" fillId="0" borderId="12" xfId="0" applyNumberFormat="1" applyFont="1" applyBorder="1" applyAlignment="1">
      <alignment horizontal="left" vertical="center" wrapText="1"/>
    </xf>
    <xf numFmtId="164" fontId="3" fillId="0" borderId="12" xfId="0" applyNumberFormat="1" applyFont="1" applyBorder="1" applyAlignment="1">
      <alignment horizontal="center" vertical="center" wrapText="1"/>
    </xf>
    <xf numFmtId="164" fontId="3" fillId="0" borderId="15" xfId="0" applyNumberFormat="1" applyFont="1" applyBorder="1" applyAlignment="1">
      <alignment horizontal="center" vertical="center" wrapText="1"/>
    </xf>
    <xf numFmtId="164" fontId="3" fillId="0" borderId="16" xfId="0" applyNumberFormat="1" applyFont="1" applyBorder="1" applyAlignment="1">
      <alignment horizontal="center" vertical="center" wrapText="1"/>
    </xf>
    <xf numFmtId="164" fontId="3" fillId="0" borderId="17" xfId="0" applyNumberFormat="1" applyFont="1" applyBorder="1" applyAlignment="1">
      <alignment horizontal="center" vertical="center" wrapText="1"/>
    </xf>
    <xf numFmtId="164" fontId="3" fillId="0" borderId="18" xfId="0" applyNumberFormat="1" applyFont="1" applyBorder="1" applyAlignment="1">
      <alignment horizontal="center" vertical="center" wrapText="1"/>
    </xf>
    <xf numFmtId="0" fontId="15" fillId="0" borderId="0" xfId="0" applyFont="1" applyAlignment="1">
      <alignment vertical="top"/>
    </xf>
    <xf numFmtId="0" fontId="12" fillId="0" borderId="39" xfId="0" applyFont="1" applyBorder="1" applyAlignment="1">
      <alignment horizontal="center"/>
    </xf>
    <xf numFmtId="0" fontId="12" fillId="0" borderId="40" xfId="0" applyFont="1" applyBorder="1" applyAlignment="1">
      <alignment horizontal="center"/>
    </xf>
    <xf numFmtId="0" fontId="28" fillId="0" borderId="40" xfId="0" applyFont="1" applyBorder="1" applyAlignment="1">
      <alignment horizontal="right"/>
    </xf>
    <xf numFmtId="0" fontId="12" fillId="2" borderId="40" xfId="0" applyFont="1" applyFill="1" applyBorder="1" applyAlignment="1">
      <alignment horizontal="right"/>
    </xf>
    <xf numFmtId="0" fontId="9" fillId="0" borderId="59" xfId="0" applyFont="1" applyBorder="1" applyAlignment="1">
      <alignment horizontal="left"/>
    </xf>
    <xf numFmtId="0" fontId="15" fillId="0" borderId="0" xfId="0" applyFont="1" applyAlignment="1">
      <alignment horizontal="right" vertical="top"/>
    </xf>
    <xf numFmtId="9" fontId="15" fillId="0" borderId="0" xfId="0" applyNumberFormat="1" applyFont="1" applyAlignment="1">
      <alignment horizontal="right" vertical="top"/>
    </xf>
    <xf numFmtId="0" fontId="9" fillId="0" borderId="59" xfId="0" applyFont="1" applyBorder="1"/>
    <xf numFmtId="0" fontId="12" fillId="0" borderId="29" xfId="0" applyFont="1" applyBorder="1" applyAlignment="1">
      <alignment horizontal="center"/>
    </xf>
    <xf numFmtId="0" fontId="9" fillId="0" borderId="29" xfId="0" applyFont="1" applyBorder="1" applyAlignment="1">
      <alignment horizontal="left"/>
    </xf>
    <xf numFmtId="0" fontId="28" fillId="0" borderId="29" xfId="0" applyFont="1" applyBorder="1" applyAlignment="1">
      <alignment horizontal="right"/>
    </xf>
    <xf numFmtId="0" fontId="12" fillId="2" borderId="29" xfId="0" applyFont="1" applyFill="1" applyBorder="1" applyAlignment="1">
      <alignment horizontal="right"/>
    </xf>
    <xf numFmtId="0" fontId="15" fillId="2" borderId="29" xfId="0" applyFont="1" applyFill="1" applyBorder="1" applyAlignment="1">
      <alignment horizontal="right"/>
    </xf>
    <xf numFmtId="0" fontId="12" fillId="2" borderId="29" xfId="0" applyFont="1" applyFill="1" applyBorder="1" applyAlignment="1">
      <alignment horizontal="right"/>
    </xf>
    <xf numFmtId="0" fontId="9" fillId="0" borderId="29" xfId="0" applyFont="1" applyBorder="1"/>
    <xf numFmtId="9" fontId="15" fillId="0" borderId="0" xfId="0" applyNumberFormat="1" applyFont="1" applyAlignment="1">
      <alignment vertical="top"/>
    </xf>
    <xf numFmtId="167" fontId="9" fillId="0" borderId="29" xfId="0" applyNumberFormat="1" applyFont="1" applyBorder="1" applyAlignment="1">
      <alignment horizontal="left"/>
    </xf>
    <xf numFmtId="0" fontId="12" fillId="2" borderId="29" xfId="0" applyFont="1" applyFill="1" applyBorder="1" applyAlignment="1">
      <alignment horizontal="right" wrapText="1"/>
    </xf>
    <xf numFmtId="0" fontId="0" fillId="0" borderId="29" xfId="0" applyFont="1" applyBorder="1" applyAlignment="1">
      <alignment wrapText="1"/>
    </xf>
    <xf numFmtId="0" fontId="0" fillId="0" borderId="29" xfId="0" applyFont="1" applyBorder="1" applyAlignment="1">
      <alignment horizontal="center" wrapText="1"/>
    </xf>
    <xf numFmtId="0" fontId="10" fillId="0" borderId="0" xfId="0" applyFont="1" applyAlignment="1">
      <alignment vertical="top"/>
    </xf>
    <xf numFmtId="0" fontId="12" fillId="0" borderId="29" xfId="0" applyFont="1" applyBorder="1" applyAlignment="1">
      <alignment horizontal="center" wrapText="1"/>
    </xf>
    <xf numFmtId="0" fontId="10" fillId="0" borderId="29" xfId="0" applyFont="1" applyBorder="1" applyAlignment="1">
      <alignment horizontal="center"/>
    </xf>
    <xf numFmtId="0" fontId="28" fillId="0" borderId="29" xfId="0" applyFont="1" applyBorder="1" applyAlignment="1">
      <alignment horizontal="right" wrapText="1"/>
    </xf>
    <xf numFmtId="9" fontId="15" fillId="0" borderId="0" xfId="0" applyNumberFormat="1" applyFont="1" applyAlignment="1">
      <alignment horizontal="right" vertical="top" wrapText="1"/>
    </xf>
    <xf numFmtId="0" fontId="10" fillId="0" borderId="32" xfId="0" applyFont="1" applyBorder="1" applyAlignment="1"/>
    <xf numFmtId="0" fontId="11" fillId="0" borderId="0" xfId="0" applyFont="1" applyAlignment="1">
      <alignment horizontal="center" wrapText="1"/>
    </xf>
    <xf numFmtId="3" fontId="10" fillId="0" borderId="0" xfId="0" applyNumberFormat="1" applyFont="1" applyAlignment="1"/>
    <xf numFmtId="0" fontId="1" fillId="0" borderId="0" xfId="0" applyFont="1" applyAlignment="1">
      <alignment horizontal="left" vertical="center"/>
    </xf>
    <xf numFmtId="1" fontId="3" fillId="0" borderId="0" xfId="0" applyNumberFormat="1" applyFont="1" applyAlignment="1">
      <alignment horizontal="center" vertical="center" wrapText="1"/>
    </xf>
    <xf numFmtId="0" fontId="19" fillId="0" borderId="0" xfId="0" applyFont="1" applyAlignment="1">
      <alignment horizontal="right" vertical="center" wrapText="1"/>
    </xf>
    <xf numFmtId="0" fontId="3" fillId="0" borderId="0" xfId="0" applyFont="1" applyAlignment="1">
      <alignment horizontal="left" vertical="center"/>
    </xf>
    <xf numFmtId="0" fontId="3" fillId="0" borderId="0" xfId="0" applyFont="1" applyAlignment="1">
      <alignment vertical="center" wrapText="1"/>
    </xf>
    <xf numFmtId="0" fontId="32" fillId="0" borderId="62" xfId="0" applyFont="1" applyBorder="1" applyAlignment="1">
      <alignment vertical="center"/>
    </xf>
    <xf numFmtId="1" fontId="33" fillId="0" borderId="62" xfId="0" applyNumberFormat="1" applyFont="1" applyBorder="1" applyAlignment="1">
      <alignment horizontal="center" vertical="center"/>
    </xf>
    <xf numFmtId="0" fontId="4" fillId="0" borderId="62" xfId="0" applyFont="1" applyBorder="1" applyAlignment="1">
      <alignment horizontal="right" vertical="center"/>
    </xf>
    <xf numFmtId="1" fontId="3" fillId="0" borderId="34" xfId="0" applyNumberFormat="1"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xf>
    <xf numFmtId="0" fontId="2" fillId="0" borderId="8" xfId="0" applyFont="1" applyBorder="1" applyAlignment="1">
      <alignment horizontal="center" vertical="center"/>
    </xf>
    <xf numFmtId="1" fontId="3" fillId="0" borderId="8" xfId="0" applyNumberFormat="1" applyFont="1" applyBorder="1" applyAlignment="1">
      <alignment horizontal="center" vertical="center"/>
    </xf>
    <xf numFmtId="0" fontId="2" fillId="0" borderId="9" xfId="0" applyFont="1" applyBorder="1" applyAlignment="1">
      <alignment horizontal="center" vertical="center"/>
    </xf>
    <xf numFmtId="0" fontId="3" fillId="0" borderId="11" xfId="0" applyFont="1" applyBorder="1" applyAlignment="1">
      <alignment horizontal="center" vertical="center" wrapText="1"/>
    </xf>
    <xf numFmtId="0" fontId="3" fillId="0" borderId="11" xfId="0" applyFont="1" applyBorder="1" applyAlignment="1">
      <alignment horizontal="left" vertical="center" wrapText="1"/>
    </xf>
    <xf numFmtId="164" fontId="19" fillId="0" borderId="12" xfId="0" applyNumberFormat="1" applyFont="1" applyBorder="1" applyAlignment="1">
      <alignment vertical="center"/>
    </xf>
    <xf numFmtId="0" fontId="12" fillId="0" borderId="38" xfId="0" applyFont="1" applyBorder="1" applyAlignment="1">
      <alignment horizontal="right"/>
    </xf>
    <xf numFmtId="0" fontId="12" fillId="0" borderId="40" xfId="0" applyFont="1" applyBorder="1" applyAlignment="1">
      <alignment horizontal="left"/>
    </xf>
    <xf numFmtId="0" fontId="9" fillId="0" borderId="59" xfId="0" applyFont="1" applyBorder="1" applyAlignment="1">
      <alignment horizontal="center"/>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3" xfId="0" applyFont="1" applyBorder="1" applyAlignment="1">
      <alignment vertical="center"/>
    </xf>
    <xf numFmtId="0" fontId="3" fillId="0" borderId="13" xfId="0" applyFont="1" applyBorder="1" applyAlignment="1">
      <alignment vertical="center"/>
    </xf>
    <xf numFmtId="0" fontId="12" fillId="2" borderId="38" xfId="0" applyFont="1" applyFill="1" applyBorder="1" applyAlignment="1">
      <alignment horizontal="right"/>
    </xf>
    <xf numFmtId="0" fontId="12" fillId="2" borderId="40" xfId="0" applyFont="1" applyFill="1" applyBorder="1" applyAlignment="1">
      <alignment horizontal="left"/>
    </xf>
    <xf numFmtId="0" fontId="9" fillId="2" borderId="40" xfId="0" applyFont="1" applyFill="1" applyBorder="1" applyAlignment="1">
      <alignment horizontal="left"/>
    </xf>
    <xf numFmtId="0" fontId="9" fillId="2" borderId="59" xfId="0" applyFont="1" applyFill="1" applyBorder="1" applyAlignment="1">
      <alignment horizontal="center"/>
    </xf>
    <xf numFmtId="0" fontId="3" fillId="0" borderId="12" xfId="0" applyFont="1" applyBorder="1" applyAlignment="1">
      <alignment horizontal="right" vertical="center" wrapText="1"/>
    </xf>
    <xf numFmtId="0" fontId="2" fillId="0" borderId="17" xfId="0" applyFont="1" applyBorder="1" applyAlignment="1">
      <alignment horizontal="right" vertical="center" wrapText="1"/>
    </xf>
    <xf numFmtId="0" fontId="2" fillId="0" borderId="23" xfId="0" applyFont="1" applyBorder="1" applyAlignment="1">
      <alignment horizontal="left" vertical="center" wrapText="1"/>
    </xf>
    <xf numFmtId="0" fontId="2" fillId="0" borderId="23" xfId="0" applyFont="1" applyBorder="1" applyAlignment="1">
      <alignment horizontal="center" vertical="center" wrapText="1"/>
    </xf>
    <xf numFmtId="0" fontId="2" fillId="0" borderId="24" xfId="0" applyFont="1" applyBorder="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4" fillId="0" borderId="0" xfId="0" applyFont="1" applyAlignment="1">
      <alignment horizontal="center" vertical="center"/>
    </xf>
    <xf numFmtId="0" fontId="3" fillId="0" borderId="0" xfId="0" applyFont="1" applyAlignment="1">
      <alignment horizontal="left" vertical="center" wrapText="1"/>
    </xf>
    <xf numFmtId="0" fontId="4" fillId="0" borderId="0" xfId="0" applyFont="1" applyAlignment="1">
      <alignment wrapText="1"/>
    </xf>
    <xf numFmtId="0" fontId="2" fillId="0" borderId="0" xfId="0" applyFont="1" applyAlignment="1">
      <alignment horizontal="left" vertical="center" wrapText="1"/>
    </xf>
    <xf numFmtId="0" fontId="1" fillId="0" borderId="0" xfId="0" applyFont="1" applyAlignment="1">
      <alignment horizontal="left"/>
    </xf>
    <xf numFmtId="1" fontId="3" fillId="0" borderId="0" xfId="0" applyNumberFormat="1" applyFont="1" applyAlignment="1">
      <alignment horizontal="center" wrapText="1"/>
    </xf>
    <xf numFmtId="1" fontId="5" fillId="0" borderId="0" xfId="0" applyNumberFormat="1" applyFont="1" applyAlignment="1">
      <alignment horizontal="center" wrapText="1"/>
    </xf>
    <xf numFmtId="0" fontId="0" fillId="0" borderId="0" xfId="0" applyFont="1" applyAlignment="1">
      <alignment vertical="center" wrapText="1"/>
    </xf>
    <xf numFmtId="0" fontId="0" fillId="0" borderId="0" xfId="0" applyFont="1" applyAlignment="1">
      <alignment horizontal="center" vertical="center" wrapText="1"/>
    </xf>
    <xf numFmtId="0" fontId="19" fillId="0" borderId="0" xfId="0" applyFont="1" applyAlignment="1">
      <alignment horizontal="right" vertical="center"/>
    </xf>
    <xf numFmtId="0" fontId="0" fillId="0" borderId="0" xfId="0" applyFont="1" applyAlignment="1">
      <alignment vertical="center"/>
    </xf>
    <xf numFmtId="0" fontId="32" fillId="0" borderId="62" xfId="0" applyFont="1" applyBorder="1" applyAlignment="1">
      <alignment horizontal="center" vertical="center"/>
    </xf>
    <xf numFmtId="0" fontId="4" fillId="0" borderId="62" xfId="0" applyFont="1" applyBorder="1" applyAlignment="1">
      <alignment horizontal="center" vertical="center"/>
    </xf>
    <xf numFmtId="0" fontId="3" fillId="0" borderId="57" xfId="0" applyFont="1" applyBorder="1" applyAlignment="1">
      <alignment horizontal="center" vertical="center"/>
    </xf>
    <xf numFmtId="0" fontId="3" fillId="0" borderId="8" xfId="0" applyFont="1" applyBorder="1" applyAlignment="1">
      <alignment vertical="center"/>
    </xf>
    <xf numFmtId="0" fontId="5" fillId="0" borderId="0" xfId="0" applyFont="1" applyAlignment="1">
      <alignment vertical="center"/>
    </xf>
    <xf numFmtId="0" fontId="3" fillId="0" borderId="14" xfId="0" applyFont="1" applyBorder="1" applyAlignment="1">
      <alignment horizontal="center" vertical="center"/>
    </xf>
    <xf numFmtId="0" fontId="3" fillId="0" borderId="12" xfId="0" applyFont="1" applyBorder="1" applyAlignment="1">
      <alignment vertical="center"/>
    </xf>
    <xf numFmtId="0" fontId="3" fillId="0" borderId="12" xfId="0" applyFont="1" applyBorder="1" applyAlignment="1">
      <alignment vertical="center" wrapText="1"/>
    </xf>
    <xf numFmtId="0" fontId="3" fillId="0" borderId="12" xfId="0" applyFont="1" applyBorder="1" applyAlignment="1">
      <alignment horizontal="center" vertical="center" wrapText="1"/>
    </xf>
    <xf numFmtId="164" fontId="4" fillId="0" borderId="15" xfId="0" applyNumberFormat="1" applyFont="1" applyBorder="1" applyAlignment="1">
      <alignment horizontal="left" vertical="center" wrapText="1"/>
    </xf>
    <xf numFmtId="0" fontId="2" fillId="0" borderId="14" xfId="0" applyFont="1" applyBorder="1" applyAlignment="1">
      <alignment horizontal="center" vertical="center"/>
    </xf>
    <xf numFmtId="0" fontId="9" fillId="2" borderId="0" xfId="0" applyFont="1" applyFill="1" applyAlignment="1">
      <alignment horizontal="left"/>
    </xf>
    <xf numFmtId="164" fontId="2" fillId="0" borderId="12" xfId="0" applyNumberFormat="1" applyFont="1" applyBorder="1" applyAlignment="1">
      <alignment horizontal="center" vertical="center" wrapText="1"/>
    </xf>
    <xf numFmtId="0" fontId="4" fillId="0" borderId="15" xfId="0" applyFont="1" applyBorder="1" applyAlignment="1">
      <alignment vertical="center" wrapText="1"/>
    </xf>
    <xf numFmtId="0" fontId="2" fillId="0" borderId="12" xfId="0" applyFont="1" applyBorder="1" applyAlignment="1">
      <alignment vertical="center" wrapText="1"/>
    </xf>
    <xf numFmtId="0" fontId="2" fillId="0" borderId="12" xfId="0" applyFont="1" applyBorder="1" applyAlignment="1">
      <alignment vertical="center"/>
    </xf>
    <xf numFmtId="0" fontId="36" fillId="0" borderId="12" xfId="0" applyFont="1" applyBorder="1" applyAlignment="1">
      <alignment horizontal="left" vertical="center" wrapText="1"/>
    </xf>
    <xf numFmtId="0" fontId="37" fillId="0" borderId="12" xfId="0" applyFont="1" applyBorder="1" applyAlignment="1">
      <alignment horizontal="left" vertical="center" wrapText="1"/>
    </xf>
    <xf numFmtId="0" fontId="5" fillId="0" borderId="65" xfId="0" applyFont="1" applyBorder="1" applyAlignment="1">
      <alignment vertical="center"/>
    </xf>
    <xf numFmtId="0" fontId="2" fillId="0" borderId="16" xfId="0" applyFont="1" applyBorder="1" applyAlignment="1">
      <alignment horizontal="center" vertical="center" wrapText="1"/>
    </xf>
    <xf numFmtId="0" fontId="36" fillId="0" borderId="17" xfId="0" applyFont="1" applyBorder="1" applyAlignment="1">
      <alignment horizontal="left" vertical="center" wrapText="1"/>
    </xf>
    <xf numFmtId="164" fontId="3" fillId="0" borderId="23"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xf>
    <xf numFmtId="0" fontId="0" fillId="0" borderId="0" xfId="0" applyFont="1" applyAlignment="1">
      <alignment horizontal="center" vertical="center"/>
    </xf>
    <xf numFmtId="0" fontId="19" fillId="0" borderId="0" xfId="0" applyFont="1" applyAlignment="1">
      <alignment vertical="center" wrapText="1"/>
    </xf>
    <xf numFmtId="0" fontId="4" fillId="0" borderId="0" xfId="0" applyFont="1" applyAlignment="1">
      <alignment vertical="center"/>
    </xf>
    <xf numFmtId="164" fontId="3" fillId="0" borderId="67" xfId="0" applyNumberFormat="1" applyFont="1" applyBorder="1" applyAlignment="1">
      <alignment horizontal="center" vertical="center" wrapText="1"/>
    </xf>
    <xf numFmtId="164" fontId="3" fillId="0" borderId="68" xfId="0" applyNumberFormat="1" applyFont="1" applyBorder="1" applyAlignment="1">
      <alignment horizontal="center" vertical="center" wrapText="1"/>
    </xf>
    <xf numFmtId="0" fontId="0" fillId="0" borderId="58" xfId="0" applyFont="1" applyBorder="1" applyAlignment="1">
      <alignment vertical="center"/>
    </xf>
    <xf numFmtId="164" fontId="3" fillId="0" borderId="69" xfId="0" applyNumberFormat="1" applyFont="1" applyBorder="1" applyAlignment="1">
      <alignment horizontal="center" vertical="center" wrapText="1"/>
    </xf>
    <xf numFmtId="164" fontId="9" fillId="0" borderId="29" xfId="0" applyNumberFormat="1" applyFont="1" applyBorder="1" applyAlignment="1">
      <alignment horizontal="left"/>
    </xf>
    <xf numFmtId="164" fontId="3" fillId="0" borderId="12" xfId="0" applyNumberFormat="1" applyFont="1" applyBorder="1" applyAlignment="1">
      <alignment horizontal="left" vertical="center" wrapText="1"/>
    </xf>
    <xf numFmtId="0" fontId="3" fillId="0" borderId="69" xfId="0" applyFont="1" applyBorder="1" applyAlignment="1">
      <alignment horizontal="center" vertical="center" wrapText="1"/>
    </xf>
    <xf numFmtId="0" fontId="3" fillId="0" borderId="15" xfId="0" applyFont="1" applyBorder="1" applyAlignment="1">
      <alignment vertical="center"/>
    </xf>
    <xf numFmtId="0" fontId="2" fillId="0" borderId="69" xfId="0" applyFont="1" applyBorder="1" applyAlignment="1">
      <alignment horizontal="center" vertical="center" wrapText="1"/>
    </xf>
    <xf numFmtId="0" fontId="9" fillId="2" borderId="29" xfId="0" applyFont="1" applyFill="1" applyBorder="1" applyAlignment="1">
      <alignment horizontal="left"/>
    </xf>
    <xf numFmtId="0" fontId="2" fillId="0" borderId="15" xfId="0" applyFont="1" applyBorder="1" applyAlignment="1">
      <alignment horizontal="center" vertical="center"/>
    </xf>
    <xf numFmtId="0" fontId="3" fillId="0" borderId="70" xfId="0" applyFont="1" applyBorder="1" applyAlignment="1">
      <alignment horizontal="left" vertical="center" wrapText="1"/>
    </xf>
    <xf numFmtId="0" fontId="2" fillId="0" borderId="71" xfId="0" applyFont="1" applyBorder="1" applyAlignment="1">
      <alignment horizontal="left" vertical="center" wrapText="1"/>
    </xf>
    <xf numFmtId="0" fontId="2" fillId="0" borderId="72" xfId="0" applyFont="1" applyBorder="1" applyAlignment="1">
      <alignment horizontal="left" vertical="center" wrapText="1"/>
    </xf>
    <xf numFmtId="0" fontId="2" fillId="0" borderId="29" xfId="0" applyFont="1" applyBorder="1" applyAlignment="1">
      <alignment horizontal="center" vertical="center"/>
    </xf>
    <xf numFmtId="0" fontId="3" fillId="0" borderId="29" xfId="0" applyFont="1" applyBorder="1" applyAlignment="1">
      <alignment vertical="center" wrapText="1"/>
    </xf>
    <xf numFmtId="0" fontId="2" fillId="0" borderId="29" xfId="0" applyFont="1" applyBorder="1" applyAlignment="1">
      <alignment vertical="center" wrapText="1"/>
    </xf>
    <xf numFmtId="0" fontId="3" fillId="0" borderId="29" xfId="0" applyFont="1" applyBorder="1" applyAlignment="1">
      <alignment horizontal="center" vertical="center"/>
    </xf>
    <xf numFmtId="0" fontId="1" fillId="0" borderId="29" xfId="0" applyFont="1" applyBorder="1" applyAlignment="1">
      <alignment horizontal="left" vertical="center" wrapText="1"/>
    </xf>
    <xf numFmtId="0" fontId="2" fillId="0" borderId="29" xfId="0" applyFont="1" applyBorder="1" applyAlignment="1">
      <alignment vertical="center"/>
    </xf>
    <xf numFmtId="0" fontId="8" fillId="0" borderId="0" xfId="0" applyFont="1" applyAlignment="1">
      <alignment horizontal="left"/>
    </xf>
    <xf numFmtId="0" fontId="8" fillId="0" borderId="0" xfId="0" applyFont="1" applyAlignment="1">
      <alignment wrapText="1"/>
    </xf>
    <xf numFmtId="0" fontId="19" fillId="0" borderId="0" xfId="0" applyFont="1" applyAlignment="1">
      <alignment horizontal="left"/>
    </xf>
    <xf numFmtId="0" fontId="8" fillId="0" borderId="0" xfId="0" applyFont="1" applyAlignment="1"/>
    <xf numFmtId="164" fontId="35" fillId="0" borderId="1" xfId="0" applyNumberFormat="1" applyFont="1" applyBorder="1" applyAlignment="1">
      <alignment horizontal="center" vertical="center" wrapText="1"/>
    </xf>
    <xf numFmtId="164" fontId="35" fillId="0" borderId="2" xfId="0" applyNumberFormat="1" applyFont="1" applyBorder="1" applyAlignment="1">
      <alignment horizontal="center" vertical="center" wrapText="1"/>
    </xf>
    <xf numFmtId="164" fontId="35" fillId="0" borderId="3" xfId="0" applyNumberFormat="1" applyFont="1" applyBorder="1" applyAlignment="1">
      <alignment horizontal="center" vertical="center" wrapText="1"/>
    </xf>
    <xf numFmtId="0" fontId="35" fillId="0" borderId="57" xfId="0" applyFont="1" applyBorder="1" applyAlignment="1">
      <alignment horizontal="center" vertical="top" wrapText="1"/>
    </xf>
    <xf numFmtId="0" fontId="35" fillId="0" borderId="12" xfId="0" applyFont="1" applyBorder="1" applyAlignment="1">
      <alignment horizontal="left" vertical="top" wrapText="1"/>
    </xf>
    <xf numFmtId="0" fontId="35" fillId="0" borderId="8" xfId="0" applyFont="1" applyBorder="1" applyAlignment="1">
      <alignment horizontal="left" vertical="top" wrapText="1"/>
    </xf>
    <xf numFmtId="0" fontId="35" fillId="0" borderId="8" xfId="0" applyFont="1" applyBorder="1" applyAlignment="1">
      <alignment horizontal="center" vertical="top" wrapText="1"/>
    </xf>
    <xf numFmtId="0" fontId="35" fillId="0" borderId="9" xfId="0" applyFont="1" applyBorder="1" applyAlignment="1">
      <alignment vertical="top"/>
    </xf>
    <xf numFmtId="0" fontId="1" fillId="0" borderId="14" xfId="0" applyFont="1" applyBorder="1" applyAlignment="1">
      <alignment horizontal="center" vertical="top" wrapText="1"/>
    </xf>
    <xf numFmtId="0" fontId="1" fillId="0" borderId="12" xfId="0" applyFont="1" applyBorder="1" applyAlignment="1">
      <alignment horizontal="left" vertical="top" wrapText="1"/>
    </xf>
    <xf numFmtId="0" fontId="1" fillId="0" borderId="12" xfId="0" applyFont="1" applyBorder="1" applyAlignment="1">
      <alignment horizontal="center" vertical="top" wrapText="1"/>
    </xf>
    <xf numFmtId="0" fontId="35" fillId="0" borderId="12" xfId="0" applyFont="1" applyBorder="1" applyAlignment="1">
      <alignment horizontal="center" vertical="top" wrapText="1"/>
    </xf>
    <xf numFmtId="0" fontId="35" fillId="0" borderId="15" xfId="0" applyFont="1" applyBorder="1" applyAlignment="1">
      <alignment vertical="top"/>
    </xf>
    <xf numFmtId="0" fontId="35" fillId="0" borderId="14" xfId="0" applyFont="1" applyBorder="1" applyAlignment="1">
      <alignment horizontal="center" vertical="top" wrapText="1"/>
    </xf>
    <xf numFmtId="0" fontId="1" fillId="0" borderId="15" xfId="0" applyFont="1" applyBorder="1" applyAlignment="1">
      <alignment vertical="top"/>
    </xf>
    <xf numFmtId="164" fontId="35" fillId="0" borderId="12" xfId="0" applyNumberFormat="1" applyFont="1" applyBorder="1" applyAlignment="1">
      <alignment horizontal="center" vertical="top" wrapText="1"/>
    </xf>
    <xf numFmtId="0" fontId="3" fillId="0" borderId="0" xfId="0" applyFont="1" applyAlignment="1"/>
    <xf numFmtId="164" fontId="8" fillId="0" borderId="12" xfId="0" applyNumberFormat="1" applyFont="1" applyBorder="1" applyAlignment="1">
      <alignment vertical="center"/>
    </xf>
    <xf numFmtId="0" fontId="38" fillId="0" borderId="15" xfId="0" applyFont="1" applyBorder="1" applyAlignment="1">
      <alignment vertical="top"/>
    </xf>
    <xf numFmtId="0" fontId="35" fillId="0" borderId="22" xfId="0" applyFont="1" applyBorder="1" applyAlignment="1">
      <alignment horizontal="center" vertical="top" wrapText="1"/>
    </xf>
    <xf numFmtId="0" fontId="35" fillId="0" borderId="23" xfId="0" applyFont="1" applyBorder="1" applyAlignment="1">
      <alignment horizontal="left" vertical="top" wrapText="1"/>
    </xf>
    <xf numFmtId="164" fontId="35" fillId="0" borderId="23" xfId="0" applyNumberFormat="1" applyFont="1" applyBorder="1" applyAlignment="1">
      <alignment horizontal="center" vertical="top" wrapText="1"/>
    </xf>
    <xf numFmtId="0" fontId="1" fillId="0" borderId="24" xfId="0" applyFont="1" applyBorder="1" applyAlignment="1">
      <alignment vertical="top"/>
    </xf>
    <xf numFmtId="0" fontId="1" fillId="0" borderId="0" xfId="0" applyFont="1" applyAlignment="1">
      <alignment wrapText="1"/>
    </xf>
    <xf numFmtId="0" fontId="1" fillId="0" borderId="0" xfId="0" applyFont="1" applyAlignment="1"/>
    <xf numFmtId="0" fontId="35"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0" fillId="0" borderId="0" xfId="0" applyFont="1"/>
    <xf numFmtId="0" fontId="19" fillId="0" borderId="0" xfId="0" applyFont="1" applyAlignment="1">
      <alignment horizontal="center" vertical="center"/>
    </xf>
    <xf numFmtId="0" fontId="40" fillId="0" borderId="0" xfId="0" applyFont="1" applyAlignment="1">
      <alignment vertical="center"/>
    </xf>
    <xf numFmtId="0" fontId="19" fillId="0" borderId="0" xfId="0" applyFont="1" applyAlignment="1">
      <alignment horizontal="center" vertical="center" wrapText="1"/>
    </xf>
    <xf numFmtId="0" fontId="19" fillId="0" borderId="73" xfId="0" applyFont="1" applyBorder="1" applyAlignment="1">
      <alignment horizontal="center" vertical="center"/>
    </xf>
    <xf numFmtId="0" fontId="19" fillId="0" borderId="74" xfId="0" applyFont="1" applyBorder="1" applyAlignment="1">
      <alignment horizontal="center" vertical="center" wrapText="1"/>
    </xf>
    <xf numFmtId="0" fontId="19" fillId="0" borderId="75" xfId="0" applyFont="1" applyBorder="1" applyAlignment="1">
      <alignment horizontal="center" vertical="center" wrapText="1"/>
    </xf>
    <xf numFmtId="0" fontId="19" fillId="0" borderId="76"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9" xfId="0" applyFont="1" applyBorder="1" applyAlignment="1">
      <alignment horizontal="left" vertical="top" wrapText="1"/>
    </xf>
    <xf numFmtId="0" fontId="8" fillId="2" borderId="29" xfId="0" applyFont="1" applyFill="1" applyBorder="1" applyAlignment="1">
      <alignment horizontal="center" wrapText="1"/>
    </xf>
    <xf numFmtId="0" fontId="8" fillId="0" borderId="29" xfId="0" applyFont="1" applyBorder="1" applyAlignment="1">
      <alignment horizontal="left" wrapText="1"/>
    </xf>
    <xf numFmtId="0" fontId="8" fillId="0" borderId="0" xfId="0" applyFont="1"/>
    <xf numFmtId="0" fontId="8" fillId="0" borderId="29" xfId="0" applyFont="1" applyBorder="1" applyAlignment="1">
      <alignment horizontal="left" vertical="center" wrapText="1"/>
    </xf>
    <xf numFmtId="0" fontId="8" fillId="0" borderId="77" xfId="0" applyFont="1" applyBorder="1" applyAlignment="1">
      <alignment horizontal="center" vertical="center"/>
    </xf>
    <xf numFmtId="0" fontId="19" fillId="0" borderId="78" xfId="0" applyFont="1" applyBorder="1" applyAlignment="1">
      <alignment horizontal="center" vertical="center" wrapText="1"/>
    </xf>
    <xf numFmtId="0" fontId="41" fillId="0" borderId="0" xfId="0" applyFont="1" applyAlignment="1">
      <alignment wrapText="1"/>
    </xf>
    <xf numFmtId="0" fontId="8" fillId="0" borderId="0" xfId="0" applyFont="1" applyAlignment="1">
      <alignment vertical="center"/>
    </xf>
    <xf numFmtId="0" fontId="19" fillId="0" borderId="29" xfId="0" applyFont="1" applyBorder="1" applyAlignment="1">
      <alignment horizontal="center" vertical="center"/>
    </xf>
    <xf numFmtId="0" fontId="19" fillId="0" borderId="29" xfId="0" applyFont="1" applyBorder="1" applyAlignment="1">
      <alignment horizontal="center" vertical="center" wrapText="1"/>
    </xf>
    <xf numFmtId="0" fontId="19" fillId="0" borderId="29" xfId="0" applyFont="1" applyBorder="1" applyAlignment="1">
      <alignment horizontal="left" vertical="center" wrapText="1"/>
    </xf>
    <xf numFmtId="0" fontId="19" fillId="0" borderId="29" xfId="0" applyFont="1" applyBorder="1" applyAlignment="1">
      <alignment vertical="center"/>
    </xf>
    <xf numFmtId="0" fontId="8" fillId="0" borderId="29" xfId="0" applyFont="1" applyBorder="1" applyAlignment="1">
      <alignment horizontal="center" vertical="center"/>
    </xf>
    <xf numFmtId="0" fontId="19" fillId="0" borderId="0" xfId="0" applyFont="1" applyAlignment="1">
      <alignment vertical="center"/>
    </xf>
    <xf numFmtId="0" fontId="8" fillId="0" borderId="29" xfId="0" applyFont="1" applyBorder="1" applyAlignment="1">
      <alignment vertical="center"/>
    </xf>
    <xf numFmtId="164" fontId="8" fillId="0" borderId="29" xfId="0" applyNumberFormat="1" applyFont="1" applyBorder="1" applyAlignment="1">
      <alignment vertical="center"/>
    </xf>
    <xf numFmtId="0" fontId="19" fillId="0" borderId="29" xfId="0" applyFont="1" applyBorder="1" applyAlignment="1">
      <alignment vertical="center" wrapText="1"/>
    </xf>
    <xf numFmtId="0" fontId="8" fillId="0" borderId="29" xfId="0" applyFont="1" applyBorder="1" applyAlignment="1">
      <alignment vertical="center" wrapText="1"/>
    </xf>
    <xf numFmtId="164" fontId="19" fillId="0" borderId="29" xfId="0" applyNumberFormat="1" applyFont="1" applyBorder="1" applyAlignment="1">
      <alignment vertical="center"/>
    </xf>
    <xf numFmtId="0" fontId="41" fillId="0" borderId="0" xfId="0" applyFont="1" applyAlignment="1">
      <alignment vertical="center"/>
    </xf>
    <xf numFmtId="0" fontId="41" fillId="0" borderId="0" xfId="0" applyFont="1" applyAlignment="1">
      <alignment horizontal="righ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xf>
    <xf numFmtId="0" fontId="19" fillId="0" borderId="57" xfId="0" applyFont="1" applyBorder="1" applyAlignment="1">
      <alignment vertical="center"/>
    </xf>
    <xf numFmtId="0" fontId="19" fillId="0" borderId="8" xfId="0" applyFont="1" applyBorder="1" applyAlignment="1">
      <alignment vertical="center"/>
    </xf>
    <xf numFmtId="0" fontId="19" fillId="0" borderId="8" xfId="0" applyFont="1" applyBorder="1" applyAlignment="1">
      <alignment horizontal="center" vertical="center"/>
    </xf>
    <xf numFmtId="0" fontId="19" fillId="0" borderId="9" xfId="0" applyFont="1" applyBorder="1" applyAlignment="1">
      <alignment vertical="center"/>
    </xf>
    <xf numFmtId="0" fontId="19" fillId="0" borderId="14" xfId="0" applyFont="1" applyBorder="1" applyAlignment="1">
      <alignment horizontal="center" vertical="center"/>
    </xf>
    <xf numFmtId="0" fontId="19" fillId="0" borderId="12" xfId="0" applyFont="1" applyBorder="1" applyAlignment="1">
      <alignment vertical="center"/>
    </xf>
    <xf numFmtId="0" fontId="19" fillId="0" borderId="12" xfId="0" applyFont="1" applyBorder="1" applyAlignment="1">
      <alignment horizontal="center" vertical="center"/>
    </xf>
    <xf numFmtId="0" fontId="19" fillId="0" borderId="53" xfId="0" applyFont="1" applyBorder="1" applyAlignment="1">
      <alignment vertical="center" wrapText="1"/>
    </xf>
    <xf numFmtId="0" fontId="19" fillId="0" borderId="12" xfId="0" applyFont="1" applyBorder="1" applyAlignment="1">
      <alignment vertical="center" wrapText="1"/>
    </xf>
    <xf numFmtId="0" fontId="8" fillId="0" borderId="12" xfId="0" applyFont="1" applyBorder="1" applyAlignment="1">
      <alignment vertical="center"/>
    </xf>
    <xf numFmtId="0" fontId="8" fillId="0" borderId="12" xfId="0" applyFont="1" applyBorder="1" applyAlignment="1">
      <alignment horizontal="center" vertical="center" wrapText="1"/>
    </xf>
    <xf numFmtId="0" fontId="8" fillId="0" borderId="53" xfId="0" applyFont="1" applyBorder="1" applyAlignment="1">
      <alignment vertical="center" wrapText="1"/>
    </xf>
    <xf numFmtId="0" fontId="8" fillId="0" borderId="14" xfId="0" applyFont="1" applyBorder="1" applyAlignment="1">
      <alignment horizontal="center" vertical="center"/>
    </xf>
    <xf numFmtId="0" fontId="8" fillId="0" borderId="12" xfId="0" applyFont="1" applyBorder="1" applyAlignment="1">
      <alignment vertical="center" wrapText="1"/>
    </xf>
    <xf numFmtId="0" fontId="8" fillId="2" borderId="12" xfId="0" applyFont="1" applyFill="1" applyBorder="1" applyAlignment="1">
      <alignment vertical="center"/>
    </xf>
    <xf numFmtId="0" fontId="8" fillId="0" borderId="15" xfId="0" applyFont="1" applyBorder="1" applyAlignment="1">
      <alignment vertical="center"/>
    </xf>
    <xf numFmtId="164" fontId="8" fillId="0" borderId="12" xfId="0" applyNumberFormat="1" applyFont="1" applyBorder="1" applyAlignment="1">
      <alignment horizontal="center" vertical="center" wrapText="1"/>
    </xf>
    <xf numFmtId="43" fontId="8" fillId="0" borderId="12" xfId="0" applyNumberFormat="1" applyFont="1" applyBorder="1" applyAlignment="1">
      <alignment vertical="center"/>
    </xf>
    <xf numFmtId="0" fontId="8" fillId="0" borderId="12" xfId="0" applyFont="1" applyBorder="1" applyAlignment="1">
      <alignment horizontal="center" vertical="center"/>
    </xf>
    <xf numFmtId="0" fontId="19" fillId="0" borderId="15" xfId="0" applyFont="1" applyBorder="1" applyAlignment="1">
      <alignment vertical="center"/>
    </xf>
    <xf numFmtId="0" fontId="19" fillId="0" borderId="17" xfId="0" applyFont="1" applyBorder="1" applyAlignment="1">
      <alignment vertical="center"/>
    </xf>
    <xf numFmtId="0" fontId="8" fillId="0" borderId="17" xfId="0" applyFont="1" applyBorder="1" applyAlignment="1">
      <alignment horizontal="center" vertical="center"/>
    </xf>
    <xf numFmtId="0" fontId="8" fillId="0" borderId="18" xfId="0" applyFont="1" applyBorder="1" applyAlignment="1">
      <alignment vertical="center"/>
    </xf>
    <xf numFmtId="0" fontId="8" fillId="0" borderId="50" xfId="0" applyFont="1" applyBorder="1" applyAlignment="1">
      <alignment horizontal="center" vertical="center"/>
    </xf>
    <xf numFmtId="0" fontId="8" fillId="0" borderId="51" xfId="0" applyFont="1" applyBorder="1" applyAlignment="1">
      <alignment vertical="center"/>
    </xf>
    <xf numFmtId="0" fontId="19" fillId="0" borderId="51" xfId="0" applyFont="1" applyBorder="1" applyAlignment="1">
      <alignment vertical="center"/>
    </xf>
    <xf numFmtId="0" fontId="8" fillId="0" borderId="51" xfId="0" applyFont="1" applyBorder="1" applyAlignment="1">
      <alignment horizontal="center" vertical="center"/>
    </xf>
    <xf numFmtId="0" fontId="8" fillId="0" borderId="52" xfId="0" applyFont="1" applyBorder="1" applyAlignment="1">
      <alignment vertical="center"/>
    </xf>
    <xf numFmtId="0" fontId="40" fillId="0" borderId="0" xfId="0" applyFont="1" applyAlignment="1">
      <alignment vertical="center" wrapText="1"/>
    </xf>
    <xf numFmtId="169" fontId="19" fillId="0" borderId="8" xfId="0" applyNumberFormat="1" applyFont="1" applyBorder="1" applyAlignment="1">
      <alignment vertical="center"/>
    </xf>
    <xf numFmtId="0" fontId="19" fillId="0" borderId="10" xfId="0" applyFont="1" applyBorder="1" applyAlignment="1">
      <alignment horizontal="center" vertical="center"/>
    </xf>
    <xf numFmtId="0" fontId="19" fillId="0" borderId="38" xfId="0" applyFont="1" applyBorder="1" applyAlignment="1">
      <alignment vertical="center"/>
    </xf>
    <xf numFmtId="169" fontId="19" fillId="0" borderId="12" xfId="0" applyNumberFormat="1" applyFont="1" applyBorder="1" applyAlignment="1">
      <alignment vertical="center"/>
    </xf>
    <xf numFmtId="0" fontId="19" fillId="0" borderId="13" xfId="0" applyFont="1" applyBorder="1" applyAlignment="1">
      <alignment vertical="center"/>
    </xf>
    <xf numFmtId="0" fontId="8" fillId="0" borderId="12" xfId="0" applyFont="1" applyBorder="1" applyAlignment="1">
      <alignment horizontal="left" vertical="center" wrapText="1"/>
    </xf>
    <xf numFmtId="169" fontId="8" fillId="0" borderId="12" xfId="0" applyNumberFormat="1" applyFont="1" applyBorder="1" applyAlignment="1">
      <alignment vertical="center"/>
    </xf>
    <xf numFmtId="0" fontId="8" fillId="0" borderId="11" xfId="0" applyFont="1" applyBorder="1" applyAlignment="1">
      <alignment vertical="center"/>
    </xf>
    <xf numFmtId="0" fontId="8" fillId="0" borderId="15" xfId="0" applyFont="1" applyBorder="1" applyAlignment="1">
      <alignment vertical="center" wrapText="1"/>
    </xf>
    <xf numFmtId="0" fontId="41" fillId="0" borderId="14" xfId="0" applyFont="1" applyBorder="1" applyAlignment="1">
      <alignment horizontal="center" vertical="center"/>
    </xf>
    <xf numFmtId="0" fontId="8" fillId="0" borderId="17" xfId="0" applyFont="1" applyBorder="1" applyAlignment="1">
      <alignment vertical="center"/>
    </xf>
    <xf numFmtId="164" fontId="8" fillId="0" borderId="17" xfId="0" applyNumberFormat="1" applyFont="1" applyBorder="1" applyAlignment="1">
      <alignment vertical="center"/>
    </xf>
    <xf numFmtId="0" fontId="8" fillId="0" borderId="17" xfId="0" applyFont="1" applyBorder="1" applyAlignment="1">
      <alignment vertical="center" wrapText="1"/>
    </xf>
    <xf numFmtId="0" fontId="19" fillId="0" borderId="17" xfId="0" applyFont="1" applyBorder="1" applyAlignment="1">
      <alignment vertical="center" wrapText="1"/>
    </xf>
    <xf numFmtId="164" fontId="19" fillId="0" borderId="17" xfId="0" applyNumberFormat="1" applyFont="1" applyBorder="1" applyAlignment="1">
      <alignment vertical="center"/>
    </xf>
    <xf numFmtId="0" fontId="8" fillId="0" borderId="16" xfId="0" applyFont="1" applyBorder="1" applyAlignment="1">
      <alignment horizontal="center" vertical="center"/>
    </xf>
    <xf numFmtId="0" fontId="19" fillId="0" borderId="16" xfId="0" applyFont="1" applyBorder="1" applyAlignment="1">
      <alignment horizontal="center" vertical="center"/>
    </xf>
    <xf numFmtId="0" fontId="8" fillId="0" borderId="18" xfId="0" applyFont="1" applyBorder="1" applyAlignment="1">
      <alignment vertical="center" wrapText="1"/>
    </xf>
    <xf numFmtId="0" fontId="40" fillId="0" borderId="51" xfId="0" applyFont="1" applyBorder="1" applyAlignment="1">
      <alignment vertical="center"/>
    </xf>
    <xf numFmtId="0" fontId="41" fillId="0" borderId="0" xfId="0" applyFont="1" applyAlignment="1"/>
    <xf numFmtId="0" fontId="8" fillId="0" borderId="10" xfId="0" applyFont="1" applyBorder="1" applyAlignment="1">
      <alignment horizontal="center" vertical="center"/>
    </xf>
    <xf numFmtId="164" fontId="8" fillId="0" borderId="11" xfId="0" applyNumberFormat="1" applyFont="1" applyBorder="1" applyAlignment="1">
      <alignment vertical="center"/>
    </xf>
    <xf numFmtId="0" fontId="8" fillId="0" borderId="13" xfId="0" applyFont="1" applyBorder="1" applyAlignment="1">
      <alignment vertical="center"/>
    </xf>
    <xf numFmtId="0" fontId="8" fillId="0" borderId="20" xfId="0" applyFont="1" applyBorder="1" applyAlignment="1">
      <alignment vertical="center"/>
    </xf>
    <xf numFmtId="0" fontId="8" fillId="0" borderId="21" xfId="0" applyFont="1" applyBorder="1" applyAlignment="1">
      <alignment vertical="center"/>
    </xf>
    <xf numFmtId="169" fontId="8" fillId="0" borderId="11" xfId="0" applyNumberFormat="1" applyFont="1" applyBorder="1" applyAlignment="1">
      <alignment vertical="center"/>
    </xf>
    <xf numFmtId="0" fontId="19" fillId="0" borderId="50" xfId="0" applyFont="1" applyBorder="1" applyAlignment="1">
      <alignment horizontal="center" vertical="center"/>
    </xf>
    <xf numFmtId="0" fontId="19" fillId="0" borderId="51" xfId="0" applyFont="1" applyBorder="1" applyAlignment="1">
      <alignment vertical="center" wrapText="1"/>
    </xf>
    <xf numFmtId="169" fontId="19" fillId="0" borderId="51" xfId="0" applyNumberFormat="1" applyFont="1" applyBorder="1" applyAlignment="1">
      <alignment vertical="center"/>
    </xf>
    <xf numFmtId="0" fontId="19" fillId="0" borderId="52" xfId="0" applyFont="1" applyBorder="1" applyAlignment="1">
      <alignment vertical="center"/>
    </xf>
    <xf numFmtId="3" fontId="8" fillId="0" borderId="0" xfId="0" applyNumberFormat="1" applyFont="1" applyAlignment="1"/>
    <xf numFmtId="3" fontId="19" fillId="0" borderId="29" xfId="0" applyNumberFormat="1" applyFont="1" applyBorder="1" applyAlignment="1">
      <alignment horizontal="center" vertical="center" wrapText="1"/>
    </xf>
    <xf numFmtId="0" fontId="19" fillId="0" borderId="0" xfId="0" applyFont="1" applyAlignment="1"/>
    <xf numFmtId="0" fontId="42" fillId="0" borderId="29" xfId="0" applyFont="1" applyBorder="1" applyAlignment="1">
      <alignment horizontal="center"/>
    </xf>
    <xf numFmtId="3" fontId="8" fillId="0" borderId="29" xfId="0" applyNumberFormat="1" applyFont="1" applyBorder="1" applyAlignment="1"/>
    <xf numFmtId="3" fontId="2" fillId="0" borderId="29" xfId="0" applyNumberFormat="1" applyFont="1" applyBorder="1" applyAlignment="1"/>
    <xf numFmtId="0" fontId="42" fillId="0" borderId="0" xfId="0" applyFont="1" applyAlignment="1"/>
    <xf numFmtId="3" fontId="19" fillId="0" borderId="29" xfId="0" applyNumberFormat="1" applyFont="1" applyBorder="1" applyAlignment="1"/>
    <xf numFmtId="0" fontId="43" fillId="0" borderId="0" xfId="0" applyFont="1" applyAlignment="1"/>
    <xf numFmtId="0" fontId="42" fillId="0" borderId="0" xfId="0" applyFont="1" applyAlignment="1">
      <alignment horizontal="center"/>
    </xf>
    <xf numFmtId="3" fontId="42" fillId="0" borderId="0" xfId="0" applyNumberFormat="1" applyFont="1" applyAlignment="1"/>
    <xf numFmtId="49" fontId="2" fillId="0" borderId="29" xfId="0" applyNumberFormat="1" applyFont="1" applyBorder="1" applyAlignment="1">
      <alignment horizontal="center" vertical="center" wrapText="1"/>
    </xf>
    <xf numFmtId="49" fontId="3" fillId="0" borderId="30" xfId="0" applyNumberFormat="1" applyFont="1" applyBorder="1" applyAlignment="1">
      <alignment horizontal="center" vertical="center" wrapText="1"/>
    </xf>
    <xf numFmtId="0" fontId="9" fillId="0" borderId="29" xfId="0" applyFont="1" applyBorder="1" applyAlignment="1">
      <alignment horizontal="center"/>
    </xf>
    <xf numFmtId="0" fontId="13" fillId="2" borderId="32" xfId="0" applyFont="1" applyFill="1" applyBorder="1" applyAlignment="1">
      <alignment horizontal="right"/>
    </xf>
    <xf numFmtId="0" fontId="0" fillId="0" borderId="0" xfId="0" applyFont="1" applyAlignment="1"/>
    <xf numFmtId="0" fontId="0" fillId="0" borderId="0" xfId="0" applyFont="1" applyFill="1" applyAlignment="1"/>
    <xf numFmtId="0" fontId="2" fillId="0" borderId="38" xfId="0" applyFont="1" applyBorder="1" applyAlignment="1">
      <alignment horizontal="center" vertical="top" wrapText="1"/>
    </xf>
    <xf numFmtId="0" fontId="48" fillId="0" borderId="38" xfId="0" applyFont="1" applyBorder="1" applyAlignment="1">
      <alignment horizontal="left" vertical="center" wrapText="1"/>
    </xf>
    <xf numFmtId="0" fontId="48" fillId="0" borderId="38" xfId="0" applyFont="1" applyBorder="1" applyAlignment="1">
      <alignment horizontal="center" vertical="center" wrapText="1"/>
    </xf>
    <xf numFmtId="0" fontId="48" fillId="0" borderId="17" xfId="0" applyFont="1" applyBorder="1" applyAlignment="1">
      <alignment horizontal="left" vertical="center" wrapText="1"/>
    </xf>
    <xf numFmtId="0" fontId="48" fillId="0" borderId="17" xfId="0" applyFont="1" applyBorder="1" applyAlignment="1">
      <alignment horizontal="center" vertical="center" wrapText="1"/>
    </xf>
    <xf numFmtId="0" fontId="48" fillId="3" borderId="45" xfId="0" applyFont="1" applyFill="1" applyBorder="1" applyAlignment="1">
      <alignment horizontal="left" vertical="center" wrapText="1"/>
    </xf>
    <xf numFmtId="164" fontId="48" fillId="3" borderId="45" xfId="0" applyNumberFormat="1" applyFont="1" applyFill="1" applyBorder="1" applyAlignment="1">
      <alignment horizontal="center" vertical="center" wrapText="1"/>
    </xf>
    <xf numFmtId="0" fontId="48" fillId="3" borderId="45" xfId="0" applyFont="1" applyFill="1" applyBorder="1" applyAlignment="1">
      <alignment horizontal="center" vertical="center" wrapText="1"/>
    </xf>
    <xf numFmtId="0" fontId="48" fillId="0" borderId="51" xfId="0" applyFont="1" applyBorder="1" applyAlignment="1">
      <alignment horizontal="left" vertical="center" wrapText="1"/>
    </xf>
    <xf numFmtId="0" fontId="48" fillId="0" borderId="51" xfId="0" applyFont="1" applyBorder="1" applyAlignment="1">
      <alignment horizontal="center" vertical="center" wrapText="1"/>
    </xf>
    <xf numFmtId="0" fontId="48" fillId="0" borderId="0" xfId="0" applyFont="1" applyAlignment="1">
      <alignment wrapText="1"/>
    </xf>
    <xf numFmtId="0" fontId="48" fillId="0" borderId="0" xfId="0" applyFont="1" applyAlignment="1">
      <alignment horizontal="center" wrapText="1"/>
    </xf>
    <xf numFmtId="167" fontId="48" fillId="0" borderId="0" xfId="0" applyNumberFormat="1" applyFont="1" applyAlignment="1">
      <alignment wrapText="1"/>
    </xf>
    <xf numFmtId="167" fontId="48" fillId="0" borderId="0" xfId="0" applyNumberFormat="1" applyFont="1" applyAlignment="1">
      <alignment horizontal="center" wrapText="1"/>
    </xf>
    <xf numFmtId="0" fontId="48" fillId="0" borderId="0" xfId="0" applyFont="1" applyAlignment="1"/>
    <xf numFmtId="0" fontId="48" fillId="0" borderId="0" xfId="0" applyFont="1" applyAlignment="1">
      <alignment horizontal="center"/>
    </xf>
    <xf numFmtId="0" fontId="48" fillId="0" borderId="0" xfId="0" applyFont="1" applyAlignment="1">
      <alignment horizontal="left"/>
    </xf>
    <xf numFmtId="0" fontId="8" fillId="0" borderId="0" xfId="0" applyFont="1" applyAlignment="1">
      <alignment horizontal="center" vertical="center"/>
    </xf>
    <xf numFmtId="0" fontId="19" fillId="0" borderId="0" xfId="0" applyFont="1" applyAlignment="1">
      <alignment horizontal="center" vertical="center"/>
    </xf>
    <xf numFmtId="0" fontId="8" fillId="0" borderId="0" xfId="0" applyFont="1" applyAlignment="1">
      <alignment horizontal="left" vertical="center" wrapText="1"/>
    </xf>
    <xf numFmtId="0" fontId="19" fillId="0" borderId="0" xfId="0" applyFont="1" applyAlignment="1">
      <alignment horizontal="right" vertical="center"/>
    </xf>
    <xf numFmtId="0" fontId="49" fillId="0" borderId="38" xfId="0" applyFont="1" applyBorder="1" applyAlignment="1">
      <alignment horizontal="center" vertical="center" wrapText="1"/>
    </xf>
    <xf numFmtId="0" fontId="49" fillId="0" borderId="38" xfId="0" applyFont="1" applyBorder="1" applyAlignment="1">
      <alignment horizontal="center" vertical="top" wrapText="1"/>
    </xf>
    <xf numFmtId="0" fontId="49" fillId="0" borderId="17" xfId="0" applyFont="1" applyBorder="1" applyAlignment="1">
      <alignment horizontal="center" vertical="center" wrapText="1"/>
    </xf>
    <xf numFmtId="0" fontId="49" fillId="0" borderId="17" xfId="0" applyFont="1" applyBorder="1" applyAlignment="1">
      <alignment horizontal="center" vertical="top" wrapText="1"/>
    </xf>
    <xf numFmtId="164" fontId="49" fillId="3" borderId="45" xfId="0" applyNumberFormat="1" applyFont="1" applyFill="1" applyBorder="1" applyAlignment="1">
      <alignment horizontal="center" vertical="center" wrapText="1"/>
    </xf>
    <xf numFmtId="0" fontId="49" fillId="3" borderId="45" xfId="0" applyFont="1" applyFill="1" applyBorder="1" applyAlignment="1">
      <alignment horizontal="center" vertical="center" wrapText="1"/>
    </xf>
    <xf numFmtId="0" fontId="49" fillId="3" borderId="45" xfId="0" applyFont="1" applyFill="1" applyBorder="1" applyAlignment="1">
      <alignment horizontal="center" vertical="top" wrapText="1"/>
    </xf>
    <xf numFmtId="0" fontId="49" fillId="0" borderId="51" xfId="0" applyFont="1" applyBorder="1" applyAlignment="1">
      <alignment horizontal="center" vertical="center" wrapText="1"/>
    </xf>
    <xf numFmtId="0" fontId="49" fillId="0" borderId="51" xfId="0" applyFont="1" applyBorder="1" applyAlignment="1">
      <alignment horizontal="center" vertical="top" wrapText="1"/>
    </xf>
    <xf numFmtId="0" fontId="49" fillId="0" borderId="0" xfId="0" applyFont="1" applyAlignment="1">
      <alignment horizontal="center" wrapText="1"/>
    </xf>
    <xf numFmtId="167" fontId="49" fillId="0" borderId="0" xfId="0" applyNumberFormat="1" applyFont="1" applyAlignment="1">
      <alignment horizontal="center" wrapText="1"/>
    </xf>
    <xf numFmtId="0" fontId="49" fillId="0" borderId="0" xfId="0" applyFont="1" applyAlignment="1"/>
    <xf numFmtId="164" fontId="3" fillId="0" borderId="14" xfId="0" applyNumberFormat="1" applyFont="1" applyFill="1" applyBorder="1" applyAlignment="1">
      <alignment horizontal="center" vertical="center" wrapText="1"/>
    </xf>
    <xf numFmtId="164" fontId="3" fillId="0" borderId="12" xfId="0" applyNumberFormat="1" applyFont="1" applyFill="1" applyBorder="1" applyAlignment="1">
      <alignment horizontal="left" vertical="center" wrapText="1"/>
    </xf>
    <xf numFmtId="164" fontId="3" fillId="0" borderId="12" xfId="0" applyNumberFormat="1" applyFont="1" applyFill="1" applyBorder="1" applyAlignment="1">
      <alignment horizontal="center" vertical="center" wrapText="1"/>
    </xf>
    <xf numFmtId="164" fontId="3" fillId="0" borderId="69" xfId="0" applyNumberFormat="1" applyFont="1" applyFill="1" applyBorder="1" applyAlignment="1">
      <alignment horizontal="center" vertical="center" wrapText="1"/>
    </xf>
    <xf numFmtId="164" fontId="3" fillId="0" borderId="15" xfId="0" applyNumberFormat="1" applyFont="1" applyFill="1" applyBorder="1" applyAlignment="1">
      <alignment horizontal="center" vertical="center" wrapText="1"/>
    </xf>
    <xf numFmtId="0" fontId="0" fillId="0" borderId="0" xfId="0" applyFont="1" applyFill="1" applyAlignment="1">
      <alignment vertical="center"/>
    </xf>
    <xf numFmtId="0" fontId="10" fillId="0" borderId="29" xfId="0" applyFont="1" applyFill="1" applyBorder="1" applyAlignment="1">
      <alignment wrapText="1"/>
    </xf>
    <xf numFmtId="0" fontId="8" fillId="0" borderId="0" xfId="0" applyFont="1" applyFill="1" applyAlignment="1">
      <alignment vertical="center"/>
    </xf>
    <xf numFmtId="0" fontId="12" fillId="0" borderId="29" xfId="0" applyFont="1" applyFill="1" applyBorder="1" applyAlignment="1">
      <alignment horizontal="center"/>
    </xf>
    <xf numFmtId="0" fontId="31" fillId="0" borderId="29" xfId="0" applyFont="1" applyFill="1" applyBorder="1"/>
    <xf numFmtId="3" fontId="15" fillId="0" borderId="29" xfId="0" applyNumberFormat="1" applyFont="1" applyFill="1" applyBorder="1" applyAlignment="1">
      <alignment horizontal="right" wrapText="1"/>
    </xf>
    <xf numFmtId="0" fontId="56" fillId="0" borderId="29" xfId="0" applyFont="1" applyFill="1" applyBorder="1" applyAlignment="1">
      <alignment horizontal="center"/>
    </xf>
    <xf numFmtId="0" fontId="53" fillId="0" borderId="29" xfId="0" applyFont="1" applyFill="1" applyBorder="1" applyAlignment="1">
      <alignment horizontal="center"/>
    </xf>
    <xf numFmtId="0" fontId="56" fillId="0" borderId="29" xfId="0" applyFont="1" applyFill="1" applyBorder="1"/>
    <xf numFmtId="0" fontId="10" fillId="0" borderId="29" xfId="0" applyFont="1" applyFill="1" applyBorder="1" applyAlignment="1">
      <alignment horizontal="center"/>
    </xf>
    <xf numFmtId="0" fontId="10" fillId="0" borderId="29" xfId="0" applyFont="1" applyFill="1" applyBorder="1"/>
    <xf numFmtId="0" fontId="12" fillId="0" borderId="29" xfId="0" applyFont="1" applyFill="1" applyBorder="1" applyAlignment="1">
      <alignment horizontal="center" wrapText="1"/>
    </xf>
    <xf numFmtId="0" fontId="12" fillId="0" borderId="29" xfId="0" applyFont="1" applyFill="1" applyBorder="1" applyAlignment="1">
      <alignment wrapText="1"/>
    </xf>
    <xf numFmtId="4" fontId="30" fillId="0" borderId="29" xfId="0" applyNumberFormat="1" applyFont="1" applyFill="1" applyBorder="1" applyAlignment="1">
      <alignment horizontal="right" wrapText="1"/>
    </xf>
    <xf numFmtId="0" fontId="10" fillId="0" borderId="0" xfId="0" applyFont="1" applyFill="1" applyAlignment="1">
      <alignment vertical="top"/>
    </xf>
    <xf numFmtId="0" fontId="10" fillId="0" borderId="0" xfId="0" applyFont="1" applyFill="1" applyAlignment="1"/>
    <xf numFmtId="0" fontId="12" fillId="0" borderId="29" xfId="0" applyFont="1" applyFill="1" applyBorder="1" applyAlignment="1">
      <alignment horizontal="right"/>
    </xf>
    <xf numFmtId="0" fontId="12" fillId="0" borderId="29" xfId="0" applyFont="1" applyFill="1" applyBorder="1" applyAlignment="1">
      <alignment horizontal="left"/>
    </xf>
    <xf numFmtId="0" fontId="29" fillId="0" borderId="29" xfId="0" applyFont="1" applyFill="1" applyBorder="1"/>
    <xf numFmtId="9" fontId="15" fillId="0" borderId="0" xfId="0" applyNumberFormat="1" applyFont="1" applyFill="1" applyAlignment="1">
      <alignment horizontal="right" vertical="top"/>
    </xf>
    <xf numFmtId="0" fontId="5" fillId="0" borderId="0" xfId="0" applyFont="1" applyFill="1" applyAlignment="1">
      <alignment vertical="top"/>
    </xf>
    <xf numFmtId="0" fontId="15" fillId="0" borderId="29" xfId="0" applyFont="1" applyFill="1" applyBorder="1" applyAlignment="1">
      <alignment horizontal="right"/>
    </xf>
    <xf numFmtId="0" fontId="9" fillId="0" borderId="29" xfId="0" applyFont="1" applyFill="1" applyBorder="1"/>
    <xf numFmtId="9" fontId="15" fillId="0" borderId="0" xfId="0" applyNumberFormat="1" applyFont="1" applyFill="1" applyAlignment="1">
      <alignment vertical="top"/>
    </xf>
    <xf numFmtId="9" fontId="16" fillId="0" borderId="0" xfId="0" applyNumberFormat="1" applyFont="1" applyFill="1" applyAlignment="1">
      <alignment horizontal="right" vertical="top"/>
    </xf>
    <xf numFmtId="0" fontId="15" fillId="0" borderId="0" xfId="0" applyFont="1" applyFill="1" applyAlignment="1">
      <alignment vertical="top"/>
    </xf>
    <xf numFmtId="0" fontId="47" fillId="0" borderId="84" xfId="0" applyFont="1" applyFill="1" applyBorder="1" applyAlignment="1">
      <alignment horizontal="center"/>
    </xf>
    <xf numFmtId="0" fontId="48" fillId="0" borderId="84" xfId="0" applyFont="1" applyFill="1" applyBorder="1" applyAlignment="1">
      <alignment horizontal="center"/>
    </xf>
    <xf numFmtId="0" fontId="49" fillId="0" borderId="84" xfId="0" applyFont="1" applyFill="1" applyBorder="1" applyAlignment="1">
      <alignment horizontal="center" wrapText="1"/>
    </xf>
    <xf numFmtId="0" fontId="3" fillId="0" borderId="84" xfId="0" applyFont="1" applyFill="1" applyBorder="1" applyAlignment="1">
      <alignment wrapText="1"/>
    </xf>
    <xf numFmtId="0" fontId="19" fillId="0" borderId="84" xfId="0" applyFont="1" applyFill="1" applyBorder="1" applyAlignment="1">
      <alignment horizontal="right" wrapText="1"/>
    </xf>
    <xf numFmtId="0" fontId="49" fillId="0" borderId="84" xfId="0" applyFont="1" applyFill="1" applyBorder="1" applyAlignment="1">
      <alignment horizontal="center"/>
    </xf>
    <xf numFmtId="0" fontId="4" fillId="0" borderId="84" xfId="0" applyFont="1" applyFill="1" applyBorder="1" applyAlignment="1"/>
    <xf numFmtId="0" fontId="50" fillId="0" borderId="84" xfId="0" applyFont="1" applyFill="1" applyBorder="1" applyAlignment="1">
      <alignment horizontal="center"/>
    </xf>
    <xf numFmtId="0" fontId="50" fillId="0" borderId="84" xfId="0" applyFont="1" applyFill="1" applyBorder="1" applyAlignment="1"/>
    <xf numFmtId="0" fontId="54" fillId="0" borderId="84" xfId="0" applyFont="1" applyFill="1" applyBorder="1" applyAlignment="1">
      <alignment horizontal="center"/>
    </xf>
    <xf numFmtId="0" fontId="4" fillId="0" borderId="84" xfId="0" applyFont="1" applyFill="1" applyBorder="1" applyAlignment="1">
      <alignment horizontal="center"/>
    </xf>
    <xf numFmtId="164" fontId="51" fillId="0" borderId="84" xfId="0" applyNumberFormat="1" applyFont="1" applyFill="1" applyBorder="1" applyAlignment="1">
      <alignment horizontal="center" vertical="center" wrapText="1"/>
    </xf>
    <xf numFmtId="164" fontId="20" fillId="0" borderId="84" xfId="0" applyNumberFormat="1" applyFont="1" applyFill="1" applyBorder="1" applyAlignment="1">
      <alignment horizontal="center" vertical="center" wrapText="1"/>
    </xf>
    <xf numFmtId="49" fontId="21" fillId="0" borderId="84" xfId="0" applyNumberFormat="1" applyFont="1" applyFill="1" applyBorder="1" applyAlignment="1">
      <alignment horizontal="center" vertical="center" wrapText="1"/>
    </xf>
    <xf numFmtId="49" fontId="52" fillId="0" borderId="84" xfId="0" applyNumberFormat="1" applyFont="1" applyFill="1" applyBorder="1" applyAlignment="1">
      <alignment horizontal="center" vertical="center" wrapText="1"/>
    </xf>
    <xf numFmtId="49" fontId="49" fillId="0" borderId="84" xfId="0" applyNumberFormat="1" applyFont="1" applyFill="1" applyBorder="1" applyAlignment="1">
      <alignment horizontal="center" vertical="center" wrapText="1"/>
    </xf>
    <xf numFmtId="164" fontId="12" fillId="0" borderId="84" xfId="0" applyNumberFormat="1" applyFont="1" applyFill="1" applyBorder="1" applyAlignment="1">
      <alignment horizontal="center"/>
    </xf>
    <xf numFmtId="164" fontId="12" fillId="0" borderId="84" xfId="0" applyNumberFormat="1" applyFont="1" applyFill="1" applyBorder="1" applyAlignment="1">
      <alignment horizontal="left"/>
    </xf>
    <xf numFmtId="164" fontId="49" fillId="0" borderId="84" xfId="0" applyNumberFormat="1" applyFont="1" applyFill="1" applyBorder="1" applyAlignment="1">
      <alignment horizontal="center" vertical="center" wrapText="1"/>
    </xf>
    <xf numFmtId="164" fontId="49" fillId="0" borderId="84" xfId="0" applyNumberFormat="1" applyFont="1" applyFill="1" applyBorder="1" applyAlignment="1">
      <alignment vertical="center" wrapText="1"/>
    </xf>
    <xf numFmtId="164" fontId="3" fillId="0" borderId="84" xfId="0" applyNumberFormat="1" applyFont="1" applyFill="1" applyBorder="1" applyAlignment="1">
      <alignment vertical="center" wrapText="1"/>
    </xf>
    <xf numFmtId="0" fontId="12" fillId="0" borderId="84" xfId="0" applyFont="1" applyFill="1" applyBorder="1" applyAlignment="1">
      <alignment horizontal="center" vertical="top"/>
    </xf>
    <xf numFmtId="0" fontId="12" fillId="0" borderId="84" xfId="0" applyFont="1" applyFill="1" applyBorder="1" applyAlignment="1">
      <alignment horizontal="left" vertical="top"/>
    </xf>
    <xf numFmtId="0" fontId="49" fillId="0" borderId="84" xfId="0" applyFont="1" applyFill="1" applyBorder="1" applyAlignment="1">
      <alignment horizontal="center" vertical="center" wrapText="1"/>
    </xf>
    <xf numFmtId="0" fontId="49" fillId="0" borderId="84" xfId="0" applyFont="1" applyFill="1" applyBorder="1" applyAlignment="1">
      <alignment horizontal="left" vertical="center" wrapText="1"/>
    </xf>
    <xf numFmtId="0" fontId="49" fillId="0" borderId="84" xfId="0" applyFont="1" applyFill="1" applyBorder="1" applyAlignment="1">
      <alignment horizontal="center" vertical="top" wrapText="1"/>
    </xf>
    <xf numFmtId="0" fontId="3" fillId="0" borderId="84" xfId="0" applyFont="1" applyFill="1" applyBorder="1" applyAlignment="1">
      <alignment horizontal="center" vertical="top" wrapText="1"/>
    </xf>
    <xf numFmtId="0" fontId="3" fillId="0" borderId="84" xfId="0" applyFont="1" applyFill="1" applyBorder="1" applyAlignment="1">
      <alignment vertical="top"/>
    </xf>
    <xf numFmtId="166" fontId="9" fillId="0" borderId="84" xfId="0" applyNumberFormat="1" applyFont="1" applyFill="1" applyBorder="1" applyAlignment="1">
      <alignment horizontal="center" vertical="top"/>
    </xf>
    <xf numFmtId="0" fontId="14" fillId="0" borderId="84" xfId="0" applyFont="1" applyFill="1" applyBorder="1" applyAlignment="1">
      <alignment horizontal="left" vertical="top"/>
    </xf>
    <xf numFmtId="0" fontId="9" fillId="0" borderId="84" xfId="0" applyFont="1" applyFill="1" applyBorder="1" applyAlignment="1">
      <alignment horizontal="left" vertical="top"/>
    </xf>
    <xf numFmtId="0" fontId="9" fillId="0" borderId="84" xfId="0" applyFont="1" applyFill="1" applyBorder="1" applyAlignment="1">
      <alignment horizontal="left"/>
    </xf>
    <xf numFmtId="166" fontId="9" fillId="0" borderId="84" xfId="0" applyNumberFormat="1" applyFont="1" applyFill="1" applyBorder="1" applyAlignment="1">
      <alignment horizontal="left"/>
    </xf>
    <xf numFmtId="0" fontId="2" fillId="0" borderId="84" xfId="0" applyFont="1" applyFill="1" applyBorder="1" applyAlignment="1">
      <alignment horizontal="center" vertical="top" wrapText="1"/>
    </xf>
    <xf numFmtId="0" fontId="2" fillId="0" borderId="84" xfId="0" applyFont="1" applyFill="1" applyBorder="1" applyAlignment="1">
      <alignment vertical="top"/>
    </xf>
    <xf numFmtId="166" fontId="14" fillId="0" borderId="84" xfId="0" applyNumberFormat="1" applyFont="1" applyFill="1" applyBorder="1" applyAlignment="1">
      <alignment horizontal="left" vertical="top"/>
    </xf>
    <xf numFmtId="1" fontId="9" fillId="0" borderId="84" xfId="0" applyNumberFormat="1" applyFont="1" applyFill="1" applyBorder="1" applyAlignment="1">
      <alignment horizontal="center" vertical="top"/>
    </xf>
    <xf numFmtId="166" fontId="9" fillId="0" borderId="84" xfId="0" applyNumberFormat="1" applyFont="1" applyFill="1" applyBorder="1" applyAlignment="1">
      <alignment horizontal="left" vertical="top"/>
    </xf>
    <xf numFmtId="166" fontId="14" fillId="0" borderId="84" xfId="0" applyNumberFormat="1" applyFont="1" applyFill="1" applyBorder="1" applyAlignment="1">
      <alignment horizontal="left"/>
    </xf>
    <xf numFmtId="164" fontId="9" fillId="0" borderId="84" xfId="0" applyNumberFormat="1" applyFont="1" applyFill="1" applyBorder="1" applyAlignment="1">
      <alignment horizontal="center" vertical="top"/>
    </xf>
    <xf numFmtId="164" fontId="9" fillId="0" borderId="84" xfId="0" applyNumberFormat="1" applyFont="1" applyFill="1" applyBorder="1" applyAlignment="1">
      <alignment horizontal="left"/>
    </xf>
    <xf numFmtId="0" fontId="9" fillId="0" borderId="84" xfId="0" applyFont="1" applyFill="1" applyBorder="1" applyAlignment="1"/>
    <xf numFmtId="0" fontId="14" fillId="0" borderId="84" xfId="0" applyFont="1" applyFill="1" applyBorder="1" applyAlignment="1">
      <alignment horizontal="left"/>
    </xf>
    <xf numFmtId="0" fontId="9" fillId="0" borderId="84" xfId="0" applyFont="1" applyFill="1" applyBorder="1" applyAlignment="1">
      <alignment horizontal="center" vertical="top"/>
    </xf>
    <xf numFmtId="164" fontId="14" fillId="0" borderId="84" xfId="0" applyNumberFormat="1" applyFont="1" applyFill="1" applyBorder="1" applyAlignment="1">
      <alignment horizontal="left"/>
    </xf>
    <xf numFmtId="1" fontId="12" fillId="0" borderId="84" xfId="0" applyNumberFormat="1" applyFont="1" applyFill="1" applyBorder="1" applyAlignment="1">
      <alignment horizontal="center" vertical="top"/>
    </xf>
    <xf numFmtId="164" fontId="9" fillId="0" borderId="84" xfId="0" applyNumberFormat="1" applyFont="1" applyFill="1" applyBorder="1" applyAlignment="1">
      <alignment horizontal="left" vertical="top"/>
    </xf>
    <xf numFmtId="0" fontId="12" fillId="0" borderId="84" xfId="0" applyFont="1" applyFill="1" applyBorder="1" applyAlignment="1">
      <alignment horizontal="left"/>
    </xf>
    <xf numFmtId="0" fontId="48" fillId="0" borderId="84" xfId="0" applyFont="1" applyFill="1" applyBorder="1" applyAlignment="1">
      <alignment horizontal="center" vertical="top" wrapText="1"/>
    </xf>
    <xf numFmtId="164" fontId="12" fillId="0" borderId="84" xfId="0" applyNumberFormat="1" applyFont="1" applyFill="1" applyBorder="1" applyAlignment="1">
      <alignment horizontal="left" vertical="top"/>
    </xf>
    <xf numFmtId="0" fontId="12" fillId="0" borderId="84" xfId="0" applyFont="1" applyFill="1" applyBorder="1" applyAlignment="1">
      <alignment horizontal="center"/>
    </xf>
    <xf numFmtId="0" fontId="9" fillId="0" borderId="84" xfId="0" applyFont="1" applyFill="1" applyBorder="1" applyAlignment="1">
      <alignment horizontal="center"/>
    </xf>
    <xf numFmtId="164" fontId="14" fillId="0" borderId="84" xfId="0" applyNumberFormat="1" applyFont="1" applyFill="1" applyBorder="1" applyAlignment="1">
      <alignment horizontal="left" vertical="top"/>
    </xf>
    <xf numFmtId="0" fontId="55" fillId="0" borderId="84" xfId="0" applyFont="1" applyFill="1" applyBorder="1" applyAlignment="1">
      <alignment horizontal="center"/>
    </xf>
    <xf numFmtId="164" fontId="15" fillId="0" borderId="84" xfId="0" applyNumberFormat="1" applyFont="1" applyFill="1" applyBorder="1" applyAlignment="1">
      <alignment horizontal="left" vertical="top"/>
    </xf>
    <xf numFmtId="164" fontId="12" fillId="0" borderId="84" xfId="0" applyNumberFormat="1" applyFont="1" applyFill="1" applyBorder="1" applyAlignment="1">
      <alignment horizontal="center" vertical="top"/>
    </xf>
    <xf numFmtId="0" fontId="48" fillId="0" borderId="84" xfId="0" applyFont="1" applyFill="1" applyBorder="1" applyAlignment="1">
      <alignment horizontal="center" vertical="center" wrapText="1"/>
    </xf>
    <xf numFmtId="0" fontId="48" fillId="0" borderId="84" xfId="0" applyFont="1" applyFill="1" applyBorder="1" applyAlignment="1">
      <alignment horizontal="left" vertical="center" wrapText="1"/>
    </xf>
    <xf numFmtId="3" fontId="49" fillId="0" borderId="84" xfId="0" applyNumberFormat="1" applyFont="1" applyFill="1" applyBorder="1" applyAlignment="1">
      <alignment horizontal="left" vertical="center" wrapText="1"/>
    </xf>
    <xf numFmtId="3" fontId="49" fillId="0" borderId="84" xfId="0" applyNumberFormat="1" applyFont="1" applyFill="1" applyBorder="1" applyAlignment="1">
      <alignment horizontal="center" vertical="center" wrapText="1"/>
    </xf>
    <xf numFmtId="164" fontId="15" fillId="0" borderId="84" xfId="0" applyNumberFormat="1" applyFont="1" applyFill="1" applyBorder="1" applyAlignment="1">
      <alignment horizontal="center" vertical="top"/>
    </xf>
    <xf numFmtId="0" fontId="2" fillId="0" borderId="84" xfId="0" applyFont="1" applyFill="1" applyBorder="1" applyAlignment="1">
      <alignment horizontal="left" vertical="center" wrapText="1"/>
    </xf>
    <xf numFmtId="0" fontId="2" fillId="0" borderId="84" xfId="0" applyFont="1" applyFill="1" applyBorder="1" applyAlignment="1">
      <alignment horizontal="center" vertical="center" wrapText="1"/>
    </xf>
    <xf numFmtId="0" fontId="12" fillId="0" borderId="84" xfId="0" applyFont="1" applyFill="1" applyBorder="1"/>
    <xf numFmtId="164" fontId="12" fillId="0" borderId="84" xfId="0" applyNumberFormat="1" applyFont="1" applyFill="1" applyBorder="1"/>
    <xf numFmtId="164" fontId="12" fillId="0" borderId="84" xfId="0" applyNumberFormat="1" applyFont="1" applyFill="1" applyBorder="1" applyAlignment="1">
      <alignment vertical="top"/>
    </xf>
    <xf numFmtId="164" fontId="18" fillId="0" borderId="84" xfId="0" applyNumberFormat="1" applyFont="1" applyFill="1" applyBorder="1" applyAlignment="1">
      <alignment vertical="top"/>
    </xf>
    <xf numFmtId="164" fontId="9" fillId="0" borderId="84" xfId="0" applyNumberFormat="1" applyFont="1" applyFill="1" applyBorder="1" applyAlignment="1">
      <alignment vertical="top"/>
    </xf>
    <xf numFmtId="164" fontId="9" fillId="0" borderId="84" xfId="0" applyNumberFormat="1" applyFont="1" applyFill="1" applyBorder="1" applyAlignment="1"/>
    <xf numFmtId="0" fontId="48" fillId="0" borderId="84" xfId="0" applyFont="1" applyFill="1" applyBorder="1" applyAlignment="1">
      <alignment horizontal="right"/>
    </xf>
    <xf numFmtId="0" fontId="48" fillId="0" borderId="84" xfId="0" applyFont="1" applyFill="1" applyBorder="1" applyAlignment="1"/>
    <xf numFmtId="0" fontId="49" fillId="0" borderId="84" xfId="0" applyFont="1" applyFill="1" applyBorder="1" applyAlignment="1">
      <alignment horizontal="center" vertical="top"/>
    </xf>
    <xf numFmtId="164" fontId="12" fillId="0" borderId="84" xfId="0" applyNumberFormat="1" applyFont="1" applyFill="1" applyBorder="1" applyAlignment="1"/>
    <xf numFmtId="164" fontId="14" fillId="0" borderId="84" xfId="0" applyNumberFormat="1" applyFont="1" applyFill="1" applyBorder="1" applyAlignment="1">
      <alignment vertical="top"/>
    </xf>
    <xf numFmtId="164" fontId="15" fillId="0" borderId="84" xfId="0" applyNumberFormat="1" applyFont="1" applyFill="1" applyBorder="1" applyAlignment="1">
      <alignment vertical="top"/>
    </xf>
    <xf numFmtId="164" fontId="16" fillId="0" borderId="84" xfId="0" applyNumberFormat="1" applyFont="1" applyFill="1" applyBorder="1" applyAlignment="1">
      <alignment horizontal="left" vertical="top"/>
    </xf>
    <xf numFmtId="3" fontId="3" fillId="0" borderId="84" xfId="0" applyNumberFormat="1" applyFont="1" applyFill="1" applyBorder="1" applyAlignment="1">
      <alignment horizontal="center" vertical="top" wrapText="1"/>
    </xf>
    <xf numFmtId="164" fontId="9" fillId="0" borderId="84" xfId="0" applyNumberFormat="1" applyFont="1" applyFill="1" applyBorder="1" applyAlignment="1">
      <alignment horizontal="center"/>
    </xf>
    <xf numFmtId="164" fontId="15" fillId="0" borderId="84" xfId="0" applyNumberFormat="1" applyFont="1" applyFill="1" applyBorder="1" applyAlignment="1">
      <alignment horizontal="center"/>
    </xf>
    <xf numFmtId="164" fontId="15" fillId="0" borderId="84" xfId="0" applyNumberFormat="1" applyFont="1" applyFill="1" applyBorder="1" applyAlignment="1">
      <alignment horizontal="left"/>
    </xf>
    <xf numFmtId="164" fontId="17" fillId="0" borderId="84" xfId="0" applyNumberFormat="1" applyFont="1" applyFill="1" applyBorder="1" applyAlignment="1">
      <alignment horizontal="center" vertical="top"/>
    </xf>
    <xf numFmtId="164" fontId="17" fillId="0" borderId="84" xfId="0" applyNumberFormat="1" applyFont="1" applyFill="1" applyBorder="1" applyAlignment="1">
      <alignment horizontal="left"/>
    </xf>
    <xf numFmtId="164" fontId="49" fillId="0" borderId="84" xfId="0" applyNumberFormat="1" applyFont="1" applyFill="1" applyBorder="1" applyAlignment="1">
      <alignment horizontal="left" vertical="center" wrapText="1"/>
    </xf>
    <xf numFmtId="164" fontId="3" fillId="0" borderId="84" xfId="0" applyNumberFormat="1" applyFont="1" applyFill="1" applyBorder="1" applyAlignment="1">
      <alignment horizontal="left" vertical="center" wrapText="1"/>
    </xf>
    <xf numFmtId="164" fontId="48" fillId="0" borderId="84" xfId="0" applyNumberFormat="1" applyFont="1" applyFill="1" applyBorder="1" applyAlignment="1">
      <alignment horizontal="center" vertical="center" wrapText="1"/>
    </xf>
    <xf numFmtId="164" fontId="48" fillId="0" borderId="84" xfId="0" applyNumberFormat="1" applyFont="1" applyFill="1" applyBorder="1" applyAlignment="1">
      <alignment horizontal="left" vertical="center" wrapText="1"/>
    </xf>
    <xf numFmtId="164" fontId="2" fillId="0" borderId="84" xfId="0" applyNumberFormat="1" applyFont="1" applyFill="1" applyBorder="1" applyAlignment="1">
      <alignment horizontal="left" vertical="center" wrapText="1"/>
    </xf>
    <xf numFmtId="0" fontId="3" fillId="0" borderId="84" xfId="0" applyFont="1" applyFill="1" applyBorder="1" applyAlignment="1">
      <alignment horizontal="left" vertical="center" wrapText="1"/>
    </xf>
    <xf numFmtId="0" fontId="15" fillId="0" borderId="84" xfId="0" applyFont="1" applyFill="1" applyBorder="1" applyAlignment="1">
      <alignment horizontal="center"/>
    </xf>
    <xf numFmtId="0" fontId="2" fillId="0" borderId="84" xfId="0" applyFont="1" applyFill="1" applyBorder="1" applyAlignment="1">
      <alignment horizontal="center"/>
    </xf>
    <xf numFmtId="168" fontId="15" fillId="0" borderId="29" xfId="0" applyNumberFormat="1" applyFont="1" applyFill="1" applyBorder="1" applyAlignment="1">
      <alignment horizontal="right"/>
    </xf>
    <xf numFmtId="0" fontId="3" fillId="0" borderId="14" xfId="0" applyFont="1" applyFill="1" applyBorder="1" applyAlignment="1">
      <alignment horizontal="center" vertical="center" wrapText="1"/>
    </xf>
    <xf numFmtId="0" fontId="3" fillId="0" borderId="12" xfId="0" applyFont="1" applyFill="1" applyBorder="1" applyAlignment="1">
      <alignment horizontal="left" vertical="center" wrapText="1"/>
    </xf>
    <xf numFmtId="0" fontId="3" fillId="0" borderId="12"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3" fillId="0" borderId="15" xfId="0" applyFont="1" applyFill="1" applyBorder="1" applyAlignment="1">
      <alignment vertical="center"/>
    </xf>
    <xf numFmtId="0" fontId="5" fillId="0" borderId="0" xfId="0" applyFont="1" applyFill="1" applyAlignment="1">
      <alignment vertical="center"/>
    </xf>
    <xf numFmtId="0" fontId="2" fillId="0" borderId="12" xfId="0" applyFont="1" applyFill="1" applyBorder="1" applyAlignment="1">
      <alignment horizontal="center" vertical="center" wrapText="1"/>
    </xf>
    <xf numFmtId="0" fontId="2" fillId="0" borderId="69" xfId="0" applyFont="1" applyFill="1" applyBorder="1" applyAlignment="1">
      <alignment horizontal="center" vertical="center" wrapText="1"/>
    </xf>
    <xf numFmtId="0" fontId="2" fillId="0" borderId="15" xfId="0" applyFont="1" applyFill="1" applyBorder="1" applyAlignment="1">
      <alignment vertical="center"/>
    </xf>
    <xf numFmtId="0" fontId="3" fillId="0" borderId="29" xfId="0" applyFont="1" applyFill="1" applyBorder="1" applyAlignment="1">
      <alignment horizontal="center" vertical="center"/>
    </xf>
    <xf numFmtId="0" fontId="3" fillId="0" borderId="29" xfId="0" applyFont="1" applyFill="1" applyBorder="1" applyAlignment="1">
      <alignment vertical="center" wrapText="1"/>
    </xf>
    <xf numFmtId="0" fontId="2" fillId="0" borderId="29" xfId="0" applyFont="1" applyFill="1" applyBorder="1" applyAlignment="1">
      <alignment vertical="center" wrapText="1"/>
    </xf>
    <xf numFmtId="0" fontId="4" fillId="0" borderId="29" xfId="0" applyFont="1" applyFill="1" applyBorder="1" applyAlignment="1">
      <alignment horizontal="center" vertical="center"/>
    </xf>
    <xf numFmtId="0" fontId="2" fillId="0" borderId="29" xfId="0" applyFont="1" applyFill="1" applyBorder="1" applyAlignment="1">
      <alignment vertical="center"/>
    </xf>
    <xf numFmtId="0" fontId="5" fillId="0" borderId="40" xfId="0" applyFont="1" applyBorder="1" applyAlignment="1">
      <alignment horizontal="center"/>
    </xf>
    <xf numFmtId="165" fontId="19" fillId="0" borderId="29" xfId="0" applyNumberFormat="1" applyFont="1" applyBorder="1" applyAlignment="1">
      <alignment vertical="center" wrapText="1"/>
    </xf>
    <xf numFmtId="0" fontId="8" fillId="0" borderId="29" xfId="0" applyFont="1" applyBorder="1" applyAlignment="1">
      <alignment horizontal="right" vertical="center"/>
    </xf>
    <xf numFmtId="0" fontId="57" fillId="0" borderId="29" xfId="0" applyFont="1" applyBorder="1" applyAlignment="1">
      <alignment horizontal="center" vertical="center"/>
    </xf>
    <xf numFmtId="0" fontId="4" fillId="0" borderId="0" xfId="0" applyFont="1" applyAlignment="1">
      <alignment horizontal="center" wrapText="1"/>
    </xf>
    <xf numFmtId="0" fontId="0" fillId="0" borderId="0" xfId="0" applyFont="1" applyAlignment="1"/>
    <xf numFmtId="0" fontId="3" fillId="0" borderId="0" xfId="0" applyFont="1" applyAlignment="1">
      <alignment horizontal="center" vertical="center" wrapText="1"/>
    </xf>
    <xf numFmtId="0" fontId="1" fillId="2" borderId="27" xfId="0" applyFont="1" applyFill="1" applyBorder="1" applyAlignment="1">
      <alignment wrapText="1"/>
    </xf>
    <xf numFmtId="0" fontId="7" fillId="0" borderId="28" xfId="0" applyFont="1" applyBorder="1"/>
    <xf numFmtId="0" fontId="1" fillId="0" borderId="0" xfId="0" applyFont="1" applyAlignment="1">
      <alignment horizontal="center"/>
    </xf>
    <xf numFmtId="0" fontId="3" fillId="0" borderId="0" xfId="0" applyFont="1" applyAlignment="1">
      <alignment horizontal="right"/>
    </xf>
    <xf numFmtId="0" fontId="3"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xf>
    <xf numFmtId="0" fontId="4" fillId="0" borderId="25" xfId="0" applyFont="1" applyBorder="1" applyAlignment="1">
      <alignment horizontal="right"/>
    </xf>
    <xf numFmtId="0" fontId="7" fillId="0" borderId="25" xfId="0" applyFont="1" applyBorder="1"/>
    <xf numFmtId="0" fontId="8" fillId="2" borderId="27" xfId="0" applyFont="1" applyFill="1" applyBorder="1" applyAlignment="1">
      <alignment horizontal="left" wrapText="1"/>
    </xf>
    <xf numFmtId="0" fontId="3" fillId="0" borderId="85" xfId="0" applyFont="1" applyBorder="1" applyAlignment="1">
      <alignment horizontal="center" vertical="top" wrapText="1"/>
    </xf>
    <xf numFmtId="0" fontId="3" fillId="0" borderId="86" xfId="0" applyFont="1" applyBorder="1" applyAlignment="1">
      <alignment horizontal="center" vertical="top" wrapText="1"/>
    </xf>
    <xf numFmtId="0" fontId="3" fillId="0" borderId="87" xfId="0" applyFont="1" applyBorder="1" applyAlignment="1">
      <alignment horizontal="center" vertical="top" wrapText="1"/>
    </xf>
    <xf numFmtId="0" fontId="3" fillId="0" borderId="28" xfId="0" applyFont="1" applyBorder="1" applyAlignment="1">
      <alignment horizontal="center" vertical="top" wrapText="1"/>
    </xf>
    <xf numFmtId="0" fontId="4" fillId="0" borderId="0" xfId="0" applyFont="1" applyAlignment="1">
      <alignment horizontal="right" wrapText="1"/>
    </xf>
    <xf numFmtId="0" fontId="22" fillId="0" borderId="0" xfId="0" applyFont="1" applyAlignment="1">
      <alignment horizontal="left" wrapText="1"/>
    </xf>
    <xf numFmtId="0" fontId="2" fillId="0" borderId="0" xfId="0" applyFont="1" applyAlignment="1">
      <alignment horizontal="left" wrapText="1"/>
    </xf>
    <xf numFmtId="167" fontId="2" fillId="0" borderId="0" xfId="0" applyNumberFormat="1" applyFont="1" applyAlignment="1">
      <alignment horizontal="left" wrapText="1"/>
    </xf>
    <xf numFmtId="164" fontId="20" fillId="0" borderId="84" xfId="0" applyNumberFormat="1" applyFont="1" applyFill="1" applyBorder="1" applyAlignment="1">
      <alignment horizontal="center" vertical="center" wrapText="1"/>
    </xf>
    <xf numFmtId="0" fontId="7" fillId="0" borderId="84" xfId="0" applyFont="1" applyFill="1" applyBorder="1"/>
    <xf numFmtId="164" fontId="51" fillId="0" borderId="84" xfId="0" applyNumberFormat="1" applyFont="1" applyFill="1" applyBorder="1" applyAlignment="1">
      <alignment horizontal="center" vertical="center" wrapText="1"/>
    </xf>
    <xf numFmtId="0" fontId="48" fillId="0" borderId="84" xfId="0" applyFont="1" applyFill="1" applyBorder="1" applyAlignment="1">
      <alignment horizontal="center"/>
    </xf>
    <xf numFmtId="0" fontId="48" fillId="0" borderId="84" xfId="0" applyFont="1" applyFill="1" applyBorder="1"/>
    <xf numFmtId="164" fontId="49" fillId="0" borderId="84" xfId="0" applyNumberFormat="1" applyFont="1" applyFill="1" applyBorder="1" applyAlignment="1">
      <alignment horizontal="center" vertical="center" wrapText="1"/>
    </xf>
    <xf numFmtId="0" fontId="1" fillId="0" borderId="84" xfId="0" applyFont="1" applyFill="1" applyBorder="1" applyAlignment="1">
      <alignment horizontal="center"/>
    </xf>
    <xf numFmtId="0" fontId="0" fillId="0" borderId="84" xfId="0" applyFont="1" applyFill="1" applyBorder="1" applyAlignment="1"/>
    <xf numFmtId="0" fontId="3" fillId="0" borderId="84" xfId="0" applyFont="1" applyFill="1" applyBorder="1" applyAlignment="1">
      <alignment horizontal="center" wrapText="1"/>
    </xf>
    <xf numFmtId="0" fontId="3" fillId="0" borderId="84" xfId="0" applyFont="1" applyFill="1" applyBorder="1" applyAlignment="1">
      <alignment horizontal="center"/>
    </xf>
    <xf numFmtId="0" fontId="19" fillId="0" borderId="84" xfId="0" applyFont="1" applyFill="1" applyBorder="1" applyAlignment="1">
      <alignment horizontal="center" vertical="center"/>
    </xf>
    <xf numFmtId="164" fontId="3" fillId="0" borderId="84" xfId="0" applyNumberFormat="1" applyFont="1" applyFill="1" applyBorder="1" applyAlignment="1">
      <alignment horizontal="center" vertical="center" wrapText="1"/>
    </xf>
    <xf numFmtId="0" fontId="49" fillId="0" borderId="84" xfId="0" applyFont="1" applyFill="1" applyBorder="1"/>
    <xf numFmtId="0" fontId="25" fillId="0" borderId="25" xfId="0" applyFont="1" applyBorder="1" applyAlignment="1">
      <alignment horizontal="right" wrapText="1"/>
    </xf>
    <xf numFmtId="0" fontId="23" fillId="0" borderId="0" xfId="0" applyFont="1" applyAlignment="1">
      <alignment horizontal="center" vertical="center" wrapText="1"/>
    </xf>
    <xf numFmtId="164" fontId="23" fillId="0" borderId="34" xfId="0" applyNumberFormat="1" applyFont="1" applyBorder="1" applyAlignment="1">
      <alignment horizontal="center" vertical="center" wrapText="1"/>
    </xf>
    <xf numFmtId="0" fontId="7" fillId="0" borderId="5" xfId="0" applyFont="1" applyBorder="1"/>
    <xf numFmtId="164" fontId="26" fillId="0" borderId="34" xfId="0" applyNumberFormat="1" applyFont="1" applyBorder="1" applyAlignment="1">
      <alignment horizontal="center" vertical="center" wrapText="1"/>
    </xf>
    <xf numFmtId="0" fontId="23" fillId="0" borderId="0" xfId="0" applyFont="1" applyAlignment="1">
      <alignment horizontal="left"/>
    </xf>
    <xf numFmtId="0" fontId="23" fillId="0" borderId="0" xfId="0" applyFont="1" applyAlignment="1">
      <alignment horizontal="center" vertical="center"/>
    </xf>
    <xf numFmtId="164" fontId="23" fillId="0" borderId="33" xfId="0" applyNumberFormat="1" applyFont="1" applyBorder="1" applyAlignment="1">
      <alignment horizontal="center" vertical="center" wrapText="1"/>
    </xf>
    <xf numFmtId="0" fontId="7" fillId="0" borderId="4" xfId="0" applyFont="1" applyBorder="1"/>
    <xf numFmtId="164" fontId="23" fillId="0" borderId="35" xfId="0" applyNumberFormat="1" applyFont="1" applyBorder="1" applyAlignment="1">
      <alignment horizontal="center" vertical="center" wrapText="1"/>
    </xf>
    <xf numFmtId="0" fontId="7" fillId="0" borderId="6" xfId="0" applyFont="1" applyBorder="1"/>
    <xf numFmtId="164" fontId="3" fillId="0" borderId="54" xfId="0" applyNumberFormat="1" applyFont="1" applyBorder="1" applyAlignment="1">
      <alignment horizontal="center" vertical="center" wrapText="1"/>
    </xf>
    <xf numFmtId="0" fontId="7" fillId="0" borderId="55" xfId="0" applyFont="1" applyBorder="1"/>
    <xf numFmtId="0" fontId="7" fillId="0" borderId="56" xfId="0" applyFont="1" applyBorder="1"/>
    <xf numFmtId="0" fontId="11" fillId="0" borderId="0" xfId="0" applyFont="1" applyAlignment="1">
      <alignment horizontal="center" wrapText="1"/>
    </xf>
    <xf numFmtId="0" fontId="3" fillId="0" borderId="0" xfId="0" applyFont="1" applyAlignment="1">
      <alignment horizontal="center" wrapText="1"/>
    </xf>
    <xf numFmtId="0" fontId="19" fillId="0" borderId="0" xfId="0" applyFont="1" applyAlignment="1">
      <alignment horizontal="center" wrapText="1"/>
    </xf>
    <xf numFmtId="0" fontId="4" fillId="0" borderId="0" xfId="0" applyFont="1" applyAlignment="1">
      <alignment horizontal="right"/>
    </xf>
    <xf numFmtId="164" fontId="3" fillId="0" borderId="33" xfId="0" applyNumberFormat="1" applyFont="1" applyBorder="1" applyAlignment="1">
      <alignment horizontal="center" vertical="center" wrapText="1"/>
    </xf>
    <xf numFmtId="0" fontId="7" fillId="0" borderId="39" xfId="0" applyFont="1" applyBorder="1"/>
    <xf numFmtId="164" fontId="3" fillId="0" borderId="35" xfId="0" applyNumberFormat="1" applyFont="1" applyBorder="1" applyAlignment="1">
      <alignment horizontal="center" vertical="center" wrapText="1"/>
    </xf>
    <xf numFmtId="0" fontId="13" fillId="2" borderId="60" xfId="0" applyFont="1" applyFill="1" applyBorder="1" applyAlignment="1">
      <alignment horizontal="right"/>
    </xf>
    <xf numFmtId="0" fontId="7" fillId="0" borderId="61" xfId="0" applyFont="1" applyBorder="1"/>
    <xf numFmtId="0" fontId="7" fillId="0" borderId="42" xfId="0" applyFont="1" applyBorder="1"/>
    <xf numFmtId="164" fontId="3" fillId="0" borderId="34" xfId="0" applyNumberFormat="1" applyFont="1" applyBorder="1" applyAlignment="1">
      <alignment horizontal="center" vertical="center" wrapText="1"/>
    </xf>
    <xf numFmtId="0" fontId="7" fillId="0" borderId="38" xfId="0" applyFont="1" applyBorder="1"/>
    <xf numFmtId="0" fontId="14" fillId="0" borderId="30" xfId="0" applyFont="1" applyFill="1" applyBorder="1" applyAlignment="1">
      <alignment horizontal="center" wrapText="1"/>
    </xf>
    <xf numFmtId="0" fontId="7" fillId="0" borderId="31" xfId="0" applyFont="1" applyFill="1" applyBorder="1"/>
    <xf numFmtId="0" fontId="35" fillId="0" borderId="0" xfId="0" applyFont="1" applyAlignment="1">
      <alignment vertical="center" wrapText="1"/>
    </xf>
    <xf numFmtId="1" fontId="34" fillId="0" borderId="0" xfId="0" applyNumberFormat="1" applyFont="1" applyAlignment="1">
      <alignment horizontal="center" vertical="center" wrapText="1"/>
    </xf>
    <xf numFmtId="1" fontId="3" fillId="0" borderId="0" xfId="0" applyNumberFormat="1" applyFont="1" applyAlignment="1">
      <alignment horizontal="center" vertical="center" wrapText="1"/>
    </xf>
    <xf numFmtId="0" fontId="1" fillId="0" borderId="0" xfId="0" applyFont="1" applyAlignment="1">
      <alignment horizontal="left" vertical="center"/>
    </xf>
    <xf numFmtId="0" fontId="3" fillId="0" borderId="0" xfId="0" applyFont="1" applyAlignment="1">
      <alignment horizontal="left" vertical="center"/>
    </xf>
    <xf numFmtId="0" fontId="34" fillId="0" borderId="63" xfId="0" applyFont="1" applyBorder="1" applyAlignment="1">
      <alignment horizontal="center" vertical="center" wrapText="1"/>
    </xf>
    <xf numFmtId="0" fontId="7" fillId="0" borderId="64" xfId="0" applyFont="1" applyBorder="1"/>
    <xf numFmtId="0" fontId="3" fillId="0" borderId="0" xfId="0" applyFont="1" applyAlignment="1">
      <alignment horizontal="left" vertical="center" wrapText="1"/>
    </xf>
    <xf numFmtId="0" fontId="34" fillId="0" borderId="66" xfId="0" applyFont="1" applyBorder="1" applyAlignment="1">
      <alignment horizontal="center" vertical="center" wrapText="1"/>
    </xf>
    <xf numFmtId="0" fontId="4" fillId="0" borderId="0" xfId="0" applyFont="1" applyAlignment="1">
      <alignment horizontal="righ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0" fillId="0" borderId="0" xfId="0" applyFont="1" applyAlignment="1">
      <alignment horizontal="center" vertical="center" wrapText="1"/>
    </xf>
    <xf numFmtId="0" fontId="19" fillId="0" borderId="0" xfId="0" applyFont="1" applyAlignment="1">
      <alignment horizontal="center"/>
    </xf>
    <xf numFmtId="0" fontId="39" fillId="0" borderId="0" xfId="0" applyFont="1" applyAlignment="1">
      <alignment horizontal="right"/>
    </xf>
    <xf numFmtId="0" fontId="35" fillId="0" borderId="0" xfId="0" applyFont="1" applyAlignment="1">
      <alignment horizontal="center"/>
    </xf>
    <xf numFmtId="0" fontId="8" fillId="0" borderId="0" xfId="0" applyFont="1" applyAlignment="1">
      <alignment horizontal="left" wrapText="1"/>
    </xf>
    <xf numFmtId="0" fontId="8" fillId="0" borderId="0" xfId="0" applyFont="1" applyAlignment="1">
      <alignment horizontal="center" vertical="center" wrapText="1"/>
    </xf>
    <xf numFmtId="0" fontId="5" fillId="0" borderId="0" xfId="0" applyFont="1" applyAlignment="1">
      <alignment horizontal="center"/>
    </xf>
    <xf numFmtId="0" fontId="8"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center" vertical="center" wrapText="1"/>
    </xf>
    <xf numFmtId="0" fontId="8" fillId="0" borderId="79" xfId="0" applyFont="1" applyBorder="1" applyAlignment="1">
      <alignment horizontal="center" vertical="center"/>
    </xf>
    <xf numFmtId="0" fontId="7" fillId="0" borderId="80" xfId="0" applyFont="1" applyBorder="1"/>
    <xf numFmtId="0" fontId="7" fillId="0" borderId="81" xfId="0" applyFont="1" applyBorder="1"/>
    <xf numFmtId="0" fontId="41" fillId="0" borderId="0" xfId="0" applyFont="1" applyAlignment="1">
      <alignment horizontal="center" wrapText="1"/>
    </xf>
    <xf numFmtId="0" fontId="8" fillId="0" borderId="0" xfId="0" applyFont="1" applyAlignment="1"/>
    <xf numFmtId="0" fontId="41" fillId="0" borderId="0" xfId="0" applyFont="1" applyAlignment="1">
      <alignment horizontal="right" vertical="center" wrapText="1"/>
    </xf>
    <xf numFmtId="0" fontId="41" fillId="0" borderId="0" xfId="0" applyFont="1" applyAlignment="1">
      <alignment horizontal="center" vertical="center"/>
    </xf>
    <xf numFmtId="0" fontId="8" fillId="0" borderId="0" xfId="0" applyFont="1" applyAlignment="1">
      <alignment horizontal="left" vertical="center" wrapText="1"/>
    </xf>
    <xf numFmtId="0" fontId="8" fillId="0" borderId="18" xfId="0" applyFont="1" applyBorder="1" applyAlignment="1">
      <alignment horizontal="center" vertical="center" wrapText="1"/>
    </xf>
    <xf numFmtId="0" fontId="7" fillId="0" borderId="53" xfId="0" applyFont="1" applyBorder="1"/>
    <xf numFmtId="0" fontId="7" fillId="0" borderId="13" xfId="0" applyFont="1" applyBorder="1"/>
    <xf numFmtId="0" fontId="2" fillId="0" borderId="18" xfId="0" applyFont="1" applyBorder="1" applyAlignment="1">
      <alignment horizontal="center" vertical="center" wrapText="1"/>
    </xf>
    <xf numFmtId="0" fontId="41" fillId="0" borderId="0" xfId="0" applyFont="1" applyAlignment="1">
      <alignment horizontal="right" wrapText="1"/>
    </xf>
    <xf numFmtId="0" fontId="41" fillId="0" borderId="0" xfId="0" applyFont="1" applyAlignment="1">
      <alignment horizontal="left" vertical="top" wrapText="1"/>
    </xf>
    <xf numFmtId="0" fontId="8" fillId="0" borderId="0" xfId="0" applyFont="1" applyAlignment="1">
      <alignment horizontal="left" vertical="center"/>
    </xf>
    <xf numFmtId="0" fontId="19" fillId="0" borderId="0" xfId="0" applyFont="1" applyAlignment="1">
      <alignment horizontal="right" vertical="center"/>
    </xf>
    <xf numFmtId="0" fontId="19" fillId="0" borderId="0" xfId="0" applyFont="1" applyAlignment="1">
      <alignment horizontal="left" vertical="center"/>
    </xf>
    <xf numFmtId="0" fontId="41" fillId="0" borderId="62" xfId="0" applyFont="1" applyBorder="1" applyAlignment="1">
      <alignment horizontal="right" vertical="center"/>
    </xf>
    <xf numFmtId="0" fontId="7" fillId="0" borderId="62" xfId="0" applyFont="1" applyBorder="1"/>
    <xf numFmtId="0" fontId="41" fillId="0" borderId="0" xfId="0" applyFont="1" applyAlignment="1">
      <alignment horizontal="right" vertical="center"/>
    </xf>
    <xf numFmtId="0" fontId="8" fillId="0" borderId="0" xfId="0" applyFont="1" applyAlignment="1">
      <alignment horizontal="center"/>
    </xf>
    <xf numFmtId="0" fontId="19" fillId="0" borderId="82" xfId="0" applyFont="1" applyBorder="1" applyAlignment="1">
      <alignment horizontal="center" vertical="center" wrapText="1"/>
    </xf>
    <xf numFmtId="0" fontId="7" fillId="0" borderId="82" xfId="0" applyFont="1" applyBorder="1"/>
    <xf numFmtId="0" fontId="43" fillId="0" borderId="30" xfId="0" applyFont="1" applyBorder="1" applyAlignment="1">
      <alignment horizontal="center"/>
    </xf>
    <xf numFmtId="0" fontId="7" fillId="0" borderId="31" xfId="0" applyFont="1" applyBorder="1"/>
    <xf numFmtId="164" fontId="3" fillId="0" borderId="67" xfId="0" applyNumberFormat="1" applyFont="1" applyBorder="1" applyAlignment="1">
      <alignment horizontal="center" vertical="center" wrapText="1"/>
    </xf>
    <xf numFmtId="0" fontId="7" fillId="0" borderId="83" xfId="0" applyFont="1" applyBorder="1"/>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7"/>
  <sheetViews>
    <sheetView tabSelected="1" topLeftCell="A43" zoomScale="132" workbookViewId="0">
      <selection activeCell="J15" sqref="J15"/>
    </sheetView>
  </sheetViews>
  <sheetFormatPr defaultColWidth="14.44140625" defaultRowHeight="16.05" customHeight="1" x14ac:dyDescent="0.25"/>
  <cols>
    <col min="1" max="1" width="5.44140625" customWidth="1"/>
    <col min="2" max="2" width="31.44140625" customWidth="1"/>
    <col min="3" max="9" width="10" customWidth="1"/>
    <col min="10" max="13" width="8.77734375" customWidth="1"/>
    <col min="14" max="25" width="10" customWidth="1"/>
  </cols>
  <sheetData>
    <row r="1" spans="1:25" ht="16.05" customHeight="1" x14ac:dyDescent="0.25">
      <c r="A1" s="643" t="s">
        <v>0</v>
      </c>
      <c r="B1" s="639"/>
      <c r="C1" s="2"/>
      <c r="D1" s="2"/>
      <c r="E1" s="2"/>
      <c r="F1" s="2"/>
      <c r="G1" s="2"/>
      <c r="H1" s="644" t="s">
        <v>1</v>
      </c>
      <c r="I1" s="639"/>
      <c r="J1" s="3"/>
      <c r="K1" s="3"/>
      <c r="L1" s="3"/>
      <c r="M1" s="3"/>
    </row>
    <row r="2" spans="1:25" ht="16.05" customHeight="1" x14ac:dyDescent="0.25">
      <c r="A2" s="645" t="s">
        <v>2</v>
      </c>
      <c r="B2" s="639"/>
      <c r="C2" s="2"/>
      <c r="D2" s="2"/>
      <c r="E2" s="2"/>
      <c r="F2" s="2"/>
      <c r="G2" s="2"/>
      <c r="H2" s="3"/>
      <c r="I2" s="3"/>
      <c r="J2" s="3"/>
      <c r="K2" s="3"/>
      <c r="L2" s="3"/>
      <c r="M2" s="3"/>
    </row>
    <row r="3" spans="1:25" ht="16.05" customHeight="1" x14ac:dyDescent="0.25">
      <c r="A3" s="646" t="s">
        <v>3</v>
      </c>
      <c r="B3" s="639"/>
      <c r="C3" s="639"/>
      <c r="D3" s="639"/>
      <c r="E3" s="639"/>
      <c r="F3" s="639"/>
      <c r="G3" s="639"/>
      <c r="H3" s="639"/>
      <c r="I3" s="639"/>
      <c r="J3" s="3"/>
      <c r="K3" s="3"/>
      <c r="L3" s="3"/>
      <c r="M3" s="3"/>
    </row>
    <row r="4" spans="1:25" ht="16.05" customHeight="1" x14ac:dyDescent="0.25">
      <c r="A4" s="5"/>
      <c r="B4" s="5"/>
      <c r="C4" s="5"/>
      <c r="D4" s="5"/>
      <c r="E4" s="5"/>
      <c r="F4" s="5"/>
      <c r="G4" s="647" t="s">
        <v>4</v>
      </c>
      <c r="H4" s="639"/>
      <c r="I4" s="639"/>
      <c r="J4" s="3"/>
      <c r="K4" s="3"/>
      <c r="L4" s="3"/>
      <c r="M4" s="3"/>
    </row>
    <row r="5" spans="1:25" ht="52.95" customHeight="1" x14ac:dyDescent="0.25">
      <c r="A5" s="7" t="s">
        <v>5</v>
      </c>
      <c r="B5" s="8" t="s">
        <v>6</v>
      </c>
      <c r="C5" s="8" t="s">
        <v>7</v>
      </c>
      <c r="D5" s="8" t="s">
        <v>8</v>
      </c>
      <c r="E5" s="8" t="s">
        <v>9</v>
      </c>
      <c r="F5" s="8" t="s">
        <v>10</v>
      </c>
      <c r="G5" s="8" t="s">
        <v>11</v>
      </c>
      <c r="H5" s="8" t="s">
        <v>12</v>
      </c>
      <c r="I5" s="9" t="s">
        <v>13</v>
      </c>
      <c r="J5" s="3"/>
      <c r="K5" s="3"/>
      <c r="L5" s="3"/>
      <c r="M5" s="3"/>
    </row>
    <row r="6" spans="1:25" ht="16.05" customHeight="1" x14ac:dyDescent="0.25">
      <c r="A6" s="10" t="s">
        <v>14</v>
      </c>
      <c r="B6" s="11" t="s">
        <v>15</v>
      </c>
      <c r="C6" s="11" t="s">
        <v>16</v>
      </c>
      <c r="D6" s="11" t="s">
        <v>17</v>
      </c>
      <c r="E6" s="11" t="s">
        <v>18</v>
      </c>
      <c r="F6" s="11" t="s">
        <v>19</v>
      </c>
      <c r="G6" s="11" t="s">
        <v>20</v>
      </c>
      <c r="H6" s="11" t="s">
        <v>21</v>
      </c>
      <c r="I6" s="12" t="s">
        <v>22</v>
      </c>
      <c r="J6" s="13"/>
      <c r="K6" s="13"/>
      <c r="L6" s="13"/>
      <c r="M6" s="13"/>
      <c r="N6" s="14"/>
      <c r="O6" s="14"/>
      <c r="P6" s="14"/>
      <c r="Q6" s="14"/>
      <c r="R6" s="14"/>
      <c r="S6" s="14"/>
      <c r="T6" s="14"/>
      <c r="U6" s="14"/>
      <c r="V6" s="14"/>
      <c r="W6" s="14"/>
      <c r="X6" s="14"/>
      <c r="Y6" s="14"/>
    </row>
    <row r="7" spans="1:25" ht="16.05" customHeight="1" x14ac:dyDescent="0.25">
      <c r="A7" s="15" t="s">
        <v>23</v>
      </c>
      <c r="B7" s="16" t="s">
        <v>24</v>
      </c>
      <c r="C7" s="17"/>
      <c r="D7" s="17">
        <f t="shared" ref="D7:H7" si="0">D8+D17+D23</f>
        <v>653</v>
      </c>
      <c r="E7" s="17">
        <f t="shared" si="0"/>
        <v>1093</v>
      </c>
      <c r="F7" s="17">
        <f t="shared" si="0"/>
        <v>50</v>
      </c>
      <c r="G7" s="17">
        <f t="shared" si="0"/>
        <v>0</v>
      </c>
      <c r="H7" s="17">
        <f t="shared" si="0"/>
        <v>1796</v>
      </c>
      <c r="I7" s="18"/>
      <c r="J7" s="13"/>
      <c r="K7" s="13"/>
      <c r="L7" s="13"/>
      <c r="M7" s="13"/>
      <c r="N7" s="14"/>
      <c r="O7" s="14"/>
      <c r="P7" s="14"/>
      <c r="Q7" s="14"/>
      <c r="R7" s="14"/>
      <c r="S7" s="14"/>
      <c r="T7" s="14"/>
      <c r="U7" s="14"/>
      <c r="V7" s="14"/>
      <c r="W7" s="14"/>
      <c r="X7" s="14"/>
      <c r="Y7" s="14"/>
    </row>
    <row r="8" spans="1:25" ht="16.05" customHeight="1" x14ac:dyDescent="0.25">
      <c r="A8" s="19" t="s">
        <v>25</v>
      </c>
      <c r="B8" s="20" t="s">
        <v>26</v>
      </c>
      <c r="C8" s="21"/>
      <c r="D8" s="22">
        <f t="shared" ref="D8:G8" si="1">D9+D15-D16</f>
        <v>509</v>
      </c>
      <c r="E8" s="22">
        <f t="shared" si="1"/>
        <v>1093</v>
      </c>
      <c r="F8" s="22">
        <f t="shared" si="1"/>
        <v>50</v>
      </c>
      <c r="G8" s="22">
        <f t="shared" si="1"/>
        <v>0</v>
      </c>
      <c r="H8" s="23">
        <f t="shared" ref="H8:H20" si="2">SUM(D8:G8)</f>
        <v>1652</v>
      </c>
      <c r="I8" s="24"/>
      <c r="J8" s="25"/>
      <c r="K8" s="25"/>
      <c r="L8" s="25"/>
      <c r="M8" s="25"/>
      <c r="N8" s="26"/>
      <c r="O8" s="26"/>
      <c r="P8" s="26"/>
      <c r="Q8" s="26"/>
      <c r="R8" s="26"/>
      <c r="S8" s="26"/>
      <c r="T8" s="26"/>
      <c r="U8" s="26"/>
      <c r="V8" s="26"/>
      <c r="W8" s="26"/>
      <c r="X8" s="26"/>
      <c r="Y8" s="26"/>
    </row>
    <row r="9" spans="1:25" ht="16.05" customHeight="1" x14ac:dyDescent="0.25">
      <c r="A9" s="27" t="s">
        <v>27</v>
      </c>
      <c r="B9" s="28" t="s">
        <v>28</v>
      </c>
      <c r="C9" s="29" t="s">
        <v>29</v>
      </c>
      <c r="D9" s="30">
        <f t="shared" ref="D9:G9" si="3">SUM(D10:D14)</f>
        <v>289</v>
      </c>
      <c r="E9" s="30">
        <f t="shared" si="3"/>
        <v>820</v>
      </c>
      <c r="F9" s="30">
        <f t="shared" si="3"/>
        <v>0</v>
      </c>
      <c r="G9" s="30">
        <f t="shared" si="3"/>
        <v>0</v>
      </c>
      <c r="H9" s="30">
        <f t="shared" si="2"/>
        <v>1109</v>
      </c>
      <c r="I9" s="31"/>
      <c r="J9" s="32"/>
      <c r="K9" s="32"/>
      <c r="L9" s="32"/>
      <c r="M9" s="32"/>
      <c r="N9" s="33"/>
      <c r="O9" s="33"/>
      <c r="P9" s="33"/>
      <c r="Q9" s="33"/>
      <c r="R9" s="33"/>
      <c r="S9" s="33"/>
      <c r="T9" s="33"/>
      <c r="U9" s="33"/>
      <c r="V9" s="33"/>
      <c r="W9" s="33"/>
      <c r="X9" s="33"/>
      <c r="Y9" s="33"/>
    </row>
    <row r="10" spans="1:25" ht="16.05" customHeight="1" x14ac:dyDescent="0.25">
      <c r="A10" s="27"/>
      <c r="B10" s="28" t="s">
        <v>30</v>
      </c>
      <c r="C10" s="29" t="s">
        <v>29</v>
      </c>
      <c r="D10" s="30"/>
      <c r="E10" s="30">
        <v>103</v>
      </c>
      <c r="F10" s="30"/>
      <c r="G10" s="30"/>
      <c r="H10" s="30">
        <f t="shared" si="2"/>
        <v>103</v>
      </c>
      <c r="I10" s="31"/>
      <c r="J10" s="32"/>
      <c r="K10" s="32"/>
      <c r="L10" s="32"/>
      <c r="M10" s="32"/>
      <c r="N10" s="33"/>
      <c r="O10" s="33"/>
      <c r="P10" s="33"/>
      <c r="Q10" s="33"/>
      <c r="R10" s="33"/>
      <c r="S10" s="33"/>
      <c r="T10" s="33"/>
      <c r="U10" s="33"/>
      <c r="V10" s="33"/>
      <c r="W10" s="33"/>
      <c r="X10" s="33"/>
      <c r="Y10" s="33"/>
    </row>
    <row r="11" spans="1:25" ht="16.05" customHeight="1" x14ac:dyDescent="0.25">
      <c r="A11" s="27"/>
      <c r="B11" s="28" t="s">
        <v>31</v>
      </c>
      <c r="C11" s="29" t="s">
        <v>29</v>
      </c>
      <c r="D11" s="30"/>
      <c r="E11" s="30"/>
      <c r="F11" s="30"/>
      <c r="G11" s="30"/>
      <c r="H11" s="30">
        <f t="shared" si="2"/>
        <v>0</v>
      </c>
      <c r="I11" s="31"/>
      <c r="J11" s="32"/>
      <c r="K11" s="32"/>
      <c r="L11" s="32"/>
      <c r="M11" s="32"/>
      <c r="N11" s="33"/>
      <c r="O11" s="33"/>
      <c r="P11" s="33"/>
      <c r="Q11" s="33"/>
      <c r="R11" s="33"/>
      <c r="S11" s="33"/>
      <c r="T11" s="33"/>
      <c r="U11" s="33"/>
      <c r="V11" s="33"/>
      <c r="W11" s="33"/>
      <c r="X11" s="33"/>
      <c r="Y11" s="33"/>
    </row>
    <row r="12" spans="1:25" ht="16.05" customHeight="1" x14ac:dyDescent="0.25">
      <c r="A12" s="27"/>
      <c r="B12" s="28" t="s">
        <v>32</v>
      </c>
      <c r="C12" s="29" t="s">
        <v>29</v>
      </c>
      <c r="D12" s="30">
        <v>117</v>
      </c>
      <c r="E12" s="30">
        <v>199</v>
      </c>
      <c r="F12" s="30"/>
      <c r="G12" s="30"/>
      <c r="H12" s="30">
        <f t="shared" si="2"/>
        <v>316</v>
      </c>
      <c r="I12" s="31"/>
      <c r="J12" s="32"/>
      <c r="K12" s="32"/>
      <c r="L12" s="32"/>
      <c r="M12" s="32"/>
      <c r="N12" s="33"/>
      <c r="O12" s="33"/>
      <c r="P12" s="33"/>
      <c r="Q12" s="33"/>
      <c r="R12" s="33"/>
      <c r="S12" s="33"/>
      <c r="T12" s="33"/>
      <c r="U12" s="33"/>
      <c r="V12" s="33"/>
      <c r="W12" s="33"/>
      <c r="X12" s="33"/>
      <c r="Y12" s="33"/>
    </row>
    <row r="13" spans="1:25" ht="16.05" customHeight="1" x14ac:dyDescent="0.25">
      <c r="A13" s="27"/>
      <c r="B13" s="28" t="s">
        <v>33</v>
      </c>
      <c r="C13" s="29" t="s">
        <v>29</v>
      </c>
      <c r="D13" s="30">
        <v>55</v>
      </c>
      <c r="E13" s="30">
        <v>233</v>
      </c>
      <c r="F13" s="30"/>
      <c r="G13" s="30"/>
      <c r="H13" s="30">
        <f t="shared" si="2"/>
        <v>288</v>
      </c>
      <c r="I13" s="31"/>
      <c r="J13" s="32"/>
      <c r="K13" s="32"/>
      <c r="L13" s="32"/>
      <c r="M13" s="32"/>
      <c r="N13" s="33"/>
      <c r="O13" s="33"/>
      <c r="P13" s="33"/>
      <c r="Q13" s="33"/>
      <c r="R13" s="33"/>
      <c r="S13" s="33"/>
      <c r="T13" s="33"/>
      <c r="U13" s="33"/>
      <c r="V13" s="33"/>
      <c r="W13" s="33"/>
      <c r="X13" s="33"/>
      <c r="Y13" s="33"/>
    </row>
    <row r="14" spans="1:25" ht="16.05" customHeight="1" x14ac:dyDescent="0.25">
      <c r="A14" s="27"/>
      <c r="B14" s="28" t="s">
        <v>34</v>
      </c>
      <c r="C14" s="29" t="s">
        <v>29</v>
      </c>
      <c r="D14" s="30">
        <v>117</v>
      </c>
      <c r="E14" s="30">
        <v>285</v>
      </c>
      <c r="F14" s="30"/>
      <c r="G14" s="30"/>
      <c r="H14" s="30">
        <f t="shared" si="2"/>
        <v>402</v>
      </c>
      <c r="I14" s="31"/>
      <c r="J14" s="32"/>
      <c r="K14" s="32"/>
      <c r="L14" s="32"/>
      <c r="M14" s="32"/>
      <c r="N14" s="33"/>
      <c r="O14" s="33"/>
      <c r="P14" s="33"/>
      <c r="Q14" s="33"/>
      <c r="R14" s="33"/>
      <c r="S14" s="33"/>
      <c r="T14" s="33"/>
      <c r="U14" s="33"/>
      <c r="V14" s="33"/>
      <c r="W14" s="33"/>
      <c r="X14" s="33"/>
      <c r="Y14" s="33"/>
    </row>
    <row r="15" spans="1:25" ht="16.05" customHeight="1" x14ac:dyDescent="0.25">
      <c r="A15" s="27" t="s">
        <v>35</v>
      </c>
      <c r="B15" s="28" t="s">
        <v>36</v>
      </c>
      <c r="C15" s="29" t="s">
        <v>29</v>
      </c>
      <c r="D15" s="30">
        <v>220</v>
      </c>
      <c r="E15" s="30">
        <v>273</v>
      </c>
      <c r="F15" s="30">
        <v>50</v>
      </c>
      <c r="G15" s="30">
        <v>0</v>
      </c>
      <c r="H15" s="30">
        <f t="shared" si="2"/>
        <v>543</v>
      </c>
      <c r="I15" s="31"/>
      <c r="J15" s="32"/>
      <c r="K15" s="32"/>
      <c r="L15" s="32"/>
      <c r="M15" s="32"/>
      <c r="N15" s="33"/>
      <c r="O15" s="33"/>
      <c r="P15" s="33"/>
      <c r="Q15" s="33"/>
      <c r="R15" s="33"/>
      <c r="S15" s="33"/>
      <c r="T15" s="33"/>
      <c r="U15" s="33"/>
      <c r="V15" s="33"/>
      <c r="W15" s="33"/>
      <c r="X15" s="33"/>
      <c r="Y15" s="33"/>
    </row>
    <row r="16" spans="1:25" ht="22.95" customHeight="1" x14ac:dyDescent="0.25">
      <c r="A16" s="34">
        <v>43891</v>
      </c>
      <c r="B16" s="28" t="s">
        <v>37</v>
      </c>
      <c r="C16" s="29" t="s">
        <v>29</v>
      </c>
      <c r="D16" s="30">
        <v>0</v>
      </c>
      <c r="E16" s="30">
        <v>0</v>
      </c>
      <c r="F16" s="30">
        <v>0</v>
      </c>
      <c r="G16" s="30">
        <v>0</v>
      </c>
      <c r="H16" s="30">
        <f t="shared" si="2"/>
        <v>0</v>
      </c>
      <c r="I16" s="31"/>
      <c r="J16" s="32"/>
      <c r="K16" s="32"/>
      <c r="L16" s="32"/>
      <c r="M16" s="32"/>
      <c r="N16" s="33"/>
      <c r="O16" s="33"/>
      <c r="P16" s="33"/>
      <c r="Q16" s="33"/>
      <c r="R16" s="33"/>
      <c r="S16" s="33"/>
      <c r="T16" s="33"/>
      <c r="U16" s="33"/>
      <c r="V16" s="33"/>
      <c r="W16" s="33"/>
      <c r="X16" s="33"/>
      <c r="Y16" s="33"/>
    </row>
    <row r="17" spans="1:25" ht="16.05" customHeight="1" x14ac:dyDescent="0.25">
      <c r="A17" s="35" t="s">
        <v>38</v>
      </c>
      <c r="B17" s="36" t="s">
        <v>39</v>
      </c>
      <c r="C17" s="29"/>
      <c r="D17" s="23">
        <f>D18+D21-D23</f>
        <v>144</v>
      </c>
      <c r="E17" s="22">
        <f t="shared" ref="E17:G17" si="4">E18+E24-E25</f>
        <v>0</v>
      </c>
      <c r="F17" s="22">
        <f t="shared" si="4"/>
        <v>0</v>
      </c>
      <c r="G17" s="22">
        <f t="shared" si="4"/>
        <v>0</v>
      </c>
      <c r="H17" s="23">
        <f t="shared" si="2"/>
        <v>144</v>
      </c>
      <c r="I17" s="31"/>
      <c r="J17" s="32"/>
      <c r="K17" s="32"/>
      <c r="L17" s="32"/>
      <c r="M17" s="32"/>
      <c r="N17" s="33"/>
      <c r="O17" s="33"/>
      <c r="P17" s="33"/>
      <c r="Q17" s="33"/>
      <c r="R17" s="33"/>
      <c r="S17" s="33"/>
      <c r="T17" s="33"/>
      <c r="U17" s="33"/>
      <c r="V17" s="33"/>
      <c r="W17" s="33"/>
      <c r="X17" s="33"/>
      <c r="Y17" s="33"/>
    </row>
    <row r="18" spans="1:25" ht="16.05" customHeight="1" x14ac:dyDescent="0.25">
      <c r="A18" s="27" t="s">
        <v>27</v>
      </c>
      <c r="B18" s="28" t="s">
        <v>40</v>
      </c>
      <c r="C18" s="29" t="s">
        <v>41</v>
      </c>
      <c r="D18" s="30">
        <f t="shared" ref="D18:G18" si="5">SUM(D19:D20)</f>
        <v>124</v>
      </c>
      <c r="E18" s="30">
        <f t="shared" si="5"/>
        <v>0</v>
      </c>
      <c r="F18" s="30">
        <f t="shared" si="5"/>
        <v>0</v>
      </c>
      <c r="G18" s="30">
        <f t="shared" si="5"/>
        <v>0</v>
      </c>
      <c r="H18" s="30">
        <f t="shared" si="2"/>
        <v>124</v>
      </c>
      <c r="I18" s="31"/>
      <c r="J18" s="32"/>
      <c r="K18" s="32"/>
      <c r="L18" s="32"/>
      <c r="M18" s="32"/>
      <c r="N18" s="33"/>
      <c r="O18" s="33"/>
      <c r="P18" s="33"/>
      <c r="Q18" s="33"/>
      <c r="R18" s="33"/>
      <c r="S18" s="33"/>
      <c r="T18" s="33"/>
      <c r="U18" s="33"/>
      <c r="V18" s="33"/>
      <c r="W18" s="33"/>
      <c r="X18" s="33"/>
      <c r="Y18" s="33"/>
    </row>
    <row r="19" spans="1:25" ht="22.95" customHeight="1" x14ac:dyDescent="0.25">
      <c r="A19" s="27"/>
      <c r="B19" s="28" t="s">
        <v>42</v>
      </c>
      <c r="C19" s="29" t="s">
        <v>41</v>
      </c>
      <c r="D19" s="30">
        <v>61</v>
      </c>
      <c r="E19" s="30"/>
      <c r="F19" s="30"/>
      <c r="G19" s="30"/>
      <c r="H19" s="30">
        <f t="shared" si="2"/>
        <v>61</v>
      </c>
      <c r="I19" s="31"/>
      <c r="J19" s="32"/>
      <c r="K19" s="32"/>
      <c r="L19" s="32"/>
      <c r="M19" s="32"/>
      <c r="N19" s="33"/>
      <c r="O19" s="33"/>
      <c r="P19" s="33"/>
      <c r="Q19" s="33"/>
      <c r="R19" s="33"/>
      <c r="S19" s="33"/>
      <c r="T19" s="33"/>
      <c r="U19" s="33"/>
      <c r="V19" s="33"/>
      <c r="W19" s="33"/>
      <c r="X19" s="33"/>
      <c r="Y19" s="33"/>
    </row>
    <row r="20" spans="1:25" ht="16.05" customHeight="1" x14ac:dyDescent="0.25">
      <c r="A20" s="27"/>
      <c r="B20" s="28" t="s">
        <v>43</v>
      </c>
      <c r="C20" s="29" t="s">
        <v>41</v>
      </c>
      <c r="D20" s="30">
        <v>63</v>
      </c>
      <c r="E20" s="30"/>
      <c r="F20" s="30"/>
      <c r="G20" s="30"/>
      <c r="H20" s="30">
        <f t="shared" si="2"/>
        <v>63</v>
      </c>
      <c r="I20" s="31"/>
      <c r="J20" s="32"/>
      <c r="K20" s="32"/>
      <c r="L20" s="32"/>
      <c r="M20" s="32"/>
      <c r="N20" s="33"/>
      <c r="O20" s="33"/>
      <c r="P20" s="33"/>
      <c r="Q20" s="33"/>
      <c r="R20" s="33"/>
      <c r="S20" s="33"/>
      <c r="T20" s="33"/>
      <c r="U20" s="33"/>
      <c r="V20" s="33"/>
      <c r="W20" s="33"/>
      <c r="X20" s="33"/>
      <c r="Y20" s="33"/>
    </row>
    <row r="21" spans="1:25" ht="16.05" customHeight="1" x14ac:dyDescent="0.25">
      <c r="A21" s="27" t="s">
        <v>35</v>
      </c>
      <c r="B21" s="28" t="s">
        <v>44</v>
      </c>
      <c r="C21" s="29" t="s">
        <v>41</v>
      </c>
      <c r="D21" s="30">
        <v>20</v>
      </c>
      <c r="E21" s="30">
        <v>0</v>
      </c>
      <c r="F21" s="30">
        <v>0</v>
      </c>
      <c r="G21" s="30">
        <v>0</v>
      </c>
      <c r="H21" s="30">
        <v>0</v>
      </c>
      <c r="I21" s="31"/>
      <c r="J21" s="32"/>
      <c r="K21" s="32"/>
      <c r="L21" s="32"/>
      <c r="M21" s="32"/>
      <c r="N21" s="33"/>
      <c r="O21" s="33"/>
      <c r="P21" s="33"/>
      <c r="Q21" s="33"/>
      <c r="R21" s="33"/>
      <c r="S21" s="33"/>
      <c r="T21" s="33"/>
      <c r="U21" s="33"/>
      <c r="V21" s="33"/>
      <c r="W21" s="33"/>
      <c r="X21" s="33"/>
      <c r="Y21" s="33"/>
    </row>
    <row r="22" spans="1:25" ht="22.05" customHeight="1" x14ac:dyDescent="0.25">
      <c r="A22" s="27">
        <v>1.3</v>
      </c>
      <c r="B22" s="28" t="s">
        <v>45</v>
      </c>
      <c r="C22" s="29" t="s">
        <v>29</v>
      </c>
      <c r="D22" s="30">
        <v>69</v>
      </c>
      <c r="E22" s="30">
        <v>0</v>
      </c>
      <c r="F22" s="30">
        <v>0</v>
      </c>
      <c r="G22" s="30">
        <v>0</v>
      </c>
      <c r="H22" s="30">
        <f t="shared" ref="H22:H28" si="6">SUM(D22:G22)</f>
        <v>69</v>
      </c>
      <c r="I22" s="31"/>
      <c r="J22" s="32"/>
      <c r="K22" s="32"/>
      <c r="L22" s="32"/>
      <c r="M22" s="32"/>
      <c r="N22" s="33"/>
      <c r="O22" s="33"/>
      <c r="P22" s="33"/>
      <c r="Q22" s="33"/>
      <c r="R22" s="33"/>
      <c r="S22" s="33"/>
      <c r="T22" s="33"/>
      <c r="U22" s="33"/>
      <c r="V22" s="33"/>
      <c r="W22" s="33"/>
      <c r="X22" s="33"/>
      <c r="Y22" s="33"/>
    </row>
    <row r="23" spans="1:25" ht="16.05" customHeight="1" x14ac:dyDescent="0.25">
      <c r="A23" s="35" t="s">
        <v>46</v>
      </c>
      <c r="B23" s="36" t="s">
        <v>47</v>
      </c>
      <c r="C23" s="29"/>
      <c r="D23" s="23">
        <f t="shared" ref="D23:G23" si="7">D24+D29</f>
        <v>0</v>
      </c>
      <c r="E23" s="23">
        <f t="shared" si="7"/>
        <v>0</v>
      </c>
      <c r="F23" s="23">
        <f t="shared" si="7"/>
        <v>0</v>
      </c>
      <c r="G23" s="23">
        <f t="shared" si="7"/>
        <v>0</v>
      </c>
      <c r="H23" s="23">
        <f t="shared" si="6"/>
        <v>0</v>
      </c>
      <c r="I23" s="31"/>
      <c r="J23" s="32"/>
      <c r="K23" s="32"/>
      <c r="L23" s="32"/>
      <c r="M23" s="32"/>
      <c r="N23" s="33"/>
      <c r="O23" s="33"/>
      <c r="P23" s="33"/>
      <c r="Q23" s="33"/>
      <c r="R23" s="33"/>
      <c r="S23" s="33"/>
      <c r="T23" s="33"/>
      <c r="U23" s="33"/>
      <c r="V23" s="33"/>
      <c r="W23" s="33"/>
      <c r="X23" s="33"/>
      <c r="Y23" s="33"/>
    </row>
    <row r="24" spans="1:25" ht="16.05" customHeight="1" x14ac:dyDescent="0.25">
      <c r="A24" s="27" t="s">
        <v>27</v>
      </c>
      <c r="B24" s="28" t="s">
        <v>48</v>
      </c>
      <c r="C24" s="29" t="s">
        <v>41</v>
      </c>
      <c r="D24" s="30">
        <f t="shared" ref="D24:G24" si="8">SUM(D25:D28)</f>
        <v>0</v>
      </c>
      <c r="E24" s="30">
        <f t="shared" si="8"/>
        <v>0</v>
      </c>
      <c r="F24" s="30">
        <f t="shared" si="8"/>
        <v>0</v>
      </c>
      <c r="G24" s="30">
        <f t="shared" si="8"/>
        <v>0</v>
      </c>
      <c r="H24" s="30">
        <f t="shared" si="6"/>
        <v>0</v>
      </c>
      <c r="I24" s="31"/>
      <c r="J24" s="32"/>
      <c r="K24" s="32"/>
      <c r="L24" s="32"/>
      <c r="M24" s="32"/>
      <c r="N24" s="33"/>
      <c r="O24" s="33"/>
      <c r="P24" s="33"/>
      <c r="Q24" s="33"/>
      <c r="R24" s="33"/>
      <c r="S24" s="33"/>
      <c r="T24" s="33"/>
      <c r="U24" s="33"/>
      <c r="V24" s="33"/>
      <c r="W24" s="33"/>
      <c r="X24" s="33"/>
      <c r="Y24" s="33"/>
    </row>
    <row r="25" spans="1:25" ht="16.05" customHeight="1" x14ac:dyDescent="0.25">
      <c r="A25" s="27"/>
      <c r="B25" s="28" t="s">
        <v>49</v>
      </c>
      <c r="C25" s="29"/>
      <c r="D25" s="30"/>
      <c r="E25" s="30"/>
      <c r="F25" s="30"/>
      <c r="G25" s="30"/>
      <c r="H25" s="30">
        <f t="shared" si="6"/>
        <v>0</v>
      </c>
      <c r="I25" s="31"/>
      <c r="J25" s="32"/>
      <c r="K25" s="32"/>
      <c r="L25" s="32"/>
      <c r="M25" s="32"/>
      <c r="N25" s="33"/>
      <c r="O25" s="33"/>
      <c r="P25" s="33"/>
      <c r="Q25" s="33"/>
      <c r="R25" s="33"/>
      <c r="S25" s="33"/>
      <c r="T25" s="33"/>
      <c r="U25" s="33"/>
      <c r="V25" s="33"/>
      <c r="W25" s="33"/>
      <c r="X25" s="33"/>
      <c r="Y25" s="33"/>
    </row>
    <row r="26" spans="1:25" ht="16.05" customHeight="1" x14ac:dyDescent="0.25">
      <c r="A26" s="27"/>
      <c r="B26" s="28" t="s">
        <v>50</v>
      </c>
      <c r="C26" s="29"/>
      <c r="D26" s="30"/>
      <c r="E26" s="30"/>
      <c r="F26" s="30"/>
      <c r="G26" s="30"/>
      <c r="H26" s="30">
        <f t="shared" si="6"/>
        <v>0</v>
      </c>
      <c r="I26" s="31"/>
      <c r="J26" s="32"/>
      <c r="K26" s="32"/>
      <c r="L26" s="32"/>
      <c r="M26" s="32"/>
      <c r="N26" s="33"/>
      <c r="O26" s="33"/>
      <c r="P26" s="33"/>
      <c r="Q26" s="33"/>
      <c r="R26" s="33"/>
      <c r="S26" s="33"/>
      <c r="T26" s="33"/>
      <c r="U26" s="33"/>
      <c r="V26" s="33"/>
      <c r="W26" s="33"/>
      <c r="X26" s="33"/>
      <c r="Y26" s="33"/>
    </row>
    <row r="27" spans="1:25" ht="16.05" customHeight="1" x14ac:dyDescent="0.25">
      <c r="A27" s="37"/>
      <c r="B27" s="28" t="s">
        <v>51</v>
      </c>
      <c r="C27" s="29"/>
      <c r="D27" s="30"/>
      <c r="E27" s="30"/>
      <c r="F27" s="30"/>
      <c r="G27" s="30"/>
      <c r="H27" s="30">
        <f t="shared" si="6"/>
        <v>0</v>
      </c>
      <c r="I27" s="31"/>
      <c r="J27" s="32"/>
      <c r="K27" s="32"/>
      <c r="L27" s="32"/>
      <c r="M27" s="32"/>
      <c r="N27" s="33"/>
      <c r="O27" s="33"/>
      <c r="P27" s="33"/>
      <c r="Q27" s="33"/>
      <c r="R27" s="33"/>
      <c r="S27" s="33"/>
      <c r="T27" s="33"/>
      <c r="U27" s="33"/>
      <c r="V27" s="33"/>
      <c r="W27" s="33"/>
      <c r="X27" s="33"/>
      <c r="Y27" s="33"/>
    </row>
    <row r="28" spans="1:25" ht="16.05" customHeight="1" x14ac:dyDescent="0.25">
      <c r="A28" s="37"/>
      <c r="B28" s="28" t="s">
        <v>52</v>
      </c>
      <c r="C28" s="29"/>
      <c r="D28" s="30">
        <v>0</v>
      </c>
      <c r="E28" s="30"/>
      <c r="F28" s="30"/>
      <c r="G28" s="30"/>
      <c r="H28" s="30">
        <f t="shared" si="6"/>
        <v>0</v>
      </c>
      <c r="I28" s="31"/>
      <c r="J28" s="32"/>
      <c r="K28" s="32"/>
      <c r="L28" s="32"/>
      <c r="M28" s="32"/>
      <c r="N28" s="33"/>
      <c r="O28" s="33"/>
      <c r="P28" s="33"/>
      <c r="Q28" s="33"/>
      <c r="R28" s="33"/>
      <c r="S28" s="33"/>
      <c r="T28" s="33"/>
      <c r="U28" s="33"/>
      <c r="V28" s="33"/>
      <c r="W28" s="33"/>
      <c r="X28" s="33"/>
      <c r="Y28" s="33"/>
    </row>
    <row r="29" spans="1:25" ht="16.05" customHeight="1" x14ac:dyDescent="0.25">
      <c r="A29" s="27" t="s">
        <v>35</v>
      </c>
      <c r="B29" s="28" t="s">
        <v>53</v>
      </c>
      <c r="C29" s="29" t="s">
        <v>41</v>
      </c>
      <c r="D29" s="30">
        <v>0</v>
      </c>
      <c r="E29" s="30">
        <v>0</v>
      </c>
      <c r="F29" s="30">
        <v>0</v>
      </c>
      <c r="G29" s="30">
        <v>0</v>
      </c>
      <c r="H29" s="30">
        <v>0</v>
      </c>
      <c r="I29" s="31"/>
      <c r="J29" s="32"/>
      <c r="K29" s="32"/>
      <c r="L29" s="32"/>
      <c r="M29" s="32"/>
      <c r="N29" s="33"/>
      <c r="O29" s="33"/>
      <c r="P29" s="33"/>
      <c r="Q29" s="33"/>
      <c r="R29" s="33"/>
      <c r="S29" s="33"/>
      <c r="T29" s="33"/>
      <c r="U29" s="33"/>
      <c r="V29" s="33"/>
      <c r="W29" s="33"/>
      <c r="X29" s="33"/>
      <c r="Y29" s="33"/>
    </row>
    <row r="30" spans="1:25" ht="16.05" customHeight="1" x14ac:dyDescent="0.25">
      <c r="A30" s="35" t="s">
        <v>54</v>
      </c>
      <c r="B30" s="36" t="s">
        <v>55</v>
      </c>
      <c r="C30" s="29" t="s">
        <v>56</v>
      </c>
      <c r="D30" s="23">
        <f t="shared" ref="D30:G30" si="9">D31+D34</f>
        <v>0</v>
      </c>
      <c r="E30" s="23">
        <f t="shared" si="9"/>
        <v>0</v>
      </c>
      <c r="F30" s="23">
        <f t="shared" si="9"/>
        <v>0</v>
      </c>
      <c r="G30" s="23">
        <f t="shared" si="9"/>
        <v>0</v>
      </c>
      <c r="H30" s="23">
        <f>SUM(D30:G30)</f>
        <v>0</v>
      </c>
      <c r="I30" s="31"/>
      <c r="J30" s="32"/>
      <c r="K30" s="32"/>
      <c r="L30" s="32"/>
      <c r="M30" s="32"/>
      <c r="N30" s="33"/>
      <c r="O30" s="33"/>
      <c r="P30" s="33"/>
      <c r="Q30" s="33"/>
      <c r="R30" s="33"/>
      <c r="S30" s="33"/>
      <c r="T30" s="33"/>
      <c r="U30" s="33"/>
      <c r="V30" s="33"/>
      <c r="W30" s="33"/>
      <c r="X30" s="33"/>
      <c r="Y30" s="33"/>
    </row>
    <row r="31" spans="1:25" ht="25.95" customHeight="1" x14ac:dyDescent="0.25">
      <c r="A31" s="27" t="s">
        <v>27</v>
      </c>
      <c r="B31" s="28" t="s">
        <v>57</v>
      </c>
      <c r="C31" s="29">
        <f t="shared" ref="C31:H31" si="10">C32+C33</f>
        <v>0</v>
      </c>
      <c r="D31" s="30">
        <f t="shared" si="10"/>
        <v>0</v>
      </c>
      <c r="E31" s="30">
        <f t="shared" si="10"/>
        <v>0</v>
      </c>
      <c r="F31" s="30">
        <f t="shared" si="10"/>
        <v>0</v>
      </c>
      <c r="G31" s="30">
        <f t="shared" si="10"/>
        <v>0</v>
      </c>
      <c r="H31" s="30">
        <f t="shared" si="10"/>
        <v>0</v>
      </c>
      <c r="I31" s="31"/>
      <c r="J31" s="32"/>
      <c r="K31" s="32"/>
      <c r="L31" s="32"/>
      <c r="M31" s="32"/>
      <c r="N31" s="33"/>
      <c r="O31" s="33"/>
      <c r="P31" s="33"/>
      <c r="Q31" s="33"/>
      <c r="R31" s="33"/>
      <c r="S31" s="33"/>
      <c r="T31" s="33"/>
      <c r="U31" s="33"/>
      <c r="V31" s="33"/>
      <c r="W31" s="33"/>
      <c r="X31" s="33"/>
      <c r="Y31" s="33"/>
    </row>
    <row r="32" spans="1:25" ht="16.05" customHeight="1" x14ac:dyDescent="0.25">
      <c r="A32" s="27"/>
      <c r="B32" s="28" t="s">
        <v>58</v>
      </c>
      <c r="C32" s="29"/>
      <c r="D32" s="30"/>
      <c r="E32" s="30"/>
      <c r="F32" s="30"/>
      <c r="G32" s="30"/>
      <c r="H32" s="30">
        <f t="shared" ref="H32:H33" si="11">SUM(D32:G32)</f>
        <v>0</v>
      </c>
      <c r="I32" s="31"/>
      <c r="J32" s="32"/>
      <c r="K32" s="32"/>
      <c r="L32" s="32"/>
      <c r="M32" s="32"/>
      <c r="N32" s="33"/>
      <c r="O32" s="33"/>
      <c r="P32" s="33"/>
      <c r="Q32" s="33"/>
      <c r="R32" s="33"/>
      <c r="S32" s="33"/>
      <c r="T32" s="33"/>
      <c r="U32" s="33"/>
      <c r="V32" s="33"/>
      <c r="W32" s="33"/>
      <c r="X32" s="33"/>
      <c r="Y32" s="33"/>
    </row>
    <row r="33" spans="1:25" ht="16.05" customHeight="1" x14ac:dyDescent="0.25">
      <c r="A33" s="27"/>
      <c r="B33" s="28" t="s">
        <v>59</v>
      </c>
      <c r="C33" s="29"/>
      <c r="D33" s="30"/>
      <c r="E33" s="30"/>
      <c r="F33" s="30"/>
      <c r="G33" s="30"/>
      <c r="H33" s="30">
        <f t="shared" si="11"/>
        <v>0</v>
      </c>
      <c r="I33" s="31"/>
      <c r="J33" s="32"/>
      <c r="K33" s="32"/>
      <c r="L33" s="32"/>
      <c r="M33" s="32"/>
      <c r="N33" s="33"/>
      <c r="O33" s="33"/>
      <c r="P33" s="33"/>
      <c r="Q33" s="33"/>
      <c r="R33" s="33"/>
      <c r="S33" s="33"/>
      <c r="T33" s="33"/>
      <c r="U33" s="33"/>
      <c r="V33" s="33"/>
      <c r="W33" s="33"/>
      <c r="X33" s="33"/>
      <c r="Y33" s="33"/>
    </row>
    <row r="34" spans="1:25" ht="16.05" customHeight="1" x14ac:dyDescent="0.25">
      <c r="A34" s="27" t="s">
        <v>35</v>
      </c>
      <c r="B34" s="28" t="s">
        <v>60</v>
      </c>
      <c r="C34" s="29">
        <v>0</v>
      </c>
      <c r="D34" s="30">
        <v>0</v>
      </c>
      <c r="E34" s="30">
        <v>0</v>
      </c>
      <c r="F34" s="30">
        <v>0</v>
      </c>
      <c r="G34" s="30">
        <v>0</v>
      </c>
      <c r="H34" s="30">
        <v>0</v>
      </c>
      <c r="I34" s="31"/>
      <c r="J34" s="32"/>
      <c r="K34" s="32"/>
      <c r="L34" s="32"/>
      <c r="M34" s="32"/>
      <c r="N34" s="33"/>
      <c r="O34" s="33"/>
      <c r="P34" s="33"/>
      <c r="Q34" s="33"/>
      <c r="R34" s="33"/>
      <c r="S34" s="33"/>
      <c r="T34" s="33"/>
      <c r="U34" s="33"/>
      <c r="V34" s="33"/>
      <c r="W34" s="33"/>
      <c r="X34" s="33"/>
      <c r="Y34" s="33"/>
    </row>
    <row r="35" spans="1:25" ht="16.05" customHeight="1" x14ac:dyDescent="0.25">
      <c r="A35" s="35" t="s">
        <v>61</v>
      </c>
      <c r="B35" s="36" t="s">
        <v>62</v>
      </c>
      <c r="C35" s="29" t="s">
        <v>56</v>
      </c>
      <c r="D35" s="23">
        <f t="shared" ref="D35:G35" si="12">D36+D39</f>
        <v>0</v>
      </c>
      <c r="E35" s="23">
        <f t="shared" si="12"/>
        <v>0</v>
      </c>
      <c r="F35" s="23">
        <f t="shared" si="12"/>
        <v>0</v>
      </c>
      <c r="G35" s="23">
        <f t="shared" si="12"/>
        <v>0</v>
      </c>
      <c r="H35" s="23">
        <f>SUM(D35:G35)</f>
        <v>0</v>
      </c>
      <c r="I35" s="31"/>
      <c r="J35" s="32"/>
      <c r="K35" s="32"/>
      <c r="L35" s="32"/>
      <c r="M35" s="32"/>
      <c r="N35" s="33"/>
      <c r="O35" s="33"/>
      <c r="P35" s="33"/>
      <c r="Q35" s="33"/>
      <c r="R35" s="33"/>
      <c r="S35" s="33"/>
      <c r="T35" s="33"/>
      <c r="U35" s="33"/>
      <c r="V35" s="33"/>
      <c r="W35" s="33"/>
      <c r="X35" s="33"/>
      <c r="Y35" s="33"/>
    </row>
    <row r="36" spans="1:25" ht="25.05" customHeight="1" x14ac:dyDescent="0.25">
      <c r="A36" s="27" t="s">
        <v>27</v>
      </c>
      <c r="B36" s="28" t="s">
        <v>57</v>
      </c>
      <c r="C36" s="29">
        <f t="shared" ref="C36:H36" si="13">C37+C38</f>
        <v>0</v>
      </c>
      <c r="D36" s="30">
        <f t="shared" si="13"/>
        <v>0</v>
      </c>
      <c r="E36" s="30">
        <f t="shared" si="13"/>
        <v>0</v>
      </c>
      <c r="F36" s="30">
        <f t="shared" si="13"/>
        <v>0</v>
      </c>
      <c r="G36" s="30">
        <f t="shared" si="13"/>
        <v>0</v>
      </c>
      <c r="H36" s="30">
        <f t="shared" si="13"/>
        <v>0</v>
      </c>
      <c r="I36" s="31"/>
      <c r="J36" s="32"/>
      <c r="K36" s="32"/>
      <c r="L36" s="32"/>
      <c r="M36" s="32"/>
      <c r="N36" s="33"/>
      <c r="O36" s="33"/>
      <c r="P36" s="33"/>
      <c r="Q36" s="33"/>
      <c r="R36" s="33"/>
      <c r="S36" s="33"/>
      <c r="T36" s="33"/>
      <c r="U36" s="33"/>
      <c r="V36" s="33"/>
      <c r="W36" s="33"/>
      <c r="X36" s="33"/>
      <c r="Y36" s="33"/>
    </row>
    <row r="37" spans="1:25" ht="16.05" customHeight="1" x14ac:dyDescent="0.25">
      <c r="A37" s="27"/>
      <c r="B37" s="28" t="s">
        <v>58</v>
      </c>
      <c r="C37" s="29"/>
      <c r="D37" s="30"/>
      <c r="E37" s="30"/>
      <c r="F37" s="30"/>
      <c r="G37" s="30"/>
      <c r="H37" s="30">
        <f t="shared" ref="H37:H40" si="14">SUM(D37:G37)</f>
        <v>0</v>
      </c>
      <c r="I37" s="31"/>
      <c r="J37" s="32"/>
      <c r="K37" s="32"/>
      <c r="L37" s="32"/>
      <c r="M37" s="32"/>
      <c r="N37" s="33"/>
      <c r="O37" s="33"/>
      <c r="P37" s="33"/>
      <c r="Q37" s="33"/>
      <c r="R37" s="33"/>
      <c r="S37" s="33"/>
      <c r="T37" s="33"/>
      <c r="U37" s="33"/>
      <c r="V37" s="33"/>
      <c r="W37" s="33"/>
      <c r="X37" s="33"/>
      <c r="Y37" s="33"/>
    </row>
    <row r="38" spans="1:25" ht="16.05" customHeight="1" x14ac:dyDescent="0.25">
      <c r="A38" s="27"/>
      <c r="B38" s="28" t="s">
        <v>59</v>
      </c>
      <c r="C38" s="29"/>
      <c r="D38" s="30"/>
      <c r="E38" s="30"/>
      <c r="F38" s="30"/>
      <c r="G38" s="30"/>
      <c r="H38" s="30">
        <f t="shared" si="14"/>
        <v>0</v>
      </c>
      <c r="I38" s="31"/>
      <c r="J38" s="32"/>
      <c r="K38" s="32"/>
      <c r="L38" s="32"/>
      <c r="M38" s="32"/>
      <c r="N38" s="33"/>
      <c r="O38" s="33"/>
      <c r="P38" s="33"/>
      <c r="Q38" s="33"/>
      <c r="R38" s="33"/>
      <c r="S38" s="33"/>
      <c r="T38" s="33"/>
      <c r="U38" s="33"/>
      <c r="V38" s="33"/>
      <c r="W38" s="33"/>
      <c r="X38" s="33"/>
      <c r="Y38" s="33"/>
    </row>
    <row r="39" spans="1:25" ht="16.05" customHeight="1" x14ac:dyDescent="0.25">
      <c r="A39" s="27" t="s">
        <v>35</v>
      </c>
      <c r="B39" s="28" t="s">
        <v>60</v>
      </c>
      <c r="C39" s="29">
        <v>0</v>
      </c>
      <c r="D39" s="30">
        <v>0</v>
      </c>
      <c r="E39" s="30">
        <v>0</v>
      </c>
      <c r="F39" s="30">
        <v>0</v>
      </c>
      <c r="G39" s="30">
        <v>0</v>
      </c>
      <c r="H39" s="30">
        <f t="shared" si="14"/>
        <v>0</v>
      </c>
      <c r="I39" s="31"/>
      <c r="J39" s="32"/>
      <c r="K39" s="32"/>
      <c r="L39" s="32"/>
      <c r="M39" s="32"/>
      <c r="N39" s="33"/>
      <c r="O39" s="33"/>
      <c r="P39" s="33"/>
      <c r="Q39" s="33"/>
      <c r="R39" s="33"/>
      <c r="S39" s="33"/>
      <c r="T39" s="33"/>
      <c r="U39" s="33"/>
      <c r="V39" s="33"/>
      <c r="W39" s="33"/>
      <c r="X39" s="33"/>
      <c r="Y39" s="33"/>
    </row>
    <row r="40" spans="1:25" ht="16.05" customHeight="1" x14ac:dyDescent="0.25">
      <c r="A40" s="35" t="s">
        <v>63</v>
      </c>
      <c r="B40" s="36" t="s">
        <v>64</v>
      </c>
      <c r="C40" s="29" t="s">
        <v>65</v>
      </c>
      <c r="D40" s="30"/>
      <c r="E40" s="30"/>
      <c r="F40" s="30"/>
      <c r="G40" s="30"/>
      <c r="H40" s="23">
        <f t="shared" si="14"/>
        <v>0</v>
      </c>
      <c r="I40" s="31"/>
      <c r="J40" s="32"/>
      <c r="K40" s="32"/>
      <c r="L40" s="32"/>
      <c r="M40" s="32"/>
      <c r="N40" s="33"/>
      <c r="O40" s="33"/>
      <c r="P40" s="33"/>
      <c r="Q40" s="33"/>
      <c r="R40" s="33"/>
      <c r="S40" s="33"/>
      <c r="T40" s="33"/>
      <c r="U40" s="33"/>
      <c r="V40" s="33"/>
      <c r="W40" s="33"/>
      <c r="X40" s="33"/>
      <c r="Y40" s="33"/>
    </row>
    <row r="41" spans="1:25" ht="24" customHeight="1" x14ac:dyDescent="0.25">
      <c r="A41" s="37"/>
      <c r="B41" s="28" t="s">
        <v>66</v>
      </c>
      <c r="C41" s="29"/>
      <c r="D41" s="30"/>
      <c r="E41" s="30"/>
      <c r="F41" s="30"/>
      <c r="G41" s="30"/>
      <c r="H41" s="30"/>
      <c r="I41" s="31"/>
      <c r="J41" s="32"/>
      <c r="K41" s="32"/>
      <c r="L41" s="32"/>
      <c r="M41" s="32"/>
      <c r="N41" s="33"/>
      <c r="O41" s="33"/>
      <c r="P41" s="33"/>
      <c r="Q41" s="33"/>
      <c r="R41" s="33"/>
      <c r="S41" s="33"/>
      <c r="T41" s="33"/>
      <c r="U41" s="33"/>
      <c r="V41" s="33"/>
      <c r="W41" s="33"/>
      <c r="X41" s="33"/>
      <c r="Y41" s="33"/>
    </row>
    <row r="42" spans="1:25" ht="16.05" customHeight="1" x14ac:dyDescent="0.25">
      <c r="A42" s="38" t="s">
        <v>67</v>
      </c>
      <c r="B42" s="36" t="s">
        <v>68</v>
      </c>
      <c r="C42" s="29"/>
      <c r="D42" s="23">
        <f t="shared" ref="D42:I42" si="15">SUM(D43)</f>
        <v>848</v>
      </c>
      <c r="E42" s="23">
        <f t="shared" si="15"/>
        <v>0</v>
      </c>
      <c r="F42" s="23">
        <f t="shared" si="15"/>
        <v>0</v>
      </c>
      <c r="G42" s="23">
        <f t="shared" si="15"/>
        <v>0</v>
      </c>
      <c r="H42" s="23">
        <f t="shared" si="15"/>
        <v>848</v>
      </c>
      <c r="I42" s="23">
        <f t="shared" si="15"/>
        <v>0</v>
      </c>
      <c r="J42" s="32"/>
      <c r="K42" s="32"/>
      <c r="L42" s="32"/>
      <c r="M42" s="32"/>
      <c r="N42" s="33"/>
      <c r="O42" s="33"/>
      <c r="P42" s="33"/>
      <c r="Q42" s="33"/>
      <c r="R42" s="33"/>
      <c r="S42" s="33"/>
      <c r="T42" s="33"/>
      <c r="U42" s="33"/>
      <c r="V42" s="33"/>
      <c r="W42" s="33"/>
      <c r="X42" s="33"/>
      <c r="Y42" s="33"/>
    </row>
    <row r="43" spans="1:25" ht="16.05" customHeight="1" x14ac:dyDescent="0.25">
      <c r="A43" s="38" t="s">
        <v>25</v>
      </c>
      <c r="B43" s="36" t="s">
        <v>69</v>
      </c>
      <c r="C43" s="29"/>
      <c r="D43" s="30">
        <f>SUM(D44:D49)</f>
        <v>848</v>
      </c>
      <c r="E43" s="30">
        <f t="shared" ref="E43:G43" si="16">E44+E49</f>
        <v>0</v>
      </c>
      <c r="F43" s="30">
        <f t="shared" si="16"/>
        <v>0</v>
      </c>
      <c r="G43" s="30">
        <f t="shared" si="16"/>
        <v>0</v>
      </c>
      <c r="H43" s="23">
        <f t="shared" ref="H43:H57" si="17">SUM(D43:G43)</f>
        <v>848</v>
      </c>
      <c r="I43" s="31"/>
      <c r="J43" s="32"/>
      <c r="K43" s="32"/>
      <c r="L43" s="32"/>
      <c r="M43" s="32"/>
      <c r="N43" s="33"/>
      <c r="O43" s="33"/>
      <c r="P43" s="33"/>
      <c r="Q43" s="33"/>
      <c r="R43" s="33"/>
      <c r="S43" s="33"/>
      <c r="T43" s="33"/>
      <c r="U43" s="33"/>
      <c r="V43" s="33"/>
      <c r="W43" s="33"/>
      <c r="X43" s="33"/>
      <c r="Y43" s="33"/>
    </row>
    <row r="44" spans="1:25" ht="16.05" customHeight="1" x14ac:dyDescent="0.25">
      <c r="A44" s="37" t="s">
        <v>27</v>
      </c>
      <c r="B44" s="28" t="s">
        <v>28</v>
      </c>
      <c r="C44" s="29" t="s">
        <v>29</v>
      </c>
      <c r="D44" s="30">
        <f t="shared" ref="D44:G44" si="18">SUM(D45:D48)</f>
        <v>349</v>
      </c>
      <c r="E44" s="30">
        <f t="shared" si="18"/>
        <v>0</v>
      </c>
      <c r="F44" s="30">
        <f t="shared" si="18"/>
        <v>0</v>
      </c>
      <c r="G44" s="30">
        <f t="shared" si="18"/>
        <v>0</v>
      </c>
      <c r="H44" s="30">
        <f t="shared" si="17"/>
        <v>349</v>
      </c>
      <c r="I44" s="31"/>
      <c r="J44" s="32"/>
      <c r="K44" s="32"/>
      <c r="L44" s="32"/>
      <c r="M44" s="32"/>
      <c r="N44" s="33"/>
      <c r="O44" s="33"/>
      <c r="P44" s="33"/>
      <c r="Q44" s="33"/>
      <c r="R44" s="33"/>
      <c r="S44" s="33"/>
      <c r="T44" s="33"/>
      <c r="U44" s="33"/>
      <c r="V44" s="33"/>
      <c r="W44" s="33"/>
      <c r="X44" s="33"/>
      <c r="Y44" s="33"/>
    </row>
    <row r="45" spans="1:25" ht="16.05" customHeight="1" x14ac:dyDescent="0.25">
      <c r="A45" s="37"/>
      <c r="B45" s="28" t="s">
        <v>70</v>
      </c>
      <c r="C45" s="29" t="s">
        <v>29</v>
      </c>
      <c r="D45" s="30"/>
      <c r="E45" s="30"/>
      <c r="F45" s="30"/>
      <c r="G45" s="30"/>
      <c r="H45" s="30">
        <f t="shared" si="17"/>
        <v>0</v>
      </c>
      <c r="I45" s="31"/>
      <c r="J45" s="32"/>
      <c r="K45" s="32"/>
      <c r="L45" s="32"/>
      <c r="M45" s="32"/>
      <c r="N45" s="33"/>
      <c r="O45" s="33"/>
      <c r="P45" s="33"/>
      <c r="Q45" s="33"/>
      <c r="R45" s="33"/>
      <c r="S45" s="33"/>
      <c r="T45" s="33"/>
      <c r="U45" s="33"/>
      <c r="V45" s="33"/>
      <c r="W45" s="33"/>
      <c r="X45" s="33"/>
      <c r="Y45" s="33"/>
    </row>
    <row r="46" spans="1:25" ht="16.05" customHeight="1" x14ac:dyDescent="0.25">
      <c r="A46" s="37"/>
      <c r="B46" s="28" t="s">
        <v>33</v>
      </c>
      <c r="C46" s="29" t="s">
        <v>29</v>
      </c>
      <c r="D46" s="30">
        <v>65</v>
      </c>
      <c r="E46" s="30"/>
      <c r="F46" s="30"/>
      <c r="G46" s="30"/>
      <c r="H46" s="30">
        <f t="shared" si="17"/>
        <v>65</v>
      </c>
      <c r="I46" s="31"/>
      <c r="J46" s="32"/>
      <c r="K46" s="32"/>
      <c r="L46" s="32"/>
      <c r="M46" s="32"/>
      <c r="N46" s="33"/>
      <c r="O46" s="33"/>
      <c r="P46" s="33"/>
      <c r="Q46" s="33"/>
      <c r="R46" s="33"/>
      <c r="S46" s="33"/>
      <c r="T46" s="33"/>
      <c r="U46" s="33"/>
      <c r="V46" s="33"/>
      <c r="W46" s="33"/>
      <c r="X46" s="33"/>
      <c r="Y46" s="33"/>
    </row>
    <row r="47" spans="1:25" ht="16.05" customHeight="1" x14ac:dyDescent="0.25">
      <c r="A47" s="37"/>
      <c r="B47" s="28" t="s">
        <v>34</v>
      </c>
      <c r="C47" s="29" t="s">
        <v>29</v>
      </c>
      <c r="D47" s="30">
        <v>157</v>
      </c>
      <c r="E47" s="30"/>
      <c r="F47" s="30"/>
      <c r="G47" s="30"/>
      <c r="H47" s="30">
        <f t="shared" si="17"/>
        <v>157</v>
      </c>
      <c r="I47" s="31"/>
      <c r="J47" s="32"/>
      <c r="K47" s="32"/>
      <c r="L47" s="32"/>
      <c r="M47" s="32"/>
      <c r="N47" s="33"/>
      <c r="O47" s="33"/>
      <c r="P47" s="33"/>
      <c r="Q47" s="33"/>
      <c r="R47" s="33"/>
      <c r="S47" s="33"/>
      <c r="T47" s="33"/>
      <c r="U47" s="33"/>
      <c r="V47" s="33"/>
      <c r="W47" s="33"/>
      <c r="X47" s="33"/>
      <c r="Y47" s="33"/>
    </row>
    <row r="48" spans="1:25" ht="16.05" customHeight="1" x14ac:dyDescent="0.25">
      <c r="A48" s="37"/>
      <c r="B48" s="28" t="s">
        <v>71</v>
      </c>
      <c r="C48" s="29" t="s">
        <v>29</v>
      </c>
      <c r="D48" s="30">
        <v>127</v>
      </c>
      <c r="E48" s="30"/>
      <c r="F48" s="30"/>
      <c r="G48" s="30"/>
      <c r="H48" s="30">
        <f t="shared" si="17"/>
        <v>127</v>
      </c>
      <c r="I48" s="31"/>
      <c r="J48" s="32"/>
      <c r="K48" s="32"/>
      <c r="L48" s="32"/>
      <c r="M48" s="32"/>
      <c r="N48" s="33"/>
      <c r="O48" s="33"/>
      <c r="P48" s="33"/>
      <c r="Q48" s="33"/>
      <c r="R48" s="33"/>
      <c r="S48" s="33"/>
      <c r="T48" s="33"/>
      <c r="U48" s="33"/>
      <c r="V48" s="33"/>
      <c r="W48" s="33"/>
      <c r="X48" s="33"/>
      <c r="Y48" s="33"/>
    </row>
    <row r="49" spans="1:26" ht="16.05" customHeight="1" x14ac:dyDescent="0.25">
      <c r="A49" s="37" t="s">
        <v>35</v>
      </c>
      <c r="B49" s="28" t="s">
        <v>36</v>
      </c>
      <c r="C49" s="29" t="s">
        <v>29</v>
      </c>
      <c r="D49" s="30">
        <v>150</v>
      </c>
      <c r="E49" s="30">
        <v>0</v>
      </c>
      <c r="F49" s="30">
        <v>0</v>
      </c>
      <c r="G49" s="30">
        <v>0</v>
      </c>
      <c r="H49" s="30">
        <f t="shared" si="17"/>
        <v>150</v>
      </c>
      <c r="I49" s="31"/>
      <c r="J49" s="32"/>
      <c r="K49" s="32"/>
      <c r="L49" s="32"/>
      <c r="M49" s="32"/>
      <c r="N49" s="33"/>
      <c r="O49" s="33"/>
      <c r="P49" s="33"/>
      <c r="Q49" s="33"/>
      <c r="R49" s="33"/>
      <c r="S49" s="33"/>
      <c r="T49" s="33"/>
      <c r="U49" s="33"/>
      <c r="V49" s="33"/>
      <c r="W49" s="33"/>
      <c r="X49" s="33"/>
      <c r="Y49" s="33"/>
    </row>
    <row r="50" spans="1:26" ht="16.05" customHeight="1" x14ac:dyDescent="0.25">
      <c r="A50" s="38" t="s">
        <v>38</v>
      </c>
      <c r="B50" s="36" t="s">
        <v>72</v>
      </c>
      <c r="C50" s="29"/>
      <c r="D50" s="23">
        <f>SUM(D51:D56)</f>
        <v>0</v>
      </c>
      <c r="E50" s="23">
        <f t="shared" ref="E50:G50" si="19">E51+E56</f>
        <v>0</v>
      </c>
      <c r="F50" s="23">
        <f t="shared" si="19"/>
        <v>0</v>
      </c>
      <c r="G50" s="23">
        <f t="shared" si="19"/>
        <v>0</v>
      </c>
      <c r="H50" s="23">
        <f t="shared" si="17"/>
        <v>0</v>
      </c>
      <c r="I50" s="31"/>
      <c r="J50" s="32"/>
      <c r="K50" s="32"/>
      <c r="L50" s="32"/>
      <c r="M50" s="32"/>
      <c r="N50" s="33"/>
      <c r="O50" s="33"/>
      <c r="P50" s="33"/>
      <c r="Q50" s="33"/>
      <c r="R50" s="33"/>
      <c r="S50" s="33"/>
      <c r="T50" s="33"/>
      <c r="U50" s="33"/>
      <c r="V50" s="33"/>
      <c r="W50" s="33"/>
      <c r="X50" s="33"/>
      <c r="Y50" s="33"/>
    </row>
    <row r="51" spans="1:26" ht="16.05" customHeight="1" x14ac:dyDescent="0.25">
      <c r="A51" s="37" t="s">
        <v>27</v>
      </c>
      <c r="B51" s="28" t="s">
        <v>28</v>
      </c>
      <c r="C51" s="29" t="s">
        <v>29</v>
      </c>
      <c r="D51" s="30">
        <f t="shared" ref="D51:G51" si="20">SUM(D52:D55)</f>
        <v>0</v>
      </c>
      <c r="E51" s="30">
        <f t="shared" si="20"/>
        <v>0</v>
      </c>
      <c r="F51" s="30">
        <f t="shared" si="20"/>
        <v>0</v>
      </c>
      <c r="G51" s="30">
        <f t="shared" si="20"/>
        <v>0</v>
      </c>
      <c r="H51" s="23">
        <f t="shared" si="17"/>
        <v>0</v>
      </c>
      <c r="I51" s="31"/>
      <c r="J51" s="32"/>
      <c r="K51" s="32"/>
      <c r="L51" s="32"/>
      <c r="M51" s="32"/>
      <c r="N51" s="33"/>
      <c r="O51" s="33"/>
      <c r="P51" s="33"/>
      <c r="Q51" s="33"/>
      <c r="R51" s="33"/>
      <c r="S51" s="33"/>
      <c r="T51" s="33"/>
      <c r="U51" s="33"/>
      <c r="V51" s="33"/>
      <c r="W51" s="33"/>
      <c r="X51" s="33"/>
      <c r="Y51" s="33"/>
    </row>
    <row r="52" spans="1:26" ht="16.05" customHeight="1" x14ac:dyDescent="0.25">
      <c r="A52" s="37"/>
      <c r="B52" s="28" t="s">
        <v>73</v>
      </c>
      <c r="C52" s="29" t="s">
        <v>29</v>
      </c>
      <c r="D52" s="30"/>
      <c r="E52" s="30"/>
      <c r="F52" s="30"/>
      <c r="G52" s="30"/>
      <c r="H52" s="30">
        <f t="shared" si="17"/>
        <v>0</v>
      </c>
      <c r="I52" s="31"/>
      <c r="J52" s="32"/>
      <c r="K52" s="32"/>
      <c r="L52" s="32"/>
      <c r="M52" s="32"/>
      <c r="N52" s="33"/>
      <c r="O52" s="33"/>
      <c r="P52" s="33"/>
      <c r="Q52" s="33"/>
      <c r="R52" s="33"/>
      <c r="S52" s="33"/>
      <c r="T52" s="33"/>
      <c r="U52" s="33"/>
      <c r="V52" s="33"/>
      <c r="W52" s="33"/>
      <c r="X52" s="33"/>
      <c r="Y52" s="33"/>
    </row>
    <row r="53" spans="1:26" ht="16.05" customHeight="1" x14ac:dyDescent="0.25">
      <c r="A53" s="37"/>
      <c r="B53" s="28" t="s">
        <v>32</v>
      </c>
      <c r="C53" s="29" t="s">
        <v>29</v>
      </c>
      <c r="D53" s="30"/>
      <c r="E53" s="30"/>
      <c r="F53" s="30"/>
      <c r="G53" s="30"/>
      <c r="H53" s="30">
        <f t="shared" si="17"/>
        <v>0</v>
      </c>
      <c r="I53" s="31"/>
      <c r="J53" s="32"/>
      <c r="K53" s="32"/>
      <c r="L53" s="32"/>
      <c r="M53" s="32"/>
      <c r="N53" s="33"/>
      <c r="O53" s="33"/>
      <c r="P53" s="33"/>
      <c r="Q53" s="33"/>
      <c r="R53" s="33"/>
      <c r="S53" s="33"/>
      <c r="T53" s="33"/>
      <c r="U53" s="33"/>
      <c r="V53" s="33"/>
      <c r="W53" s="33"/>
      <c r="X53" s="33"/>
      <c r="Y53" s="33"/>
    </row>
    <row r="54" spans="1:26" ht="16.05" customHeight="1" x14ac:dyDescent="0.25">
      <c r="A54" s="37"/>
      <c r="B54" s="28" t="s">
        <v>33</v>
      </c>
      <c r="C54" s="29" t="s">
        <v>29</v>
      </c>
      <c r="D54" s="30"/>
      <c r="E54" s="30"/>
      <c r="F54" s="30"/>
      <c r="G54" s="30"/>
      <c r="H54" s="30">
        <f t="shared" si="17"/>
        <v>0</v>
      </c>
      <c r="I54" s="31"/>
      <c r="J54" s="32"/>
      <c r="K54" s="32"/>
      <c r="L54" s="32"/>
      <c r="M54" s="32"/>
      <c r="N54" s="33"/>
      <c r="O54" s="33"/>
      <c r="P54" s="33"/>
      <c r="Q54" s="33"/>
      <c r="R54" s="33"/>
      <c r="S54" s="33"/>
      <c r="T54" s="33"/>
      <c r="U54" s="33"/>
      <c r="V54" s="33"/>
      <c r="W54" s="33"/>
      <c r="X54" s="33"/>
      <c r="Y54" s="33"/>
    </row>
    <row r="55" spans="1:26" ht="16.05" customHeight="1" x14ac:dyDescent="0.25">
      <c r="A55" s="37"/>
      <c r="B55" s="28" t="s">
        <v>34</v>
      </c>
      <c r="C55" s="29" t="s">
        <v>29</v>
      </c>
      <c r="D55" s="30"/>
      <c r="E55" s="30"/>
      <c r="F55" s="30"/>
      <c r="G55" s="30"/>
      <c r="H55" s="30">
        <f t="shared" si="17"/>
        <v>0</v>
      </c>
      <c r="I55" s="31"/>
      <c r="J55" s="32"/>
      <c r="K55" s="32"/>
      <c r="L55" s="32"/>
      <c r="M55" s="32"/>
      <c r="N55" s="33"/>
      <c r="O55" s="33"/>
      <c r="P55" s="33"/>
      <c r="Q55" s="33"/>
      <c r="R55" s="33"/>
      <c r="S55" s="33"/>
      <c r="T55" s="33"/>
      <c r="U55" s="33"/>
      <c r="V55" s="33"/>
      <c r="W55" s="33"/>
      <c r="X55" s="33"/>
      <c r="Y55" s="33"/>
    </row>
    <row r="56" spans="1:26" ht="16.05" customHeight="1" x14ac:dyDescent="0.25">
      <c r="A56" s="37" t="s">
        <v>35</v>
      </c>
      <c r="B56" s="28" t="s">
        <v>36</v>
      </c>
      <c r="C56" s="29" t="s">
        <v>29</v>
      </c>
      <c r="D56" s="30">
        <v>0</v>
      </c>
      <c r="E56" s="30">
        <v>0</v>
      </c>
      <c r="F56" s="30">
        <v>0</v>
      </c>
      <c r="G56" s="30">
        <v>0</v>
      </c>
      <c r="H56" s="30">
        <f t="shared" si="17"/>
        <v>0</v>
      </c>
      <c r="I56" s="31"/>
      <c r="J56" s="32"/>
      <c r="K56" s="32"/>
      <c r="L56" s="32"/>
      <c r="M56" s="32"/>
      <c r="N56" s="33"/>
      <c r="O56" s="33"/>
      <c r="P56" s="33"/>
      <c r="Q56" s="33"/>
      <c r="R56" s="33"/>
      <c r="S56" s="33"/>
      <c r="T56" s="33"/>
      <c r="U56" s="33"/>
      <c r="V56" s="33"/>
      <c r="W56" s="33"/>
      <c r="X56" s="33"/>
      <c r="Y56" s="33"/>
    </row>
    <row r="57" spans="1:26" ht="16.05" customHeight="1" x14ac:dyDescent="0.25">
      <c r="A57" s="39" t="s">
        <v>46</v>
      </c>
      <c r="B57" s="40" t="s">
        <v>74</v>
      </c>
      <c r="C57" s="41" t="s">
        <v>75</v>
      </c>
      <c r="D57" s="42">
        <f t="shared" ref="D57:G57" si="21">SUM(D58)</f>
        <v>0</v>
      </c>
      <c r="E57" s="42">
        <f t="shared" si="21"/>
        <v>0</v>
      </c>
      <c r="F57" s="42">
        <f t="shared" si="21"/>
        <v>0</v>
      </c>
      <c r="G57" s="42">
        <f t="shared" si="21"/>
        <v>0</v>
      </c>
      <c r="H57" s="23">
        <f t="shared" si="17"/>
        <v>0</v>
      </c>
      <c r="I57" s="43"/>
      <c r="J57" s="32"/>
      <c r="K57" s="32"/>
      <c r="L57" s="32"/>
      <c r="M57" s="32"/>
      <c r="N57" s="33"/>
      <c r="O57" s="33"/>
      <c r="P57" s="33"/>
      <c r="Q57" s="33"/>
      <c r="R57" s="33"/>
      <c r="S57" s="33"/>
      <c r="T57" s="33"/>
      <c r="U57" s="33"/>
      <c r="V57" s="33"/>
      <c r="W57" s="33"/>
      <c r="X57" s="33"/>
      <c r="Y57" s="33"/>
    </row>
    <row r="58" spans="1:26" ht="16.05" customHeight="1" x14ac:dyDescent="0.25">
      <c r="A58" s="44"/>
      <c r="B58" s="45"/>
      <c r="C58" s="46"/>
      <c r="D58" s="47"/>
      <c r="E58" s="47"/>
      <c r="F58" s="47"/>
      <c r="G58" s="47"/>
      <c r="H58" s="48"/>
      <c r="I58" s="49"/>
      <c r="J58" s="32"/>
      <c r="K58" s="32"/>
      <c r="L58" s="32"/>
      <c r="M58" s="32"/>
      <c r="N58" s="33"/>
      <c r="O58" s="33"/>
      <c r="P58" s="33"/>
      <c r="Q58" s="33"/>
      <c r="R58" s="33"/>
      <c r="S58" s="33"/>
      <c r="T58" s="33"/>
      <c r="U58" s="33"/>
      <c r="V58" s="33"/>
      <c r="W58" s="33"/>
      <c r="X58" s="33"/>
      <c r="Y58" s="33"/>
    </row>
    <row r="59" spans="1:26" ht="46.05" customHeight="1" x14ac:dyDescent="0.3">
      <c r="A59" s="50"/>
      <c r="B59" s="51" t="s">
        <v>76</v>
      </c>
      <c r="C59" s="52"/>
      <c r="D59" s="53">
        <f t="shared" ref="D59:H59" si="22">D7+D42</f>
        <v>1501</v>
      </c>
      <c r="E59" s="53">
        <f t="shared" si="22"/>
        <v>1093</v>
      </c>
      <c r="F59" s="53">
        <f t="shared" si="22"/>
        <v>50</v>
      </c>
      <c r="G59" s="53">
        <f t="shared" si="22"/>
        <v>0</v>
      </c>
      <c r="H59" s="53">
        <f t="shared" si="22"/>
        <v>2644</v>
      </c>
      <c r="I59" s="54"/>
      <c r="J59" s="25"/>
      <c r="K59" s="25"/>
      <c r="L59" s="25"/>
      <c r="M59" s="25"/>
      <c r="N59" s="26"/>
      <c r="O59" s="26"/>
      <c r="P59" s="26"/>
      <c r="Q59" s="26"/>
      <c r="R59" s="26"/>
      <c r="S59" s="26"/>
      <c r="T59" s="26"/>
      <c r="U59" s="26"/>
      <c r="V59" s="26"/>
      <c r="W59" s="26"/>
      <c r="X59" s="26"/>
      <c r="Y59" s="26"/>
      <c r="Z59" s="55"/>
    </row>
    <row r="60" spans="1:26" ht="16.05" customHeight="1" x14ac:dyDescent="0.25">
      <c r="A60" s="13"/>
      <c r="B60" s="2"/>
      <c r="C60" s="2"/>
      <c r="D60" s="2"/>
      <c r="E60" s="648" t="s">
        <v>77</v>
      </c>
      <c r="F60" s="649"/>
      <c r="G60" s="649"/>
      <c r="H60" s="649"/>
      <c r="I60" s="649"/>
      <c r="J60" s="3"/>
      <c r="K60" s="3"/>
      <c r="L60" s="3"/>
      <c r="M60" s="3"/>
    </row>
    <row r="61" spans="1:26" ht="16.05" customHeight="1" x14ac:dyDescent="0.25">
      <c r="A61" s="56"/>
      <c r="B61" s="57"/>
      <c r="C61" s="58"/>
      <c r="D61" s="58"/>
      <c r="E61" s="638" t="s">
        <v>78</v>
      </c>
      <c r="F61" s="639"/>
      <c r="G61" s="639"/>
      <c r="H61" s="639"/>
      <c r="I61" s="639"/>
      <c r="J61" s="3"/>
      <c r="K61" s="3"/>
      <c r="L61" s="3"/>
      <c r="M61" s="3"/>
    </row>
    <row r="62" spans="1:26" ht="16.05" customHeight="1" x14ac:dyDescent="0.3">
      <c r="A62" s="650"/>
      <c r="B62" s="642"/>
      <c r="C62" s="642"/>
      <c r="D62" s="59"/>
      <c r="E62" s="640" t="s">
        <v>79</v>
      </c>
      <c r="F62" s="639"/>
      <c r="G62" s="639"/>
      <c r="H62" s="639"/>
      <c r="I62" s="639"/>
      <c r="J62" s="3"/>
      <c r="K62" s="3"/>
      <c r="L62" s="3"/>
      <c r="M62" s="3"/>
    </row>
    <row r="63" spans="1:26" ht="16.05" customHeight="1" x14ac:dyDescent="0.25">
      <c r="A63" s="61"/>
      <c r="B63" s="61"/>
      <c r="C63" s="61"/>
      <c r="D63" s="61"/>
      <c r="E63" s="61"/>
      <c r="F63" s="61"/>
      <c r="G63" s="61"/>
      <c r="H63" s="61"/>
      <c r="I63" s="61"/>
      <c r="J63" s="3"/>
      <c r="K63" s="3"/>
      <c r="L63" s="3"/>
      <c r="M63" s="3"/>
    </row>
    <row r="64" spans="1:26" ht="16.05" customHeight="1" x14ac:dyDescent="0.25">
      <c r="A64" s="61"/>
      <c r="B64" s="61"/>
      <c r="C64" s="61"/>
      <c r="D64" s="61"/>
      <c r="E64" s="61"/>
      <c r="F64" s="61"/>
      <c r="G64" s="61"/>
      <c r="H64" s="61"/>
      <c r="I64" s="61"/>
      <c r="J64" s="3"/>
      <c r="K64" s="3"/>
      <c r="L64" s="3"/>
      <c r="M64" s="3"/>
    </row>
    <row r="65" spans="1:13" ht="16.05" customHeight="1" x14ac:dyDescent="0.25">
      <c r="A65" s="61"/>
      <c r="B65" s="61"/>
      <c r="C65" s="61"/>
      <c r="D65" s="61"/>
      <c r="E65" s="61"/>
      <c r="F65" s="61"/>
      <c r="G65" s="61"/>
      <c r="H65" s="61"/>
      <c r="I65" s="61"/>
      <c r="J65" s="3"/>
      <c r="K65" s="3"/>
      <c r="L65" s="3"/>
      <c r="M65" s="3"/>
    </row>
    <row r="66" spans="1:13" ht="16.05" customHeight="1" x14ac:dyDescent="0.25">
      <c r="A66" s="61"/>
      <c r="B66" s="61"/>
      <c r="C66" s="61"/>
      <c r="D66" s="61"/>
      <c r="E66" s="61"/>
      <c r="F66" s="61"/>
      <c r="G66" s="61"/>
      <c r="H66" s="61"/>
      <c r="I66" s="61"/>
      <c r="J66" s="3"/>
      <c r="K66" s="3"/>
      <c r="L66" s="3"/>
      <c r="M66" s="3"/>
    </row>
    <row r="67" spans="1:13" ht="16.05" customHeight="1" x14ac:dyDescent="0.25">
      <c r="A67" s="62" t="s">
        <v>80</v>
      </c>
      <c r="B67" s="61"/>
      <c r="C67" s="61"/>
      <c r="D67" s="61"/>
      <c r="E67" s="61"/>
      <c r="F67" s="61"/>
      <c r="G67" s="61"/>
      <c r="H67" s="61"/>
      <c r="I67" s="61"/>
      <c r="J67" s="3"/>
      <c r="K67" s="3"/>
      <c r="L67" s="3"/>
      <c r="M67" s="3"/>
    </row>
    <row r="68" spans="1:13" ht="16.05" customHeight="1" x14ac:dyDescent="0.25">
      <c r="A68" s="641"/>
      <c r="B68" s="642"/>
      <c r="C68" s="642"/>
      <c r="D68" s="642"/>
      <c r="E68" s="642"/>
      <c r="F68" s="642"/>
      <c r="G68" s="642"/>
      <c r="H68" s="642"/>
      <c r="I68" s="642"/>
      <c r="J68" s="3"/>
      <c r="K68" s="3"/>
      <c r="L68" s="3"/>
      <c r="M68" s="3"/>
    </row>
    <row r="69" spans="1:13" ht="16.05" customHeight="1" x14ac:dyDescent="0.25">
      <c r="A69" s="641"/>
      <c r="B69" s="642"/>
      <c r="C69" s="642"/>
      <c r="D69" s="642"/>
      <c r="E69" s="642"/>
      <c r="F69" s="642"/>
      <c r="G69" s="642"/>
      <c r="H69" s="642"/>
      <c r="I69" s="642"/>
      <c r="J69" s="3"/>
      <c r="K69" s="3"/>
      <c r="L69" s="3"/>
      <c r="M69" s="3"/>
    </row>
    <row r="70" spans="1:13" ht="16.05" customHeight="1" x14ac:dyDescent="0.25">
      <c r="A70" s="56"/>
      <c r="B70" s="58"/>
      <c r="C70" s="58"/>
      <c r="D70" s="58"/>
      <c r="E70" s="58"/>
      <c r="F70" s="58"/>
      <c r="G70" s="58"/>
      <c r="H70" s="63"/>
      <c r="I70" s="63"/>
      <c r="J70" s="3"/>
      <c r="K70" s="3"/>
      <c r="L70" s="3"/>
      <c r="M70" s="3"/>
    </row>
    <row r="71" spans="1:13" ht="16.05" customHeight="1" x14ac:dyDescent="0.25">
      <c r="A71" s="13"/>
      <c r="B71" s="2"/>
      <c r="C71" s="2"/>
      <c r="D71" s="2"/>
      <c r="E71" s="2"/>
      <c r="F71" s="2"/>
      <c r="G71" s="2"/>
      <c r="H71" s="3"/>
      <c r="I71" s="3"/>
      <c r="J71" s="3"/>
      <c r="K71" s="3"/>
      <c r="L71" s="3"/>
      <c r="M71" s="3"/>
    </row>
    <row r="72" spans="1:13" ht="16.05" customHeight="1" x14ac:dyDescent="0.25">
      <c r="A72" s="13"/>
      <c r="B72" s="2"/>
      <c r="C72" s="2"/>
      <c r="D72" s="2"/>
      <c r="E72" s="2"/>
      <c r="F72" s="2"/>
      <c r="G72" s="2"/>
      <c r="H72" s="3"/>
      <c r="I72" s="3"/>
      <c r="J72" s="3"/>
      <c r="K72" s="3"/>
      <c r="L72" s="3"/>
      <c r="M72" s="3"/>
    </row>
    <row r="73" spans="1:13" ht="16.05" customHeight="1" x14ac:dyDescent="0.25">
      <c r="A73" s="13"/>
      <c r="B73" s="2"/>
      <c r="C73" s="2"/>
      <c r="D73" s="2"/>
      <c r="E73" s="2"/>
      <c r="F73" s="2"/>
      <c r="G73" s="2"/>
      <c r="H73" s="3"/>
      <c r="I73" s="3"/>
      <c r="J73" s="3"/>
      <c r="K73" s="3"/>
      <c r="L73" s="3"/>
      <c r="M73" s="3"/>
    </row>
    <row r="74" spans="1:13" ht="16.05" customHeight="1" x14ac:dyDescent="0.25">
      <c r="A74" s="13"/>
      <c r="B74" s="2"/>
      <c r="C74" s="2"/>
      <c r="D74" s="2"/>
      <c r="E74" s="2"/>
      <c r="F74" s="2"/>
      <c r="G74" s="2"/>
      <c r="H74" s="3"/>
      <c r="I74" s="3"/>
      <c r="J74" s="3"/>
      <c r="K74" s="3"/>
      <c r="L74" s="3"/>
      <c r="M74" s="3"/>
    </row>
    <row r="75" spans="1:13" ht="16.05" customHeight="1" x14ac:dyDescent="0.25">
      <c r="A75" s="13"/>
      <c r="B75" s="2"/>
      <c r="C75" s="2"/>
      <c r="D75" s="2"/>
      <c r="E75" s="2"/>
      <c r="F75" s="2"/>
      <c r="G75" s="2"/>
      <c r="H75" s="3"/>
      <c r="I75" s="3"/>
      <c r="J75" s="3"/>
      <c r="K75" s="3"/>
      <c r="L75" s="3"/>
      <c r="M75" s="3"/>
    </row>
    <row r="76" spans="1:13" ht="16.05" customHeight="1" x14ac:dyDescent="0.25">
      <c r="A76" s="13"/>
      <c r="B76" s="2"/>
      <c r="C76" s="2"/>
      <c r="D76" s="2"/>
      <c r="E76" s="2"/>
      <c r="F76" s="2"/>
      <c r="G76" s="2"/>
      <c r="H76" s="3"/>
      <c r="I76" s="3"/>
      <c r="J76" s="3"/>
      <c r="K76" s="3"/>
      <c r="L76" s="3"/>
      <c r="M76" s="3"/>
    </row>
    <row r="77" spans="1:13" ht="16.05" customHeight="1" x14ac:dyDescent="0.25">
      <c r="A77" s="13"/>
      <c r="B77" s="2"/>
      <c r="C77" s="2"/>
      <c r="D77" s="2"/>
      <c r="E77" s="2"/>
      <c r="F77" s="2"/>
      <c r="G77" s="2"/>
      <c r="H77" s="3"/>
      <c r="I77" s="3"/>
      <c r="J77" s="3"/>
      <c r="K77" s="3"/>
      <c r="L77" s="3"/>
      <c r="M77" s="3"/>
    </row>
    <row r="78" spans="1:13" ht="16.05" customHeight="1" x14ac:dyDescent="0.25">
      <c r="A78" s="13"/>
      <c r="B78" s="2"/>
      <c r="C78" s="2"/>
      <c r="D78" s="2"/>
      <c r="E78" s="2"/>
      <c r="F78" s="2"/>
      <c r="G78" s="2"/>
      <c r="H78" s="3"/>
      <c r="I78" s="3"/>
      <c r="J78" s="3"/>
      <c r="K78" s="3"/>
      <c r="L78" s="3"/>
      <c r="M78" s="3"/>
    </row>
    <row r="79" spans="1:13" ht="16.05" customHeight="1" x14ac:dyDescent="0.25">
      <c r="A79" s="13"/>
      <c r="B79" s="2"/>
      <c r="C79" s="2"/>
      <c r="D79" s="2"/>
      <c r="E79" s="2"/>
      <c r="F79" s="2"/>
      <c r="G79" s="2"/>
      <c r="H79" s="3"/>
      <c r="I79" s="3"/>
      <c r="J79" s="3"/>
      <c r="K79" s="3"/>
      <c r="L79" s="3"/>
      <c r="M79" s="3"/>
    </row>
    <row r="80" spans="1:13" ht="16.05" customHeight="1" x14ac:dyDescent="0.25">
      <c r="A80" s="13"/>
      <c r="B80" s="2"/>
      <c r="C80" s="2"/>
      <c r="D80" s="2"/>
      <c r="E80" s="2"/>
      <c r="F80" s="2"/>
      <c r="G80" s="2"/>
      <c r="H80" s="3"/>
      <c r="I80" s="3"/>
      <c r="J80" s="3"/>
      <c r="K80" s="3"/>
      <c r="L80" s="3"/>
      <c r="M80" s="3"/>
    </row>
    <row r="81" spans="1:13" ht="16.05" customHeight="1" x14ac:dyDescent="0.25">
      <c r="A81" s="13"/>
      <c r="B81" s="2"/>
      <c r="C81" s="2"/>
      <c r="D81" s="2"/>
      <c r="E81" s="2"/>
      <c r="F81" s="2"/>
      <c r="G81" s="2"/>
      <c r="H81" s="3"/>
      <c r="I81" s="3"/>
      <c r="J81" s="3"/>
      <c r="K81" s="3"/>
      <c r="L81" s="3"/>
      <c r="M81" s="3"/>
    </row>
    <row r="82" spans="1:13" ht="16.05" customHeight="1" x14ac:dyDescent="0.25">
      <c r="A82" s="13"/>
      <c r="B82" s="2"/>
      <c r="C82" s="2"/>
      <c r="D82" s="2"/>
      <c r="E82" s="2"/>
      <c r="F82" s="2"/>
      <c r="G82" s="2"/>
      <c r="H82" s="3"/>
      <c r="I82" s="3"/>
      <c r="J82" s="3"/>
      <c r="K82" s="3"/>
      <c r="L82" s="3"/>
      <c r="M82" s="3"/>
    </row>
    <row r="83" spans="1:13" ht="16.05" customHeight="1" x14ac:dyDescent="0.25">
      <c r="A83" s="13"/>
      <c r="B83" s="2"/>
      <c r="C83" s="2"/>
      <c r="D83" s="2"/>
      <c r="E83" s="2"/>
      <c r="F83" s="2"/>
      <c r="G83" s="2"/>
      <c r="H83" s="3"/>
      <c r="I83" s="3"/>
      <c r="J83" s="3"/>
      <c r="K83" s="3"/>
      <c r="L83" s="3"/>
      <c r="M83" s="3"/>
    </row>
    <row r="84" spans="1:13" ht="16.05" customHeight="1" x14ac:dyDescent="0.25">
      <c r="A84" s="13"/>
      <c r="B84" s="2"/>
      <c r="C84" s="2"/>
      <c r="D84" s="2"/>
      <c r="E84" s="2"/>
      <c r="F84" s="2"/>
      <c r="G84" s="2"/>
      <c r="H84" s="3"/>
      <c r="I84" s="3"/>
      <c r="J84" s="3"/>
      <c r="K84" s="3"/>
      <c r="L84" s="3"/>
      <c r="M84" s="3"/>
    </row>
    <row r="85" spans="1:13" ht="16.05" customHeight="1" x14ac:dyDescent="0.25">
      <c r="A85" s="13"/>
      <c r="B85" s="2"/>
      <c r="C85" s="2"/>
      <c r="D85" s="2"/>
      <c r="E85" s="2"/>
      <c r="F85" s="2"/>
      <c r="G85" s="2"/>
      <c r="H85" s="3"/>
      <c r="I85" s="3"/>
      <c r="J85" s="3"/>
      <c r="K85" s="3"/>
      <c r="L85" s="3"/>
      <c r="M85" s="3"/>
    </row>
    <row r="86" spans="1:13" ht="16.05" customHeight="1" x14ac:dyDescent="0.25">
      <c r="A86" s="13"/>
      <c r="B86" s="2"/>
      <c r="C86" s="2"/>
      <c r="D86" s="2"/>
      <c r="E86" s="2"/>
      <c r="F86" s="2"/>
      <c r="G86" s="2"/>
      <c r="H86" s="3"/>
      <c r="I86" s="3"/>
      <c r="J86" s="3"/>
      <c r="K86" s="3"/>
      <c r="L86" s="3"/>
      <c r="M86" s="3"/>
    </row>
    <row r="87" spans="1:13" ht="16.05" customHeight="1" x14ac:dyDescent="0.25">
      <c r="A87" s="13"/>
      <c r="B87" s="2"/>
      <c r="C87" s="2"/>
      <c r="D87" s="2"/>
      <c r="E87" s="2"/>
      <c r="F87" s="2"/>
      <c r="G87" s="2"/>
      <c r="H87" s="3"/>
      <c r="I87" s="3"/>
      <c r="J87" s="3"/>
      <c r="K87" s="3"/>
      <c r="L87" s="3"/>
      <c r="M87" s="3"/>
    </row>
    <row r="88" spans="1:13" ht="16.05" customHeight="1" x14ac:dyDescent="0.25">
      <c r="A88" s="13"/>
      <c r="B88" s="2"/>
      <c r="C88" s="2"/>
      <c r="D88" s="2"/>
      <c r="E88" s="2"/>
      <c r="F88" s="2"/>
      <c r="G88" s="2"/>
      <c r="H88" s="3"/>
      <c r="I88" s="3"/>
      <c r="J88" s="3"/>
      <c r="K88" s="3"/>
      <c r="L88" s="3"/>
      <c r="M88" s="3"/>
    </row>
    <row r="89" spans="1:13" ht="16.05" customHeight="1" x14ac:dyDescent="0.25">
      <c r="A89" s="13"/>
      <c r="B89" s="2"/>
      <c r="C89" s="2"/>
      <c r="D89" s="2"/>
      <c r="E89" s="2"/>
      <c r="F89" s="2"/>
      <c r="G89" s="2"/>
      <c r="H89" s="3"/>
      <c r="I89" s="3"/>
      <c r="J89" s="3"/>
      <c r="K89" s="3"/>
      <c r="L89" s="3"/>
      <c r="M89" s="3"/>
    </row>
    <row r="90" spans="1:13" ht="16.05" customHeight="1" x14ac:dyDescent="0.25">
      <c r="A90" s="13"/>
      <c r="B90" s="2"/>
      <c r="C90" s="2"/>
      <c r="D90" s="2"/>
      <c r="E90" s="2"/>
      <c r="F90" s="2"/>
      <c r="G90" s="2"/>
      <c r="H90" s="3"/>
      <c r="I90" s="3"/>
      <c r="J90" s="3"/>
      <c r="K90" s="3"/>
      <c r="L90" s="3"/>
      <c r="M90" s="3"/>
    </row>
    <row r="91" spans="1:13" ht="16.05" customHeight="1" x14ac:dyDescent="0.25">
      <c r="A91" s="14"/>
      <c r="B91" s="64"/>
      <c r="C91" s="64"/>
      <c r="D91" s="64"/>
      <c r="E91" s="64"/>
      <c r="F91" s="64"/>
      <c r="G91" s="64"/>
    </row>
    <row r="92" spans="1:13" ht="16.05" customHeight="1" x14ac:dyDescent="0.25">
      <c r="A92" s="14"/>
      <c r="B92" s="64"/>
      <c r="C92" s="64"/>
      <c r="D92" s="64"/>
      <c r="E92" s="64"/>
      <c r="F92" s="64"/>
      <c r="G92" s="64"/>
    </row>
    <row r="93" spans="1:13" ht="16.05" customHeight="1" x14ac:dyDescent="0.25">
      <c r="A93" s="14"/>
      <c r="B93" s="64"/>
      <c r="C93" s="64"/>
      <c r="D93" s="64"/>
      <c r="E93" s="64"/>
      <c r="F93" s="64"/>
      <c r="G93" s="64"/>
    </row>
    <row r="94" spans="1:13" ht="16.05" customHeight="1" x14ac:dyDescent="0.25">
      <c r="A94" s="14"/>
      <c r="B94" s="64"/>
      <c r="C94" s="64"/>
      <c r="D94" s="64"/>
      <c r="E94" s="64"/>
      <c r="F94" s="64"/>
      <c r="G94" s="64"/>
    </row>
    <row r="95" spans="1:13" ht="16.05" customHeight="1" x14ac:dyDescent="0.25">
      <c r="A95" s="14"/>
      <c r="B95" s="64"/>
      <c r="C95" s="64"/>
      <c r="D95" s="64"/>
      <c r="E95" s="64"/>
      <c r="F95" s="64"/>
      <c r="G95" s="64"/>
    </row>
    <row r="96" spans="1:13" ht="16.05" customHeight="1" x14ac:dyDescent="0.25">
      <c r="A96" s="14"/>
      <c r="B96" s="64"/>
      <c r="C96" s="64"/>
      <c r="D96" s="64"/>
      <c r="E96" s="64"/>
      <c r="F96" s="64"/>
      <c r="G96" s="64"/>
    </row>
    <row r="97" spans="1:7" ht="16.05" customHeight="1" x14ac:dyDescent="0.25">
      <c r="A97" s="14"/>
      <c r="B97" s="64"/>
      <c r="C97" s="64"/>
      <c r="D97" s="64"/>
      <c r="E97" s="64"/>
      <c r="F97" s="64"/>
      <c r="G97" s="64"/>
    </row>
    <row r="98" spans="1:7" ht="16.05" customHeight="1" x14ac:dyDescent="0.25">
      <c r="A98" s="14"/>
      <c r="B98" s="64"/>
      <c r="C98" s="64"/>
      <c r="D98" s="64"/>
      <c r="E98" s="64"/>
      <c r="F98" s="64"/>
      <c r="G98" s="64"/>
    </row>
    <row r="99" spans="1:7" ht="16.05" customHeight="1" x14ac:dyDescent="0.25">
      <c r="A99" s="14"/>
      <c r="B99" s="64"/>
      <c r="C99" s="64"/>
      <c r="D99" s="64"/>
      <c r="E99" s="64"/>
      <c r="F99" s="64"/>
      <c r="G99" s="64"/>
    </row>
    <row r="100" spans="1:7" ht="16.05" customHeight="1" x14ac:dyDescent="0.25">
      <c r="A100" s="14"/>
      <c r="B100" s="64"/>
      <c r="C100" s="64"/>
      <c r="D100" s="64"/>
      <c r="E100" s="64"/>
      <c r="F100" s="64"/>
      <c r="G100" s="64"/>
    </row>
    <row r="101" spans="1:7" ht="16.05" customHeight="1" x14ac:dyDescent="0.25">
      <c r="A101" s="14"/>
      <c r="B101" s="64"/>
      <c r="C101" s="64"/>
      <c r="D101" s="64"/>
      <c r="E101" s="64"/>
      <c r="F101" s="64"/>
      <c r="G101" s="64"/>
    </row>
    <row r="102" spans="1:7" ht="16.05" customHeight="1" x14ac:dyDescent="0.25">
      <c r="A102" s="14"/>
      <c r="B102" s="64"/>
      <c r="C102" s="64"/>
      <c r="D102" s="64"/>
      <c r="E102" s="64"/>
      <c r="F102" s="64"/>
      <c r="G102" s="64"/>
    </row>
    <row r="103" spans="1:7" ht="16.05" customHeight="1" x14ac:dyDescent="0.25">
      <c r="A103" s="14"/>
      <c r="B103" s="64"/>
      <c r="C103" s="64"/>
      <c r="D103" s="64"/>
      <c r="E103" s="64"/>
      <c r="F103" s="64"/>
      <c r="G103" s="64"/>
    </row>
    <row r="104" spans="1:7" ht="16.05" customHeight="1" x14ac:dyDescent="0.25">
      <c r="A104" s="14"/>
      <c r="B104" s="64"/>
      <c r="C104" s="64"/>
      <c r="D104" s="64"/>
      <c r="E104" s="64"/>
      <c r="F104" s="64"/>
      <c r="G104" s="64"/>
    </row>
    <row r="105" spans="1:7" ht="16.05" customHeight="1" x14ac:dyDescent="0.25">
      <c r="A105" s="14"/>
      <c r="B105" s="64"/>
      <c r="C105" s="64"/>
      <c r="D105" s="64"/>
      <c r="E105" s="64"/>
      <c r="F105" s="64"/>
      <c r="G105" s="64"/>
    </row>
    <row r="106" spans="1:7" ht="16.05" customHeight="1" x14ac:dyDescent="0.25">
      <c r="A106" s="14"/>
      <c r="B106" s="64"/>
      <c r="C106" s="64"/>
      <c r="D106" s="64"/>
      <c r="E106" s="64"/>
      <c r="F106" s="64"/>
      <c r="G106" s="64"/>
    </row>
    <row r="107" spans="1:7" ht="16.05" customHeight="1" x14ac:dyDescent="0.25">
      <c r="A107" s="14"/>
      <c r="B107" s="64"/>
      <c r="C107" s="64"/>
      <c r="D107" s="64"/>
      <c r="E107" s="64"/>
      <c r="F107" s="64"/>
      <c r="G107" s="64"/>
    </row>
    <row r="108" spans="1:7" ht="16.05" customHeight="1" x14ac:dyDescent="0.25">
      <c r="A108" s="14"/>
      <c r="B108" s="64"/>
      <c r="C108" s="64"/>
      <c r="D108" s="64"/>
      <c r="E108" s="64"/>
      <c r="F108" s="64"/>
      <c r="G108" s="64"/>
    </row>
    <row r="109" spans="1:7" ht="16.05" customHeight="1" x14ac:dyDescent="0.25">
      <c r="A109" s="14"/>
      <c r="B109" s="64"/>
      <c r="C109" s="64"/>
      <c r="D109" s="64"/>
      <c r="E109" s="64"/>
      <c r="F109" s="64"/>
      <c r="G109" s="64"/>
    </row>
    <row r="110" spans="1:7" ht="16.05" customHeight="1" x14ac:dyDescent="0.25">
      <c r="A110" s="14"/>
      <c r="B110" s="64"/>
      <c r="C110" s="64"/>
      <c r="D110" s="64"/>
      <c r="E110" s="64"/>
      <c r="F110" s="64"/>
      <c r="G110" s="64"/>
    </row>
    <row r="111" spans="1:7" ht="16.05" customHeight="1" x14ac:dyDescent="0.25">
      <c r="A111" s="14"/>
      <c r="B111" s="64"/>
      <c r="C111" s="64"/>
      <c r="D111" s="64"/>
      <c r="E111" s="64"/>
      <c r="F111" s="64"/>
      <c r="G111" s="64"/>
    </row>
    <row r="112" spans="1:7" ht="16.05" customHeight="1" x14ac:dyDescent="0.25">
      <c r="A112" s="14"/>
      <c r="B112" s="64"/>
      <c r="C112" s="64"/>
      <c r="D112" s="64"/>
      <c r="E112" s="64"/>
      <c r="F112" s="64"/>
      <c r="G112" s="64"/>
    </row>
    <row r="113" spans="1:7" ht="16.05" customHeight="1" x14ac:dyDescent="0.25">
      <c r="A113" s="14"/>
      <c r="B113" s="64"/>
      <c r="C113" s="64"/>
      <c r="D113" s="64"/>
      <c r="E113" s="64"/>
      <c r="F113" s="64"/>
      <c r="G113" s="64"/>
    </row>
    <row r="114" spans="1:7" ht="16.05" customHeight="1" x14ac:dyDescent="0.25">
      <c r="A114" s="14"/>
      <c r="B114" s="64"/>
      <c r="C114" s="64"/>
      <c r="D114" s="64"/>
      <c r="E114" s="64"/>
      <c r="F114" s="64"/>
      <c r="G114" s="64"/>
    </row>
    <row r="115" spans="1:7" ht="16.05" customHeight="1" x14ac:dyDescent="0.25">
      <c r="A115" s="14"/>
      <c r="B115" s="64"/>
      <c r="C115" s="64"/>
      <c r="D115" s="64"/>
      <c r="E115" s="64"/>
      <c r="F115" s="64"/>
      <c r="G115" s="64"/>
    </row>
    <row r="116" spans="1:7" ht="16.05" customHeight="1" x14ac:dyDescent="0.25">
      <c r="A116" s="14"/>
      <c r="B116" s="64"/>
      <c r="C116" s="64"/>
      <c r="D116" s="64"/>
      <c r="E116" s="64"/>
      <c r="F116" s="64"/>
      <c r="G116" s="64"/>
    </row>
    <row r="117" spans="1:7" ht="16.05" customHeight="1" x14ac:dyDescent="0.25">
      <c r="A117" s="14"/>
      <c r="B117" s="64"/>
      <c r="C117" s="64"/>
      <c r="D117" s="64"/>
      <c r="E117" s="64"/>
      <c r="F117" s="64"/>
      <c r="G117" s="64"/>
    </row>
    <row r="118" spans="1:7" ht="16.05" customHeight="1" x14ac:dyDescent="0.25">
      <c r="A118" s="14"/>
      <c r="B118" s="64"/>
      <c r="C118" s="64"/>
      <c r="D118" s="64"/>
      <c r="E118" s="64"/>
      <c r="F118" s="64"/>
      <c r="G118" s="64"/>
    </row>
    <row r="119" spans="1:7" ht="16.05" customHeight="1" x14ac:dyDescent="0.25">
      <c r="A119" s="14"/>
      <c r="B119" s="64"/>
      <c r="C119" s="64"/>
      <c r="D119" s="64"/>
      <c r="E119" s="64"/>
      <c r="F119" s="64"/>
      <c r="G119" s="64"/>
    </row>
    <row r="120" spans="1:7" ht="16.05" customHeight="1" x14ac:dyDescent="0.25">
      <c r="A120" s="14"/>
      <c r="B120" s="64"/>
      <c r="C120" s="64"/>
      <c r="D120" s="64"/>
      <c r="E120" s="64"/>
      <c r="F120" s="64"/>
      <c r="G120" s="64"/>
    </row>
    <row r="121" spans="1:7" ht="16.05" customHeight="1" x14ac:dyDescent="0.25">
      <c r="A121" s="14"/>
      <c r="B121" s="64"/>
      <c r="C121" s="64"/>
      <c r="D121" s="64"/>
      <c r="E121" s="64"/>
      <c r="F121" s="64"/>
      <c r="G121" s="64"/>
    </row>
    <row r="122" spans="1:7" ht="16.05" customHeight="1" x14ac:dyDescent="0.25">
      <c r="A122" s="14"/>
      <c r="B122" s="64"/>
      <c r="C122" s="64"/>
      <c r="D122" s="64"/>
      <c r="E122" s="64"/>
      <c r="F122" s="64"/>
      <c r="G122" s="64"/>
    </row>
    <row r="123" spans="1:7" ht="16.05" customHeight="1" x14ac:dyDescent="0.25">
      <c r="A123" s="14"/>
      <c r="B123" s="64"/>
      <c r="C123" s="64"/>
      <c r="D123" s="64"/>
      <c r="E123" s="64"/>
      <c r="F123" s="64"/>
      <c r="G123" s="64"/>
    </row>
    <row r="124" spans="1:7" ht="16.05" customHeight="1" x14ac:dyDescent="0.25">
      <c r="A124" s="14"/>
      <c r="B124" s="64"/>
      <c r="C124" s="64"/>
      <c r="D124" s="64"/>
      <c r="E124" s="64"/>
      <c r="F124" s="64"/>
      <c r="G124" s="64"/>
    </row>
    <row r="125" spans="1:7" ht="16.05" customHeight="1" x14ac:dyDescent="0.25">
      <c r="A125" s="14"/>
      <c r="B125" s="64"/>
      <c r="C125" s="64"/>
      <c r="D125" s="64"/>
      <c r="E125" s="64"/>
      <c r="F125" s="64"/>
      <c r="G125" s="64"/>
    </row>
    <row r="126" spans="1:7" ht="16.05" customHeight="1" x14ac:dyDescent="0.25">
      <c r="A126" s="14"/>
      <c r="B126" s="64"/>
      <c r="C126" s="64"/>
      <c r="D126" s="64"/>
      <c r="E126" s="64"/>
      <c r="F126" s="64"/>
      <c r="G126" s="64"/>
    </row>
    <row r="127" spans="1:7" ht="16.05" customHeight="1" x14ac:dyDescent="0.25">
      <c r="A127" s="14"/>
      <c r="B127" s="64"/>
      <c r="C127" s="64"/>
      <c r="D127" s="64"/>
      <c r="E127" s="64"/>
      <c r="F127" s="64"/>
      <c r="G127" s="64"/>
    </row>
    <row r="128" spans="1:7" ht="16.05" customHeight="1" x14ac:dyDescent="0.25">
      <c r="A128" s="14"/>
      <c r="B128" s="64"/>
      <c r="C128" s="64"/>
      <c r="D128" s="64"/>
      <c r="E128" s="64"/>
      <c r="F128" s="64"/>
      <c r="G128" s="64"/>
    </row>
    <row r="129" spans="1:7" ht="16.05" customHeight="1" x14ac:dyDescent="0.25">
      <c r="A129" s="14"/>
      <c r="B129" s="64"/>
      <c r="C129" s="64"/>
      <c r="D129" s="64"/>
      <c r="E129" s="64"/>
      <c r="F129" s="64"/>
      <c r="G129" s="64"/>
    </row>
    <row r="130" spans="1:7" ht="16.05" customHeight="1" x14ac:dyDescent="0.25">
      <c r="A130" s="14"/>
      <c r="B130" s="64"/>
      <c r="C130" s="64"/>
      <c r="D130" s="64"/>
      <c r="E130" s="64"/>
      <c r="F130" s="64"/>
      <c r="G130" s="64"/>
    </row>
    <row r="131" spans="1:7" ht="16.05" customHeight="1" x14ac:dyDescent="0.25">
      <c r="A131" s="14"/>
      <c r="B131" s="64"/>
      <c r="C131" s="64"/>
      <c r="D131" s="64"/>
      <c r="E131" s="64"/>
      <c r="F131" s="64"/>
      <c r="G131" s="64"/>
    </row>
    <row r="132" spans="1:7" ht="16.05" customHeight="1" x14ac:dyDescent="0.25">
      <c r="A132" s="14"/>
      <c r="B132" s="64"/>
      <c r="C132" s="64"/>
      <c r="D132" s="64"/>
      <c r="E132" s="64"/>
      <c r="F132" s="64"/>
      <c r="G132" s="64"/>
    </row>
    <row r="133" spans="1:7" ht="16.05" customHeight="1" x14ac:dyDescent="0.25">
      <c r="A133" s="14"/>
      <c r="B133" s="64"/>
      <c r="C133" s="64"/>
      <c r="D133" s="64"/>
      <c r="E133" s="64"/>
      <c r="F133" s="64"/>
      <c r="G133" s="64"/>
    </row>
    <row r="134" spans="1:7" ht="16.05" customHeight="1" x14ac:dyDescent="0.25">
      <c r="A134" s="14"/>
      <c r="B134" s="64"/>
      <c r="C134" s="64"/>
      <c r="D134" s="64"/>
      <c r="E134" s="64"/>
      <c r="F134" s="64"/>
      <c r="G134" s="64"/>
    </row>
    <row r="135" spans="1:7" ht="16.05" customHeight="1" x14ac:dyDescent="0.25">
      <c r="A135" s="14"/>
      <c r="B135" s="64"/>
      <c r="C135" s="64"/>
      <c r="D135" s="64"/>
      <c r="E135" s="64"/>
      <c r="F135" s="64"/>
      <c r="G135" s="64"/>
    </row>
    <row r="136" spans="1:7" ht="16.05" customHeight="1" x14ac:dyDescent="0.25">
      <c r="A136" s="14"/>
      <c r="B136" s="64"/>
      <c r="C136" s="64"/>
      <c r="D136" s="64"/>
      <c r="E136" s="64"/>
      <c r="F136" s="64"/>
      <c r="G136" s="64"/>
    </row>
    <row r="137" spans="1:7" ht="16.05" customHeight="1" x14ac:dyDescent="0.25">
      <c r="A137" s="14"/>
      <c r="B137" s="64"/>
      <c r="C137" s="64"/>
      <c r="D137" s="64"/>
      <c r="E137" s="64"/>
      <c r="F137" s="64"/>
      <c r="G137" s="64"/>
    </row>
    <row r="138" spans="1:7" ht="16.05" customHeight="1" x14ac:dyDescent="0.25">
      <c r="A138" s="14"/>
      <c r="B138" s="64"/>
      <c r="C138" s="64"/>
      <c r="D138" s="64"/>
      <c r="E138" s="64"/>
      <c r="F138" s="64"/>
      <c r="G138" s="64"/>
    </row>
    <row r="139" spans="1:7" ht="16.05" customHeight="1" x14ac:dyDescent="0.25">
      <c r="A139" s="14"/>
      <c r="B139" s="64"/>
      <c r="C139" s="64"/>
      <c r="D139" s="64"/>
      <c r="E139" s="64"/>
      <c r="F139" s="64"/>
      <c r="G139" s="64"/>
    </row>
    <row r="140" spans="1:7" ht="16.05" customHeight="1" x14ac:dyDescent="0.25">
      <c r="A140" s="14"/>
      <c r="B140" s="64"/>
      <c r="C140" s="64"/>
      <c r="D140" s="64"/>
      <c r="E140" s="64"/>
      <c r="F140" s="64"/>
      <c r="G140" s="64"/>
    </row>
    <row r="141" spans="1:7" ht="16.05" customHeight="1" x14ac:dyDescent="0.25">
      <c r="A141" s="14"/>
      <c r="B141" s="64"/>
      <c r="C141" s="64"/>
      <c r="D141" s="64"/>
      <c r="E141" s="64"/>
      <c r="F141" s="64"/>
      <c r="G141" s="64"/>
    </row>
    <row r="142" spans="1:7" ht="16.05" customHeight="1" x14ac:dyDescent="0.25">
      <c r="A142" s="14"/>
      <c r="B142" s="64"/>
      <c r="C142" s="64"/>
      <c r="D142" s="64"/>
      <c r="E142" s="64"/>
      <c r="F142" s="64"/>
      <c r="G142" s="64"/>
    </row>
    <row r="143" spans="1:7" ht="16.05" customHeight="1" x14ac:dyDescent="0.25">
      <c r="A143" s="14"/>
      <c r="B143" s="64"/>
      <c r="C143" s="64"/>
      <c r="D143" s="64"/>
      <c r="E143" s="64"/>
      <c r="F143" s="64"/>
      <c r="G143" s="64"/>
    </row>
    <row r="144" spans="1:7" ht="16.05" customHeight="1" x14ac:dyDescent="0.25">
      <c r="A144" s="14"/>
      <c r="B144" s="64"/>
      <c r="C144" s="64"/>
      <c r="D144" s="64"/>
      <c r="E144" s="64"/>
      <c r="F144" s="64"/>
      <c r="G144" s="64"/>
    </row>
    <row r="145" spans="1:7" ht="16.05" customHeight="1" x14ac:dyDescent="0.25">
      <c r="A145" s="14"/>
      <c r="B145" s="64"/>
      <c r="C145" s="64"/>
      <c r="D145" s="64"/>
      <c r="E145" s="64"/>
      <c r="F145" s="64"/>
      <c r="G145" s="64"/>
    </row>
    <row r="146" spans="1:7" ht="16.05" customHeight="1" x14ac:dyDescent="0.25">
      <c r="A146" s="14"/>
      <c r="B146" s="64"/>
      <c r="C146" s="64"/>
      <c r="D146" s="64"/>
      <c r="E146" s="64"/>
      <c r="F146" s="64"/>
      <c r="G146" s="64"/>
    </row>
    <row r="147" spans="1:7" ht="16.05" customHeight="1" x14ac:dyDescent="0.25">
      <c r="A147" s="14"/>
      <c r="B147" s="64"/>
      <c r="C147" s="64"/>
      <c r="D147" s="64"/>
      <c r="E147" s="64"/>
      <c r="F147" s="64"/>
      <c r="G147" s="64"/>
    </row>
    <row r="148" spans="1:7" ht="16.05" customHeight="1" x14ac:dyDescent="0.25">
      <c r="A148" s="14"/>
      <c r="B148" s="64"/>
      <c r="C148" s="64"/>
      <c r="D148" s="64"/>
      <c r="E148" s="64"/>
      <c r="F148" s="64"/>
      <c r="G148" s="64"/>
    </row>
    <row r="149" spans="1:7" ht="16.05" customHeight="1" x14ac:dyDescent="0.25">
      <c r="A149" s="14"/>
      <c r="B149" s="64"/>
      <c r="C149" s="64"/>
      <c r="D149" s="64"/>
      <c r="E149" s="64"/>
      <c r="F149" s="64"/>
      <c r="G149" s="64"/>
    </row>
    <row r="150" spans="1:7" ht="16.05" customHeight="1" x14ac:dyDescent="0.25">
      <c r="A150" s="14"/>
      <c r="B150" s="64"/>
      <c r="C150" s="64"/>
      <c r="D150" s="64"/>
      <c r="E150" s="64"/>
      <c r="F150" s="64"/>
      <c r="G150" s="64"/>
    </row>
    <row r="151" spans="1:7" ht="16.05" customHeight="1" x14ac:dyDescent="0.25">
      <c r="A151" s="14"/>
      <c r="B151" s="64"/>
      <c r="C151" s="64"/>
      <c r="D151" s="64"/>
      <c r="E151" s="64"/>
      <c r="F151" s="64"/>
      <c r="G151" s="64"/>
    </row>
    <row r="152" spans="1:7" ht="16.05" customHeight="1" x14ac:dyDescent="0.25">
      <c r="A152" s="14"/>
      <c r="B152" s="64"/>
      <c r="C152" s="64"/>
      <c r="D152" s="64"/>
      <c r="E152" s="64"/>
      <c r="F152" s="64"/>
      <c r="G152" s="64"/>
    </row>
    <row r="153" spans="1:7" ht="16.05" customHeight="1" x14ac:dyDescent="0.25">
      <c r="A153" s="14"/>
      <c r="B153" s="64"/>
      <c r="C153" s="64"/>
      <c r="D153" s="64"/>
      <c r="E153" s="64"/>
      <c r="F153" s="64"/>
      <c r="G153" s="64"/>
    </row>
    <row r="154" spans="1:7" ht="16.05" customHeight="1" x14ac:dyDescent="0.25">
      <c r="A154" s="14"/>
      <c r="B154" s="64"/>
      <c r="C154" s="64"/>
      <c r="D154" s="64"/>
      <c r="E154" s="64"/>
      <c r="F154" s="64"/>
      <c r="G154" s="64"/>
    </row>
    <row r="155" spans="1:7" ht="16.05" customHeight="1" x14ac:dyDescent="0.25">
      <c r="A155" s="14"/>
      <c r="B155" s="64"/>
      <c r="C155" s="64"/>
      <c r="D155" s="64"/>
      <c r="E155" s="64"/>
      <c r="F155" s="64"/>
      <c r="G155" s="64"/>
    </row>
    <row r="156" spans="1:7" ht="16.05" customHeight="1" x14ac:dyDescent="0.25">
      <c r="A156" s="14"/>
      <c r="B156" s="64"/>
      <c r="C156" s="64"/>
      <c r="D156" s="64"/>
      <c r="E156" s="64"/>
      <c r="F156" s="64"/>
      <c r="G156" s="64"/>
    </row>
    <row r="157" spans="1:7" ht="16.05" customHeight="1" x14ac:dyDescent="0.25">
      <c r="A157" s="14"/>
      <c r="B157" s="64"/>
      <c r="C157" s="64"/>
      <c r="D157" s="64"/>
      <c r="E157" s="64"/>
      <c r="F157" s="64"/>
      <c r="G157" s="64"/>
    </row>
    <row r="158" spans="1:7" ht="16.05" customHeight="1" x14ac:dyDescent="0.25">
      <c r="A158" s="14"/>
      <c r="B158" s="64"/>
      <c r="C158" s="64"/>
      <c r="D158" s="64"/>
      <c r="E158" s="64"/>
      <c r="F158" s="64"/>
      <c r="G158" s="64"/>
    </row>
    <row r="159" spans="1:7" ht="16.05" customHeight="1" x14ac:dyDescent="0.25">
      <c r="A159" s="14"/>
      <c r="B159" s="64"/>
      <c r="C159" s="64"/>
      <c r="D159" s="64"/>
      <c r="E159" s="64"/>
      <c r="F159" s="64"/>
      <c r="G159" s="64"/>
    </row>
    <row r="160" spans="1:7" ht="16.05" customHeight="1" x14ac:dyDescent="0.25">
      <c r="A160" s="14"/>
      <c r="B160" s="64"/>
      <c r="C160" s="64"/>
      <c r="D160" s="64"/>
      <c r="E160" s="64"/>
      <c r="F160" s="64"/>
      <c r="G160" s="64"/>
    </row>
    <row r="161" spans="1:7" ht="16.05" customHeight="1" x14ac:dyDescent="0.25">
      <c r="A161" s="14"/>
      <c r="B161" s="64"/>
      <c r="C161" s="64"/>
      <c r="D161" s="64"/>
      <c r="E161" s="64"/>
      <c r="F161" s="64"/>
      <c r="G161" s="64"/>
    </row>
    <row r="162" spans="1:7" ht="16.05" customHeight="1" x14ac:dyDescent="0.25">
      <c r="A162" s="14"/>
      <c r="B162" s="64"/>
      <c r="C162" s="64"/>
      <c r="D162" s="64"/>
      <c r="E162" s="64"/>
      <c r="F162" s="64"/>
      <c r="G162" s="64"/>
    </row>
    <row r="163" spans="1:7" ht="16.05" customHeight="1" x14ac:dyDescent="0.25">
      <c r="A163" s="14"/>
      <c r="B163" s="64"/>
      <c r="C163" s="64"/>
      <c r="D163" s="64"/>
      <c r="E163" s="64"/>
      <c r="F163" s="64"/>
      <c r="G163" s="64"/>
    </row>
    <row r="164" spans="1:7" ht="16.05" customHeight="1" x14ac:dyDescent="0.25">
      <c r="A164" s="14"/>
      <c r="B164" s="64"/>
      <c r="C164" s="64"/>
      <c r="D164" s="64"/>
      <c r="E164" s="64"/>
      <c r="F164" s="64"/>
      <c r="G164" s="64"/>
    </row>
    <row r="165" spans="1:7" ht="16.05" customHeight="1" x14ac:dyDescent="0.25">
      <c r="A165" s="14"/>
      <c r="B165" s="64"/>
      <c r="C165" s="64"/>
      <c r="D165" s="64"/>
      <c r="E165" s="64"/>
      <c r="F165" s="64"/>
      <c r="G165" s="64"/>
    </row>
    <row r="166" spans="1:7" ht="16.05" customHeight="1" x14ac:dyDescent="0.25">
      <c r="A166" s="14"/>
      <c r="B166" s="64"/>
      <c r="C166" s="64"/>
      <c r="D166" s="64"/>
      <c r="E166" s="64"/>
      <c r="F166" s="64"/>
      <c r="G166" s="64"/>
    </row>
    <row r="167" spans="1:7" ht="16.05" customHeight="1" x14ac:dyDescent="0.25">
      <c r="A167" s="14"/>
      <c r="B167" s="64"/>
      <c r="C167" s="64"/>
      <c r="D167" s="64"/>
      <c r="E167" s="64"/>
      <c r="F167" s="64"/>
      <c r="G167" s="64"/>
    </row>
    <row r="168" spans="1:7" ht="16.05" customHeight="1" x14ac:dyDescent="0.25">
      <c r="A168" s="14"/>
      <c r="B168" s="64"/>
      <c r="C168" s="64"/>
      <c r="D168" s="64"/>
      <c r="E168" s="64"/>
      <c r="F168" s="64"/>
      <c r="G168" s="64"/>
    </row>
    <row r="169" spans="1:7" ht="16.05" customHeight="1" x14ac:dyDescent="0.25">
      <c r="A169" s="14"/>
      <c r="B169" s="64"/>
      <c r="C169" s="64"/>
      <c r="D169" s="64"/>
      <c r="E169" s="64"/>
      <c r="F169" s="64"/>
      <c r="G169" s="64"/>
    </row>
    <row r="170" spans="1:7" ht="16.05" customHeight="1" x14ac:dyDescent="0.25">
      <c r="A170" s="14"/>
      <c r="B170" s="64"/>
      <c r="C170" s="64"/>
      <c r="D170" s="64"/>
      <c r="E170" s="64"/>
      <c r="F170" s="64"/>
      <c r="G170" s="64"/>
    </row>
    <row r="171" spans="1:7" ht="16.05" customHeight="1" x14ac:dyDescent="0.25">
      <c r="A171" s="14"/>
      <c r="B171" s="64"/>
      <c r="C171" s="64"/>
      <c r="D171" s="64"/>
      <c r="E171" s="64"/>
      <c r="F171" s="64"/>
      <c r="G171" s="64"/>
    </row>
    <row r="172" spans="1:7" ht="16.05" customHeight="1" x14ac:dyDescent="0.25">
      <c r="A172" s="14"/>
      <c r="B172" s="64"/>
      <c r="C172" s="64"/>
      <c r="D172" s="64"/>
      <c r="E172" s="64"/>
      <c r="F172" s="64"/>
      <c r="G172" s="64"/>
    </row>
    <row r="173" spans="1:7" ht="16.05" customHeight="1" x14ac:dyDescent="0.25">
      <c r="A173" s="14"/>
      <c r="B173" s="64"/>
      <c r="C173" s="64"/>
      <c r="D173" s="64"/>
      <c r="E173" s="64"/>
      <c r="F173" s="64"/>
      <c r="G173" s="64"/>
    </row>
    <row r="174" spans="1:7" ht="16.05" customHeight="1" x14ac:dyDescent="0.25">
      <c r="A174" s="14"/>
      <c r="B174" s="64"/>
      <c r="C174" s="64"/>
      <c r="D174" s="64"/>
      <c r="E174" s="64"/>
      <c r="F174" s="64"/>
      <c r="G174" s="64"/>
    </row>
    <row r="175" spans="1:7" ht="16.05" customHeight="1" x14ac:dyDescent="0.25">
      <c r="A175" s="14"/>
      <c r="B175" s="64"/>
      <c r="C175" s="64"/>
      <c r="D175" s="64"/>
      <c r="E175" s="64"/>
      <c r="F175" s="64"/>
      <c r="G175" s="64"/>
    </row>
    <row r="176" spans="1:7" ht="16.05" customHeight="1" x14ac:dyDescent="0.25">
      <c r="A176" s="14"/>
      <c r="B176" s="64"/>
      <c r="C176" s="64"/>
      <c r="D176" s="64"/>
      <c r="E176" s="64"/>
      <c r="F176" s="64"/>
      <c r="G176" s="64"/>
    </row>
    <row r="177" spans="1:7" ht="16.05" customHeight="1" x14ac:dyDescent="0.25">
      <c r="A177" s="14"/>
      <c r="B177" s="64"/>
      <c r="C177" s="64"/>
      <c r="D177" s="64"/>
      <c r="E177" s="64"/>
      <c r="F177" s="64"/>
      <c r="G177" s="64"/>
    </row>
    <row r="178" spans="1:7" ht="16.05" customHeight="1" x14ac:dyDescent="0.25">
      <c r="A178" s="14"/>
      <c r="B178" s="64"/>
      <c r="C178" s="64"/>
      <c r="D178" s="64"/>
      <c r="E178" s="64"/>
      <c r="F178" s="64"/>
      <c r="G178" s="64"/>
    </row>
    <row r="179" spans="1:7" ht="16.05" customHeight="1" x14ac:dyDescent="0.25">
      <c r="A179" s="14"/>
      <c r="B179" s="64"/>
      <c r="C179" s="64"/>
      <c r="D179" s="64"/>
      <c r="E179" s="64"/>
      <c r="F179" s="64"/>
      <c r="G179" s="64"/>
    </row>
    <row r="180" spans="1:7" ht="16.05" customHeight="1" x14ac:dyDescent="0.25">
      <c r="A180" s="14"/>
      <c r="B180" s="64"/>
      <c r="C180" s="64"/>
      <c r="D180" s="64"/>
      <c r="E180" s="64"/>
      <c r="F180" s="64"/>
      <c r="G180" s="64"/>
    </row>
    <row r="181" spans="1:7" ht="16.05" customHeight="1" x14ac:dyDescent="0.25">
      <c r="A181" s="14"/>
      <c r="B181" s="64"/>
      <c r="C181" s="64"/>
      <c r="D181" s="64"/>
      <c r="E181" s="64"/>
      <c r="F181" s="64"/>
      <c r="G181" s="64"/>
    </row>
    <row r="182" spans="1:7" ht="16.05" customHeight="1" x14ac:dyDescent="0.25">
      <c r="A182" s="14"/>
      <c r="B182" s="64"/>
      <c r="C182" s="64"/>
      <c r="D182" s="64"/>
      <c r="E182" s="64"/>
      <c r="F182" s="64"/>
      <c r="G182" s="64"/>
    </row>
    <row r="183" spans="1:7" ht="16.05" customHeight="1" x14ac:dyDescent="0.25">
      <c r="A183" s="14"/>
      <c r="B183" s="64"/>
      <c r="C183" s="64"/>
      <c r="D183" s="64"/>
      <c r="E183" s="64"/>
      <c r="F183" s="64"/>
      <c r="G183" s="64"/>
    </row>
    <row r="184" spans="1:7" ht="16.05" customHeight="1" x14ac:dyDescent="0.25">
      <c r="A184" s="14"/>
      <c r="B184" s="64"/>
      <c r="C184" s="64"/>
      <c r="D184" s="64"/>
      <c r="E184" s="64"/>
      <c r="F184" s="64"/>
      <c r="G184" s="64"/>
    </row>
    <row r="185" spans="1:7" ht="16.05" customHeight="1" x14ac:dyDescent="0.25">
      <c r="A185" s="14"/>
      <c r="B185" s="64"/>
      <c r="C185" s="64"/>
      <c r="D185" s="64"/>
      <c r="E185" s="64"/>
      <c r="F185" s="64"/>
      <c r="G185" s="64"/>
    </row>
    <row r="186" spans="1:7" ht="16.05" customHeight="1" x14ac:dyDescent="0.25">
      <c r="A186" s="14"/>
      <c r="B186" s="64"/>
      <c r="C186" s="64"/>
      <c r="D186" s="64"/>
      <c r="E186" s="64"/>
      <c r="F186" s="64"/>
      <c r="G186" s="64"/>
    </row>
    <row r="187" spans="1:7" ht="16.05" customHeight="1" x14ac:dyDescent="0.25">
      <c r="A187" s="14"/>
      <c r="B187" s="64"/>
      <c r="C187" s="64"/>
      <c r="D187" s="64"/>
      <c r="E187" s="64"/>
      <c r="F187" s="64"/>
      <c r="G187" s="64"/>
    </row>
    <row r="188" spans="1:7" ht="16.05" customHeight="1" x14ac:dyDescent="0.25">
      <c r="A188" s="14"/>
      <c r="B188" s="64"/>
      <c r="C188" s="64"/>
      <c r="D188" s="64"/>
      <c r="E188" s="64"/>
      <c r="F188" s="64"/>
      <c r="G188" s="64"/>
    </row>
    <row r="189" spans="1:7" ht="16.05" customHeight="1" x14ac:dyDescent="0.25">
      <c r="A189" s="14"/>
      <c r="B189" s="64"/>
      <c r="C189" s="64"/>
      <c r="D189" s="64"/>
      <c r="E189" s="64"/>
      <c r="F189" s="64"/>
      <c r="G189" s="64"/>
    </row>
    <row r="190" spans="1:7" ht="16.05" customHeight="1" x14ac:dyDescent="0.25">
      <c r="A190" s="14"/>
      <c r="B190" s="64"/>
      <c r="C190" s="64"/>
      <c r="D190" s="64"/>
      <c r="E190" s="64"/>
      <c r="F190" s="64"/>
      <c r="G190" s="64"/>
    </row>
    <row r="191" spans="1:7" ht="16.05" customHeight="1" x14ac:dyDescent="0.25">
      <c r="A191" s="14"/>
      <c r="B191" s="64"/>
      <c r="C191" s="64"/>
      <c r="D191" s="64"/>
      <c r="E191" s="64"/>
      <c r="F191" s="64"/>
      <c r="G191" s="64"/>
    </row>
    <row r="192" spans="1:7" ht="16.05" customHeight="1" x14ac:dyDescent="0.25">
      <c r="A192" s="14"/>
      <c r="B192" s="64"/>
      <c r="C192" s="64"/>
      <c r="D192" s="64"/>
      <c r="E192" s="64"/>
      <c r="F192" s="64"/>
      <c r="G192" s="64"/>
    </row>
    <row r="193" spans="1:7" ht="16.05" customHeight="1" x14ac:dyDescent="0.25">
      <c r="A193" s="14"/>
      <c r="B193" s="64"/>
      <c r="C193" s="64"/>
      <c r="D193" s="64"/>
      <c r="E193" s="64"/>
      <c r="F193" s="64"/>
      <c r="G193" s="64"/>
    </row>
    <row r="194" spans="1:7" ht="16.05" customHeight="1" x14ac:dyDescent="0.25">
      <c r="A194" s="14"/>
      <c r="B194" s="64"/>
      <c r="C194" s="64"/>
      <c r="D194" s="64"/>
      <c r="E194" s="64"/>
      <c r="F194" s="64"/>
      <c r="G194" s="64"/>
    </row>
    <row r="195" spans="1:7" ht="16.05" customHeight="1" x14ac:dyDescent="0.25">
      <c r="A195" s="14"/>
      <c r="B195" s="64"/>
      <c r="C195" s="64"/>
      <c r="D195" s="64"/>
      <c r="E195" s="64"/>
      <c r="F195" s="64"/>
      <c r="G195" s="64"/>
    </row>
    <row r="196" spans="1:7" ht="16.05" customHeight="1" x14ac:dyDescent="0.25">
      <c r="A196" s="14"/>
      <c r="B196" s="64"/>
      <c r="C196" s="64"/>
      <c r="D196" s="64"/>
      <c r="E196" s="64"/>
      <c r="F196" s="64"/>
      <c r="G196" s="64"/>
    </row>
    <row r="197" spans="1:7" ht="16.05" customHeight="1" x14ac:dyDescent="0.25">
      <c r="A197" s="14"/>
      <c r="B197" s="64"/>
      <c r="C197" s="64"/>
      <c r="D197" s="64"/>
      <c r="E197" s="64"/>
      <c r="F197" s="64"/>
      <c r="G197" s="64"/>
    </row>
    <row r="198" spans="1:7" ht="16.05" customHeight="1" x14ac:dyDescent="0.25">
      <c r="A198" s="14"/>
      <c r="B198" s="64"/>
      <c r="C198" s="64"/>
      <c r="D198" s="64"/>
      <c r="E198" s="64"/>
      <c r="F198" s="64"/>
      <c r="G198" s="64"/>
    </row>
    <row r="199" spans="1:7" ht="16.05" customHeight="1" x14ac:dyDescent="0.25">
      <c r="A199" s="14"/>
      <c r="B199" s="64"/>
      <c r="C199" s="64"/>
      <c r="D199" s="64"/>
      <c r="E199" s="64"/>
      <c r="F199" s="64"/>
      <c r="G199" s="64"/>
    </row>
    <row r="200" spans="1:7" ht="16.05" customHeight="1" x14ac:dyDescent="0.25">
      <c r="A200" s="14"/>
      <c r="B200" s="64"/>
      <c r="C200" s="64"/>
      <c r="D200" s="64"/>
      <c r="E200" s="64"/>
      <c r="F200" s="64"/>
      <c r="G200" s="64"/>
    </row>
    <row r="201" spans="1:7" ht="16.05" customHeight="1" x14ac:dyDescent="0.25">
      <c r="A201" s="14"/>
      <c r="B201" s="64"/>
      <c r="C201" s="64"/>
      <c r="D201" s="64"/>
      <c r="E201" s="64"/>
      <c r="F201" s="64"/>
      <c r="G201" s="64"/>
    </row>
    <row r="202" spans="1:7" ht="16.05" customHeight="1" x14ac:dyDescent="0.25">
      <c r="A202" s="14"/>
      <c r="B202" s="64"/>
      <c r="C202" s="64"/>
      <c r="D202" s="64"/>
      <c r="E202" s="64"/>
      <c r="F202" s="64"/>
      <c r="G202" s="64"/>
    </row>
    <row r="203" spans="1:7" ht="16.05" customHeight="1" x14ac:dyDescent="0.25">
      <c r="A203" s="14"/>
      <c r="B203" s="64"/>
      <c r="C203" s="64"/>
      <c r="D203" s="64"/>
      <c r="E203" s="64"/>
      <c r="F203" s="64"/>
      <c r="G203" s="64"/>
    </row>
    <row r="204" spans="1:7" ht="16.05" customHeight="1" x14ac:dyDescent="0.25">
      <c r="A204" s="14"/>
      <c r="B204" s="64"/>
      <c r="C204" s="64"/>
      <c r="D204" s="64"/>
      <c r="E204" s="64"/>
      <c r="F204" s="64"/>
      <c r="G204" s="64"/>
    </row>
    <row r="205" spans="1:7" ht="16.05" customHeight="1" x14ac:dyDescent="0.25">
      <c r="A205" s="14"/>
      <c r="B205" s="64"/>
      <c r="C205" s="64"/>
      <c r="D205" s="64"/>
      <c r="E205" s="64"/>
      <c r="F205" s="64"/>
      <c r="G205" s="64"/>
    </row>
    <row r="206" spans="1:7" ht="16.05" customHeight="1" x14ac:dyDescent="0.25">
      <c r="A206" s="14"/>
      <c r="B206" s="64"/>
      <c r="C206" s="64"/>
      <c r="D206" s="64"/>
      <c r="E206" s="64"/>
      <c r="F206" s="64"/>
      <c r="G206" s="64"/>
    </row>
    <row r="207" spans="1:7" ht="16.05" customHeight="1" x14ac:dyDescent="0.25">
      <c r="A207" s="14"/>
      <c r="B207" s="64"/>
      <c r="C207" s="64"/>
      <c r="D207" s="64"/>
      <c r="E207" s="64"/>
      <c r="F207" s="64"/>
      <c r="G207" s="64"/>
    </row>
    <row r="208" spans="1:7" ht="16.05" customHeight="1" x14ac:dyDescent="0.25">
      <c r="A208" s="14"/>
      <c r="B208" s="64"/>
      <c r="C208" s="64"/>
      <c r="D208" s="64"/>
      <c r="E208" s="64"/>
      <c r="F208" s="64"/>
      <c r="G208" s="64"/>
    </row>
    <row r="209" spans="1:7" ht="16.05" customHeight="1" x14ac:dyDescent="0.25">
      <c r="A209" s="14"/>
      <c r="B209" s="64"/>
      <c r="C209" s="64"/>
      <c r="D209" s="64"/>
      <c r="E209" s="64"/>
      <c r="F209" s="64"/>
      <c r="G209" s="64"/>
    </row>
    <row r="210" spans="1:7" ht="16.05" customHeight="1" x14ac:dyDescent="0.25">
      <c r="A210" s="14"/>
      <c r="B210" s="64"/>
      <c r="C210" s="64"/>
      <c r="D210" s="64"/>
      <c r="E210" s="64"/>
      <c r="F210" s="64"/>
      <c r="G210" s="64"/>
    </row>
    <row r="211" spans="1:7" ht="16.05" customHeight="1" x14ac:dyDescent="0.25">
      <c r="A211" s="14"/>
      <c r="B211" s="64"/>
      <c r="C211" s="64"/>
      <c r="D211" s="64"/>
      <c r="E211" s="64"/>
      <c r="F211" s="64"/>
      <c r="G211" s="64"/>
    </row>
    <row r="212" spans="1:7" ht="16.05" customHeight="1" x14ac:dyDescent="0.25">
      <c r="A212" s="14"/>
      <c r="B212" s="64"/>
      <c r="C212" s="64"/>
      <c r="D212" s="64"/>
      <c r="E212" s="64"/>
      <c r="F212" s="64"/>
      <c r="G212" s="64"/>
    </row>
    <row r="213" spans="1:7" ht="16.05" customHeight="1" x14ac:dyDescent="0.25">
      <c r="A213" s="14"/>
      <c r="B213" s="64"/>
      <c r="C213" s="64"/>
      <c r="D213" s="64"/>
      <c r="E213" s="64"/>
      <c r="F213" s="64"/>
      <c r="G213" s="64"/>
    </row>
    <row r="214" spans="1:7" ht="16.05" customHeight="1" x14ac:dyDescent="0.25">
      <c r="A214" s="14"/>
      <c r="B214" s="64"/>
      <c r="C214" s="64"/>
      <c r="D214" s="64"/>
      <c r="E214" s="64"/>
      <c r="F214" s="64"/>
      <c r="G214" s="64"/>
    </row>
    <row r="215" spans="1:7" ht="16.05" customHeight="1" x14ac:dyDescent="0.25">
      <c r="A215" s="14"/>
      <c r="B215" s="64"/>
      <c r="C215" s="64"/>
      <c r="D215" s="64"/>
      <c r="E215" s="64"/>
      <c r="F215" s="64"/>
      <c r="G215" s="64"/>
    </row>
    <row r="216" spans="1:7" ht="16.05" customHeight="1" x14ac:dyDescent="0.25">
      <c r="A216" s="14"/>
      <c r="B216" s="64"/>
      <c r="C216" s="64"/>
      <c r="D216" s="64"/>
      <c r="E216" s="64"/>
      <c r="F216" s="64"/>
      <c r="G216" s="64"/>
    </row>
    <row r="217" spans="1:7" ht="16.05" customHeight="1" x14ac:dyDescent="0.25">
      <c r="A217" s="14"/>
      <c r="B217" s="64"/>
      <c r="C217" s="64"/>
      <c r="D217" s="64"/>
      <c r="E217" s="64"/>
      <c r="F217" s="64"/>
      <c r="G217" s="64"/>
    </row>
    <row r="218" spans="1:7" ht="16.05" customHeight="1" x14ac:dyDescent="0.25">
      <c r="A218" s="14"/>
      <c r="B218" s="64"/>
      <c r="C218" s="64"/>
      <c r="D218" s="64"/>
      <c r="E218" s="64"/>
      <c r="F218" s="64"/>
      <c r="G218" s="64"/>
    </row>
    <row r="219" spans="1:7" ht="16.05" customHeight="1" x14ac:dyDescent="0.25">
      <c r="A219" s="14"/>
      <c r="B219" s="64"/>
      <c r="C219" s="64"/>
      <c r="D219" s="64"/>
      <c r="E219" s="64"/>
      <c r="F219" s="64"/>
      <c r="G219" s="64"/>
    </row>
    <row r="220" spans="1:7" ht="16.05" customHeight="1" x14ac:dyDescent="0.25">
      <c r="A220" s="14"/>
      <c r="B220" s="64"/>
      <c r="C220" s="64"/>
      <c r="D220" s="64"/>
      <c r="E220" s="64"/>
      <c r="F220" s="64"/>
      <c r="G220" s="64"/>
    </row>
    <row r="221" spans="1:7" ht="16.05" customHeight="1" x14ac:dyDescent="0.25">
      <c r="A221" s="14"/>
      <c r="B221" s="64"/>
      <c r="C221" s="64"/>
      <c r="D221" s="64"/>
      <c r="E221" s="64"/>
      <c r="F221" s="64"/>
      <c r="G221" s="64"/>
    </row>
    <row r="222" spans="1:7" ht="16.05" customHeight="1" x14ac:dyDescent="0.25">
      <c r="A222" s="14"/>
      <c r="B222" s="64"/>
      <c r="C222" s="64"/>
      <c r="D222" s="64"/>
      <c r="E222" s="64"/>
      <c r="F222" s="64"/>
      <c r="G222" s="64"/>
    </row>
    <row r="223" spans="1:7" ht="16.05" customHeight="1" x14ac:dyDescent="0.25">
      <c r="A223" s="14"/>
      <c r="B223" s="64"/>
      <c r="C223" s="64"/>
      <c r="D223" s="64"/>
      <c r="E223" s="64"/>
      <c r="F223" s="64"/>
      <c r="G223" s="64"/>
    </row>
    <row r="224" spans="1:7" ht="16.05" customHeight="1" x14ac:dyDescent="0.25">
      <c r="A224" s="14"/>
      <c r="B224" s="64"/>
      <c r="C224" s="64"/>
      <c r="D224" s="64"/>
      <c r="E224" s="64"/>
      <c r="F224" s="64"/>
      <c r="G224" s="64"/>
    </row>
    <row r="225" spans="1:7" ht="16.05" customHeight="1" x14ac:dyDescent="0.25">
      <c r="A225" s="14"/>
      <c r="B225" s="64"/>
      <c r="C225" s="64"/>
      <c r="D225" s="64"/>
      <c r="E225" s="64"/>
      <c r="F225" s="64"/>
      <c r="G225" s="64"/>
    </row>
    <row r="226" spans="1:7" ht="16.05" customHeight="1" x14ac:dyDescent="0.25">
      <c r="A226" s="14"/>
      <c r="B226" s="64"/>
      <c r="C226" s="64"/>
      <c r="D226" s="64"/>
      <c r="E226" s="64"/>
      <c r="F226" s="64"/>
      <c r="G226" s="64"/>
    </row>
    <row r="227" spans="1:7" ht="16.05" customHeight="1" x14ac:dyDescent="0.25">
      <c r="A227" s="14"/>
      <c r="B227" s="64"/>
      <c r="C227" s="64"/>
      <c r="D227" s="64"/>
      <c r="E227" s="64"/>
      <c r="F227" s="64"/>
      <c r="G227" s="64"/>
    </row>
    <row r="228" spans="1:7" ht="16.05" customHeight="1" x14ac:dyDescent="0.25">
      <c r="A228" s="14"/>
      <c r="B228" s="64"/>
      <c r="C228" s="64"/>
      <c r="D228" s="64"/>
      <c r="E228" s="64"/>
      <c r="F228" s="64"/>
      <c r="G228" s="64"/>
    </row>
    <row r="229" spans="1:7" ht="16.05" customHeight="1" x14ac:dyDescent="0.25">
      <c r="A229" s="14"/>
      <c r="B229" s="64"/>
      <c r="C229" s="64"/>
      <c r="D229" s="64"/>
      <c r="E229" s="64"/>
      <c r="F229" s="64"/>
      <c r="G229" s="64"/>
    </row>
    <row r="230" spans="1:7" ht="16.05" customHeight="1" x14ac:dyDescent="0.25">
      <c r="A230" s="14"/>
      <c r="B230" s="64"/>
      <c r="C230" s="64"/>
      <c r="D230" s="64"/>
      <c r="E230" s="64"/>
      <c r="F230" s="64"/>
      <c r="G230" s="64"/>
    </row>
    <row r="231" spans="1:7" ht="16.05" customHeight="1" x14ac:dyDescent="0.25">
      <c r="A231" s="14"/>
      <c r="B231" s="64"/>
      <c r="C231" s="64"/>
      <c r="D231" s="64"/>
      <c r="E231" s="64"/>
      <c r="F231" s="64"/>
      <c r="G231" s="64"/>
    </row>
    <row r="232" spans="1:7" ht="16.05" customHeight="1" x14ac:dyDescent="0.25">
      <c r="A232" s="14"/>
      <c r="B232" s="64"/>
      <c r="C232" s="64"/>
      <c r="D232" s="64"/>
      <c r="E232" s="64"/>
      <c r="F232" s="64"/>
      <c r="G232" s="64"/>
    </row>
    <row r="233" spans="1:7" ht="16.05" customHeight="1" x14ac:dyDescent="0.25">
      <c r="A233" s="14"/>
      <c r="B233" s="64"/>
      <c r="C233" s="64"/>
      <c r="D233" s="64"/>
      <c r="E233" s="64"/>
      <c r="F233" s="64"/>
      <c r="G233" s="64"/>
    </row>
    <row r="234" spans="1:7" ht="16.05" customHeight="1" x14ac:dyDescent="0.25">
      <c r="A234" s="14"/>
      <c r="B234" s="64"/>
      <c r="C234" s="64"/>
      <c r="D234" s="64"/>
      <c r="E234" s="64"/>
      <c r="F234" s="64"/>
      <c r="G234" s="64"/>
    </row>
    <row r="235" spans="1:7" ht="16.05" customHeight="1" x14ac:dyDescent="0.25">
      <c r="A235" s="14"/>
      <c r="B235" s="64"/>
      <c r="C235" s="64"/>
      <c r="D235" s="64"/>
      <c r="E235" s="64"/>
      <c r="F235" s="64"/>
      <c r="G235" s="64"/>
    </row>
    <row r="236" spans="1:7" ht="16.05" customHeight="1" x14ac:dyDescent="0.25">
      <c r="A236" s="14"/>
      <c r="B236" s="64"/>
      <c r="C236" s="64"/>
      <c r="D236" s="64"/>
      <c r="E236" s="64"/>
      <c r="F236" s="64"/>
      <c r="G236" s="64"/>
    </row>
    <row r="237" spans="1:7" ht="16.05" customHeight="1" x14ac:dyDescent="0.25">
      <c r="A237" s="14"/>
      <c r="B237" s="64"/>
      <c r="C237" s="64"/>
      <c r="D237" s="64"/>
      <c r="E237" s="64"/>
      <c r="F237" s="64"/>
      <c r="G237" s="64"/>
    </row>
    <row r="238" spans="1:7" ht="16.05" customHeight="1" x14ac:dyDescent="0.25">
      <c r="A238" s="14"/>
      <c r="B238" s="64"/>
      <c r="C238" s="64"/>
      <c r="D238" s="64"/>
      <c r="E238" s="64"/>
      <c r="F238" s="64"/>
      <c r="G238" s="64"/>
    </row>
    <row r="239" spans="1:7" ht="16.05" customHeight="1" x14ac:dyDescent="0.25">
      <c r="A239" s="14"/>
      <c r="B239" s="64"/>
      <c r="C239" s="64"/>
      <c r="D239" s="64"/>
      <c r="E239" s="64"/>
      <c r="F239" s="64"/>
      <c r="G239" s="64"/>
    </row>
    <row r="240" spans="1:7" ht="16.05" customHeight="1" x14ac:dyDescent="0.25">
      <c r="A240" s="14"/>
      <c r="B240" s="64"/>
      <c r="C240" s="64"/>
      <c r="D240" s="64"/>
      <c r="E240" s="64"/>
      <c r="F240" s="64"/>
      <c r="G240" s="64"/>
    </row>
    <row r="241" spans="1:7" ht="16.05" customHeight="1" x14ac:dyDescent="0.25">
      <c r="A241" s="14"/>
      <c r="B241" s="64"/>
      <c r="C241" s="64"/>
      <c r="D241" s="64"/>
      <c r="E241" s="64"/>
      <c r="F241" s="64"/>
      <c r="G241" s="64"/>
    </row>
    <row r="242" spans="1:7" ht="16.05" customHeight="1" x14ac:dyDescent="0.25">
      <c r="A242" s="14"/>
      <c r="B242" s="64"/>
      <c r="C242" s="64"/>
      <c r="D242" s="64"/>
      <c r="E242" s="64"/>
      <c r="F242" s="64"/>
      <c r="G242" s="64"/>
    </row>
    <row r="243" spans="1:7" ht="16.05" customHeight="1" x14ac:dyDescent="0.25">
      <c r="A243" s="14"/>
      <c r="B243" s="64"/>
      <c r="C243" s="64"/>
      <c r="D243" s="64"/>
      <c r="E243" s="64"/>
      <c r="F243" s="64"/>
      <c r="G243" s="64"/>
    </row>
    <row r="244" spans="1:7" ht="16.05" customHeight="1" x14ac:dyDescent="0.25">
      <c r="A244" s="14"/>
      <c r="B244" s="64"/>
      <c r="C244" s="64"/>
      <c r="D244" s="64"/>
      <c r="E244" s="64"/>
      <c r="F244" s="64"/>
      <c r="G244" s="64"/>
    </row>
    <row r="245" spans="1:7" ht="16.05" customHeight="1" x14ac:dyDescent="0.25">
      <c r="A245" s="14"/>
      <c r="B245" s="64"/>
      <c r="C245" s="64"/>
      <c r="D245" s="64"/>
      <c r="E245" s="64"/>
      <c r="F245" s="64"/>
      <c r="G245" s="64"/>
    </row>
    <row r="246" spans="1:7" ht="16.05" customHeight="1" x14ac:dyDescent="0.25">
      <c r="A246" s="14"/>
      <c r="B246" s="64"/>
      <c r="C246" s="64"/>
      <c r="D246" s="64"/>
      <c r="E246" s="64"/>
      <c r="F246" s="64"/>
      <c r="G246" s="64"/>
    </row>
    <row r="247" spans="1:7" ht="16.05" customHeight="1" x14ac:dyDescent="0.25">
      <c r="A247" s="14"/>
      <c r="B247" s="64"/>
      <c r="C247" s="64"/>
      <c r="D247" s="64"/>
      <c r="E247" s="64"/>
      <c r="F247" s="64"/>
      <c r="G247" s="64"/>
    </row>
    <row r="248" spans="1:7" ht="16.05" customHeight="1" x14ac:dyDescent="0.25">
      <c r="A248" s="14"/>
      <c r="B248" s="64"/>
      <c r="C248" s="64"/>
      <c r="D248" s="64"/>
      <c r="E248" s="64"/>
      <c r="F248" s="64"/>
      <c r="G248" s="64"/>
    </row>
    <row r="249" spans="1:7" ht="16.05" customHeight="1" x14ac:dyDescent="0.25">
      <c r="A249" s="14"/>
      <c r="B249" s="64"/>
      <c r="C249" s="64"/>
      <c r="D249" s="64"/>
      <c r="E249" s="64"/>
      <c r="F249" s="64"/>
      <c r="G249" s="64"/>
    </row>
    <row r="250" spans="1:7" ht="16.05" customHeight="1" x14ac:dyDescent="0.25">
      <c r="A250" s="14"/>
      <c r="B250" s="64"/>
      <c r="C250" s="64"/>
      <c r="D250" s="64"/>
      <c r="E250" s="64"/>
      <c r="F250" s="64"/>
      <c r="G250" s="64"/>
    </row>
    <row r="251" spans="1:7" ht="16.05" customHeight="1" x14ac:dyDescent="0.25">
      <c r="A251" s="14"/>
      <c r="B251" s="64"/>
      <c r="C251" s="64"/>
      <c r="D251" s="64"/>
      <c r="E251" s="64"/>
      <c r="F251" s="64"/>
      <c r="G251" s="64"/>
    </row>
    <row r="252" spans="1:7" ht="16.05" customHeight="1" x14ac:dyDescent="0.25">
      <c r="A252" s="14"/>
      <c r="B252" s="64"/>
      <c r="C252" s="64"/>
      <c r="D252" s="64"/>
      <c r="E252" s="64"/>
      <c r="F252" s="64"/>
      <c r="G252" s="64"/>
    </row>
    <row r="253" spans="1:7" ht="16.05" customHeight="1" x14ac:dyDescent="0.25">
      <c r="A253" s="14"/>
      <c r="B253" s="64"/>
      <c r="C253" s="64"/>
      <c r="D253" s="64"/>
      <c r="E253" s="64"/>
      <c r="F253" s="64"/>
      <c r="G253" s="64"/>
    </row>
    <row r="254" spans="1:7" ht="16.05" customHeight="1" x14ac:dyDescent="0.25">
      <c r="A254" s="14"/>
      <c r="B254" s="64"/>
      <c r="C254" s="64"/>
      <c r="D254" s="64"/>
      <c r="E254" s="64"/>
      <c r="F254" s="64"/>
      <c r="G254" s="64"/>
    </row>
    <row r="255" spans="1:7" ht="16.05" customHeight="1" x14ac:dyDescent="0.25">
      <c r="A255" s="14"/>
      <c r="B255" s="64"/>
      <c r="C255" s="64"/>
      <c r="D255" s="64"/>
      <c r="E255" s="64"/>
      <c r="F255" s="64"/>
      <c r="G255" s="64"/>
    </row>
    <row r="256" spans="1:7" ht="16.05" customHeight="1" x14ac:dyDescent="0.25">
      <c r="A256" s="14"/>
      <c r="B256" s="64"/>
      <c r="C256" s="64"/>
      <c r="D256" s="64"/>
      <c r="E256" s="64"/>
      <c r="F256" s="64"/>
      <c r="G256" s="64"/>
    </row>
    <row r="257" spans="1:7" ht="16.05" customHeight="1" x14ac:dyDescent="0.25">
      <c r="A257" s="14"/>
      <c r="B257" s="64"/>
      <c r="C257" s="64"/>
      <c r="D257" s="64"/>
      <c r="E257" s="64"/>
      <c r="F257" s="64"/>
      <c r="G257" s="64"/>
    </row>
    <row r="258" spans="1:7" ht="16.05" customHeight="1" x14ac:dyDescent="0.25">
      <c r="A258" s="14"/>
      <c r="B258" s="64"/>
      <c r="C258" s="64"/>
      <c r="D258" s="64"/>
      <c r="E258" s="64"/>
      <c r="F258" s="64"/>
      <c r="G258" s="64"/>
    </row>
    <row r="259" spans="1:7" ht="16.05" customHeight="1" x14ac:dyDescent="0.25">
      <c r="A259" s="14"/>
      <c r="B259" s="64"/>
      <c r="C259" s="64"/>
      <c r="D259" s="64"/>
      <c r="E259" s="64"/>
      <c r="F259" s="64"/>
      <c r="G259" s="64"/>
    </row>
    <row r="260" spans="1:7" ht="16.05" customHeight="1" x14ac:dyDescent="0.25">
      <c r="A260" s="14"/>
      <c r="B260" s="64"/>
      <c r="C260" s="64"/>
      <c r="D260" s="64"/>
      <c r="E260" s="64"/>
      <c r="F260" s="64"/>
      <c r="G260" s="64"/>
    </row>
    <row r="261" spans="1:7" ht="16.05" customHeight="1" x14ac:dyDescent="0.25">
      <c r="A261" s="14"/>
      <c r="B261" s="64"/>
      <c r="C261" s="64"/>
      <c r="D261" s="64"/>
      <c r="E261" s="64"/>
      <c r="F261" s="64"/>
      <c r="G261" s="64"/>
    </row>
    <row r="262" spans="1:7" ht="16.05" customHeight="1" x14ac:dyDescent="0.25">
      <c r="A262" s="14"/>
      <c r="B262" s="64"/>
      <c r="C262" s="64"/>
      <c r="D262" s="64"/>
      <c r="E262" s="64"/>
      <c r="F262" s="64"/>
      <c r="G262" s="64"/>
    </row>
    <row r="263" spans="1:7" ht="16.05" customHeight="1" x14ac:dyDescent="0.25">
      <c r="A263" s="14"/>
      <c r="B263" s="64"/>
      <c r="C263" s="64"/>
      <c r="D263" s="64"/>
      <c r="E263" s="64"/>
      <c r="F263" s="64"/>
      <c r="G263" s="64"/>
    </row>
    <row r="264" spans="1:7" ht="16.05" customHeight="1" x14ac:dyDescent="0.25">
      <c r="A264" s="14"/>
      <c r="B264" s="64"/>
      <c r="C264" s="64"/>
      <c r="D264" s="64"/>
      <c r="E264" s="64"/>
      <c r="F264" s="64"/>
      <c r="G264" s="64"/>
    </row>
    <row r="265" spans="1:7" ht="16.05" customHeight="1" x14ac:dyDescent="0.25">
      <c r="A265" s="14"/>
      <c r="B265" s="64"/>
      <c r="C265" s="64"/>
      <c r="D265" s="64"/>
      <c r="E265" s="64"/>
      <c r="F265" s="64"/>
      <c r="G265" s="64"/>
    </row>
    <row r="266" spans="1:7" ht="16.05" customHeight="1" x14ac:dyDescent="0.25">
      <c r="A266" s="14"/>
      <c r="B266" s="64"/>
      <c r="C266" s="64"/>
      <c r="D266" s="64"/>
      <c r="E266" s="64"/>
      <c r="F266" s="64"/>
      <c r="G266" s="64"/>
    </row>
    <row r="267" spans="1:7" ht="16.05" customHeight="1" x14ac:dyDescent="0.25">
      <c r="A267" s="14"/>
      <c r="B267" s="64"/>
      <c r="C267" s="64"/>
      <c r="D267" s="64"/>
      <c r="E267" s="64"/>
      <c r="F267" s="64"/>
      <c r="G267" s="64"/>
    </row>
  </sheetData>
  <mergeCells count="11">
    <mergeCell ref="E61:I61"/>
    <mergeCell ref="E62:I62"/>
    <mergeCell ref="A68:I68"/>
    <mergeCell ref="A69:I69"/>
    <mergeCell ref="A1:B1"/>
    <mergeCell ref="H1:I1"/>
    <mergeCell ref="A2:B2"/>
    <mergeCell ref="A3:I3"/>
    <mergeCell ref="G4:I4"/>
    <mergeCell ref="E60:I60"/>
    <mergeCell ref="A62:C6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179"/>
  <sheetViews>
    <sheetView zoomScale="104" zoomScaleNormal="104" workbookViewId="0">
      <pane xSplit="2" ySplit="8" topLeftCell="C9" activePane="bottomRight" state="frozen"/>
      <selection pane="topRight" activeCell="C1" sqref="C1"/>
      <selection pane="bottomLeft" activeCell="A9" sqref="A9"/>
      <selection pane="bottomRight" activeCell="T14" sqref="T14"/>
    </sheetView>
  </sheetViews>
  <sheetFormatPr defaultColWidth="14.44140625" defaultRowHeight="15" customHeight="1" x14ac:dyDescent="0.25"/>
  <cols>
    <col min="1" max="1" width="5.44140625" customWidth="1"/>
    <col min="2" max="2" width="48.33203125" customWidth="1"/>
    <col min="3" max="3" width="7" style="480" customWidth="1"/>
    <col min="4" max="4" width="8.44140625" style="479" customWidth="1"/>
    <col min="5" max="5" width="6" style="479" customWidth="1"/>
    <col min="6" max="6" width="7.44140625" style="479" customWidth="1"/>
    <col min="7" max="7" width="6.6640625" style="479" customWidth="1"/>
    <col min="8" max="8" width="9.109375" style="497" customWidth="1"/>
    <col min="9" max="9" width="8.44140625" style="497" customWidth="1"/>
    <col min="10" max="10" width="8" customWidth="1"/>
    <col min="11" max="11" width="6.109375" customWidth="1"/>
    <col min="12" max="12" width="8" customWidth="1"/>
    <col min="13" max="14" width="7.6640625" customWidth="1"/>
    <col min="15" max="15" width="6.6640625" customWidth="1"/>
    <col min="16" max="16" width="7" customWidth="1"/>
    <col min="17" max="17" width="12.6640625" customWidth="1"/>
  </cols>
  <sheetData>
    <row r="1" spans="1:17" ht="14.25" hidden="1" customHeight="1" x14ac:dyDescent="0.3">
      <c r="A1" s="665" t="s">
        <v>0</v>
      </c>
      <c r="B1" s="666"/>
      <c r="C1" s="666"/>
      <c r="D1" s="529"/>
      <c r="E1" s="529"/>
      <c r="F1" s="530"/>
      <c r="G1" s="529"/>
      <c r="H1" s="531"/>
      <c r="I1" s="667"/>
      <c r="J1" s="666"/>
      <c r="K1" s="666"/>
      <c r="L1" s="666"/>
      <c r="M1" s="666"/>
      <c r="N1" s="666"/>
      <c r="O1" s="532"/>
      <c r="P1" s="532"/>
      <c r="Q1" s="533" t="s">
        <v>81</v>
      </c>
    </row>
    <row r="2" spans="1:17" ht="12.75" hidden="1" customHeight="1" x14ac:dyDescent="0.25">
      <c r="A2" s="668" t="s">
        <v>247</v>
      </c>
      <c r="B2" s="666"/>
      <c r="C2" s="666"/>
      <c r="D2" s="534"/>
      <c r="E2" s="534"/>
      <c r="F2" s="534"/>
      <c r="G2" s="534"/>
      <c r="H2" s="531"/>
      <c r="I2" s="667"/>
      <c r="J2" s="666"/>
      <c r="K2" s="666"/>
      <c r="L2" s="666"/>
      <c r="M2" s="666"/>
      <c r="N2" s="666"/>
      <c r="O2" s="532"/>
      <c r="P2" s="532"/>
      <c r="Q2" s="532"/>
    </row>
    <row r="3" spans="1:17" ht="21" hidden="1" customHeight="1" x14ac:dyDescent="0.25">
      <c r="A3" s="669" t="s">
        <v>248</v>
      </c>
      <c r="B3" s="666"/>
      <c r="C3" s="666"/>
      <c r="D3" s="666"/>
      <c r="E3" s="666"/>
      <c r="F3" s="666"/>
      <c r="G3" s="666"/>
      <c r="H3" s="666"/>
      <c r="I3" s="666"/>
      <c r="J3" s="666"/>
      <c r="K3" s="666"/>
      <c r="L3" s="666"/>
      <c r="M3" s="666"/>
      <c r="N3" s="666"/>
      <c r="O3" s="666"/>
      <c r="P3" s="666"/>
      <c r="Q3" s="666"/>
    </row>
    <row r="4" spans="1:17" ht="13.5" hidden="1" customHeight="1" x14ac:dyDescent="0.3">
      <c r="A4" s="535"/>
      <c r="B4" s="535"/>
      <c r="C4" s="536"/>
      <c r="D4" s="537"/>
      <c r="E4" s="537"/>
      <c r="F4" s="536"/>
      <c r="G4" s="536"/>
      <c r="H4" s="538"/>
      <c r="I4" s="538"/>
      <c r="J4" s="535"/>
      <c r="K4" s="535"/>
      <c r="L4" s="535"/>
      <c r="M4" s="535"/>
      <c r="N4" s="535" t="s">
        <v>83</v>
      </c>
      <c r="O4" s="535"/>
      <c r="P4" s="535"/>
      <c r="Q4" s="539"/>
    </row>
    <row r="5" spans="1:17" ht="21.75" customHeight="1" x14ac:dyDescent="0.25">
      <c r="A5" s="670" t="s">
        <v>5</v>
      </c>
      <c r="B5" s="670" t="s">
        <v>249</v>
      </c>
      <c r="C5" s="661" t="s">
        <v>84</v>
      </c>
      <c r="D5" s="661" t="s">
        <v>85</v>
      </c>
      <c r="E5" s="661" t="s">
        <v>86</v>
      </c>
      <c r="F5" s="664" t="s">
        <v>87</v>
      </c>
      <c r="G5" s="661" t="s">
        <v>88</v>
      </c>
      <c r="H5" s="661" t="s">
        <v>89</v>
      </c>
      <c r="I5" s="659" t="s">
        <v>90</v>
      </c>
      <c r="J5" s="660"/>
      <c r="K5" s="660"/>
      <c r="L5" s="659" t="s">
        <v>91</v>
      </c>
      <c r="M5" s="659" t="s">
        <v>92</v>
      </c>
      <c r="N5" s="659" t="s">
        <v>93</v>
      </c>
      <c r="O5" s="659" t="s">
        <v>94</v>
      </c>
      <c r="P5" s="659" t="s">
        <v>95</v>
      </c>
      <c r="Q5" s="670" t="s">
        <v>13</v>
      </c>
    </row>
    <row r="6" spans="1:17" ht="37.049999999999997" customHeight="1" x14ac:dyDescent="0.25">
      <c r="A6" s="660"/>
      <c r="B6" s="660"/>
      <c r="C6" s="662"/>
      <c r="D6" s="663"/>
      <c r="E6" s="663"/>
      <c r="F6" s="663"/>
      <c r="G6" s="663"/>
      <c r="H6" s="671"/>
      <c r="I6" s="540" t="s">
        <v>96</v>
      </c>
      <c r="J6" s="541" t="s">
        <v>97</v>
      </c>
      <c r="K6" s="541" t="s">
        <v>98</v>
      </c>
      <c r="L6" s="660"/>
      <c r="M6" s="660"/>
      <c r="N6" s="660"/>
      <c r="O6" s="660"/>
      <c r="P6" s="660"/>
      <c r="Q6" s="660"/>
    </row>
    <row r="7" spans="1:17" ht="22.05" customHeight="1" x14ac:dyDescent="0.25">
      <c r="A7" s="542" t="s">
        <v>14</v>
      </c>
      <c r="B7" s="542" t="s">
        <v>15</v>
      </c>
      <c r="C7" s="543" t="s">
        <v>16</v>
      </c>
      <c r="D7" s="543" t="s">
        <v>17</v>
      </c>
      <c r="E7" s="543" t="s">
        <v>18</v>
      </c>
      <c r="F7" s="544" t="s">
        <v>99</v>
      </c>
      <c r="G7" s="543" t="s">
        <v>20</v>
      </c>
      <c r="H7" s="543" t="s">
        <v>100</v>
      </c>
      <c r="I7" s="543" t="s">
        <v>250</v>
      </c>
      <c r="J7" s="542" t="s">
        <v>251</v>
      </c>
      <c r="K7" s="542" t="s">
        <v>252</v>
      </c>
      <c r="L7" s="542" t="s">
        <v>253</v>
      </c>
      <c r="M7" s="542" t="s">
        <v>254</v>
      </c>
      <c r="N7" s="542" t="s">
        <v>255</v>
      </c>
      <c r="O7" s="542" t="s">
        <v>256</v>
      </c>
      <c r="P7" s="542" t="s">
        <v>257</v>
      </c>
      <c r="Q7" s="542" t="s">
        <v>101</v>
      </c>
    </row>
    <row r="8" spans="1:17" ht="17.25" customHeight="1" x14ac:dyDescent="0.25">
      <c r="A8" s="545" t="s">
        <v>23</v>
      </c>
      <c r="B8" s="546" t="s">
        <v>258</v>
      </c>
      <c r="C8" s="547">
        <f t="shared" ref="C8:I8" si="0">C9+C75+C94</f>
        <v>114</v>
      </c>
      <c r="D8" s="548">
        <f t="shared" si="0"/>
        <v>40</v>
      </c>
      <c r="E8" s="548">
        <f t="shared" si="0"/>
        <v>117</v>
      </c>
      <c r="F8" s="548">
        <f t="shared" si="0"/>
        <v>5725.5</v>
      </c>
      <c r="G8" s="548">
        <f t="shared" si="0"/>
        <v>440</v>
      </c>
      <c r="H8" s="548">
        <f t="shared" si="0"/>
        <v>10280</v>
      </c>
      <c r="I8" s="548">
        <f t="shared" si="0"/>
        <v>5725.5</v>
      </c>
      <c r="J8" s="549"/>
      <c r="K8" s="549"/>
      <c r="L8" s="549">
        <f>Bieu3!E14</f>
        <v>2160</v>
      </c>
      <c r="M8" s="549">
        <f>Bieu3!M14</f>
        <v>1768.5</v>
      </c>
      <c r="N8" s="549">
        <f>I8-M8</f>
        <v>3957</v>
      </c>
      <c r="O8" s="549">
        <f>Bieu3!N14</f>
        <v>1261</v>
      </c>
      <c r="P8" s="549">
        <f>Bieu3!O14</f>
        <v>700</v>
      </c>
      <c r="Q8" s="549"/>
    </row>
    <row r="9" spans="1:17" ht="17.25" customHeight="1" x14ac:dyDescent="0.25">
      <c r="A9" s="545" t="s">
        <v>25</v>
      </c>
      <c r="B9" s="546" t="s">
        <v>103</v>
      </c>
      <c r="C9" s="547">
        <f t="shared" ref="C9:I9" si="1">C10+C65</f>
        <v>87</v>
      </c>
      <c r="D9" s="548">
        <f t="shared" si="1"/>
        <v>33</v>
      </c>
      <c r="E9" s="548">
        <f t="shared" si="1"/>
        <v>108</v>
      </c>
      <c r="F9" s="548">
        <f t="shared" si="1"/>
        <v>5214</v>
      </c>
      <c r="G9" s="548">
        <f t="shared" si="1"/>
        <v>240</v>
      </c>
      <c r="H9" s="548">
        <f t="shared" si="1"/>
        <v>9360</v>
      </c>
      <c r="I9" s="548">
        <f t="shared" si="1"/>
        <v>5214</v>
      </c>
      <c r="J9" s="549"/>
      <c r="K9" s="549"/>
      <c r="L9" s="549"/>
      <c r="M9" s="549"/>
      <c r="N9" s="549"/>
      <c r="O9" s="549"/>
      <c r="P9" s="549"/>
      <c r="Q9" s="549"/>
    </row>
    <row r="10" spans="1:17" ht="17.25" customHeight="1" x14ac:dyDescent="0.25">
      <c r="A10" s="545">
        <v>1</v>
      </c>
      <c r="B10" s="546" t="s">
        <v>26</v>
      </c>
      <c r="C10" s="547">
        <f t="shared" ref="C10:F10" si="2">C11+C52</f>
        <v>69</v>
      </c>
      <c r="D10" s="548">
        <f t="shared" si="2"/>
        <v>24</v>
      </c>
      <c r="E10" s="548">
        <f t="shared" si="2"/>
        <v>100</v>
      </c>
      <c r="F10" s="547">
        <f t="shared" si="2"/>
        <v>4620</v>
      </c>
      <c r="G10" s="530">
        <v>0</v>
      </c>
      <c r="H10" s="547">
        <f t="shared" ref="H10:I10" si="3">H11+H52</f>
        <v>8400</v>
      </c>
      <c r="I10" s="547">
        <f t="shared" si="3"/>
        <v>4620</v>
      </c>
      <c r="J10" s="549"/>
      <c r="K10" s="549"/>
      <c r="L10" s="549"/>
      <c r="M10" s="549"/>
      <c r="N10" s="549"/>
      <c r="O10" s="549"/>
      <c r="P10" s="549"/>
      <c r="Q10" s="549"/>
    </row>
    <row r="11" spans="1:17" ht="15.75" customHeight="1" x14ac:dyDescent="0.25">
      <c r="A11" s="550" t="s">
        <v>104</v>
      </c>
      <c r="B11" s="551" t="s">
        <v>199</v>
      </c>
      <c r="C11" s="552">
        <f t="shared" ref="C11:F11" si="4">SUM(C12:C51)</f>
        <v>69</v>
      </c>
      <c r="D11" s="553">
        <f t="shared" si="4"/>
        <v>24</v>
      </c>
      <c r="E11" s="553">
        <f t="shared" si="4"/>
        <v>100</v>
      </c>
      <c r="F11" s="552">
        <f t="shared" si="4"/>
        <v>4620</v>
      </c>
      <c r="G11" s="530">
        <v>0</v>
      </c>
      <c r="H11" s="552">
        <f t="shared" ref="H11:I11" si="5">SUM(H12:H51)</f>
        <v>8400</v>
      </c>
      <c r="I11" s="554">
        <f t="shared" si="5"/>
        <v>4620</v>
      </c>
      <c r="J11" s="555"/>
      <c r="K11" s="555"/>
      <c r="L11" s="555"/>
      <c r="M11" s="555"/>
      <c r="N11" s="555"/>
      <c r="O11" s="555"/>
      <c r="P11" s="555"/>
      <c r="Q11" s="556"/>
    </row>
    <row r="12" spans="1:17" ht="13.5" customHeight="1" x14ac:dyDescent="0.25">
      <c r="A12" s="557" t="s">
        <v>105</v>
      </c>
      <c r="B12" s="558" t="s">
        <v>200</v>
      </c>
      <c r="C12" s="534"/>
      <c r="D12" s="534"/>
      <c r="E12" s="534"/>
      <c r="F12" s="534"/>
      <c r="G12" s="530">
        <v>0</v>
      </c>
      <c r="H12" s="552">
        <f t="shared" ref="H12:H51" si="6">C12*E12*G12</f>
        <v>0</v>
      </c>
      <c r="I12" s="554"/>
      <c r="J12" s="555"/>
      <c r="K12" s="555"/>
      <c r="L12" s="555"/>
      <c r="M12" s="555"/>
      <c r="N12" s="555"/>
      <c r="O12" s="555"/>
      <c r="P12" s="555"/>
      <c r="Q12" s="556"/>
    </row>
    <row r="13" spans="1:17" ht="15.75" customHeight="1" x14ac:dyDescent="0.25">
      <c r="A13" s="557"/>
      <c r="B13" s="559" t="s">
        <v>201</v>
      </c>
      <c r="C13" s="530">
        <v>2</v>
      </c>
      <c r="D13" s="530">
        <v>1</v>
      </c>
      <c r="E13" s="530">
        <v>7</v>
      </c>
      <c r="F13" s="530">
        <f t="shared" ref="F13:F51" si="7">I13+J13+K13</f>
        <v>231</v>
      </c>
      <c r="G13" s="530">
        <v>30</v>
      </c>
      <c r="H13" s="552">
        <f t="shared" si="6"/>
        <v>420</v>
      </c>
      <c r="I13" s="554">
        <f t="shared" ref="I13:I51" si="8">C13*D13*E13*16.5</f>
        <v>231</v>
      </c>
      <c r="J13" s="555"/>
      <c r="K13" s="555"/>
      <c r="L13" s="555"/>
      <c r="M13" s="555"/>
      <c r="N13" s="555"/>
      <c r="O13" s="555"/>
      <c r="P13" s="555"/>
      <c r="Q13" s="556"/>
    </row>
    <row r="14" spans="1:17" ht="15.75" customHeight="1" x14ac:dyDescent="0.25">
      <c r="A14" s="557" t="s">
        <v>107</v>
      </c>
      <c r="B14" s="558" t="s">
        <v>202</v>
      </c>
      <c r="C14" s="534"/>
      <c r="D14" s="534"/>
      <c r="E14" s="534"/>
      <c r="F14" s="530">
        <f t="shared" si="7"/>
        <v>0</v>
      </c>
      <c r="G14" s="530">
        <v>0</v>
      </c>
      <c r="H14" s="552">
        <f t="shared" si="6"/>
        <v>0</v>
      </c>
      <c r="I14" s="554">
        <f t="shared" si="8"/>
        <v>0</v>
      </c>
      <c r="J14" s="555"/>
      <c r="K14" s="555"/>
      <c r="L14" s="555"/>
      <c r="M14" s="555"/>
      <c r="N14" s="555"/>
      <c r="O14" s="555"/>
      <c r="P14" s="555"/>
      <c r="Q14" s="556"/>
    </row>
    <row r="15" spans="1:17" ht="15.75" customHeight="1" x14ac:dyDescent="0.25">
      <c r="A15" s="557"/>
      <c r="B15" s="560" t="s">
        <v>203</v>
      </c>
      <c r="C15" s="530">
        <v>4</v>
      </c>
      <c r="D15" s="530">
        <v>1</v>
      </c>
      <c r="E15" s="530">
        <v>4</v>
      </c>
      <c r="F15" s="530">
        <f t="shared" si="7"/>
        <v>264</v>
      </c>
      <c r="G15" s="530">
        <v>30</v>
      </c>
      <c r="H15" s="552">
        <f t="shared" si="6"/>
        <v>480</v>
      </c>
      <c r="I15" s="554">
        <f t="shared" si="8"/>
        <v>264</v>
      </c>
      <c r="J15" s="555"/>
      <c r="K15" s="555"/>
      <c r="L15" s="555"/>
      <c r="M15" s="555"/>
      <c r="N15" s="555"/>
      <c r="O15" s="555"/>
      <c r="P15" s="555"/>
      <c r="Q15" s="556"/>
    </row>
    <row r="16" spans="1:17" ht="15.75" customHeight="1" x14ac:dyDescent="0.25">
      <c r="A16" s="557"/>
      <c r="B16" s="561" t="s">
        <v>204</v>
      </c>
      <c r="C16" s="530">
        <v>4</v>
      </c>
      <c r="D16" s="530">
        <v>1</v>
      </c>
      <c r="E16" s="530">
        <v>3</v>
      </c>
      <c r="F16" s="530">
        <f t="shared" si="7"/>
        <v>198</v>
      </c>
      <c r="G16" s="530">
        <v>30</v>
      </c>
      <c r="H16" s="552">
        <f t="shared" si="6"/>
        <v>360</v>
      </c>
      <c r="I16" s="554">
        <f t="shared" si="8"/>
        <v>198</v>
      </c>
      <c r="J16" s="562"/>
      <c r="K16" s="562"/>
      <c r="L16" s="562"/>
      <c r="M16" s="562"/>
      <c r="N16" s="562"/>
      <c r="O16" s="562"/>
      <c r="P16" s="562"/>
      <c r="Q16" s="563"/>
    </row>
    <row r="17" spans="1:17" ht="15.75" customHeight="1" x14ac:dyDescent="0.25">
      <c r="A17" s="557" t="s">
        <v>109</v>
      </c>
      <c r="B17" s="564" t="s">
        <v>205</v>
      </c>
      <c r="C17" s="534"/>
      <c r="D17" s="534"/>
      <c r="E17" s="534"/>
      <c r="F17" s="530">
        <f t="shared" si="7"/>
        <v>0</v>
      </c>
      <c r="G17" s="530">
        <v>0</v>
      </c>
      <c r="H17" s="552">
        <f t="shared" si="6"/>
        <v>0</v>
      </c>
      <c r="I17" s="554">
        <f t="shared" si="8"/>
        <v>0</v>
      </c>
      <c r="J17" s="562"/>
      <c r="K17" s="562"/>
      <c r="L17" s="562"/>
      <c r="M17" s="562"/>
      <c r="N17" s="562"/>
      <c r="O17" s="562"/>
      <c r="P17" s="562"/>
      <c r="Q17" s="563"/>
    </row>
    <row r="18" spans="1:17" ht="15.75" customHeight="1" x14ac:dyDescent="0.25">
      <c r="A18" s="565"/>
      <c r="B18" s="561" t="s">
        <v>206</v>
      </c>
      <c r="C18" s="530">
        <v>2</v>
      </c>
      <c r="D18" s="530">
        <v>1</v>
      </c>
      <c r="E18" s="530">
        <v>6</v>
      </c>
      <c r="F18" s="530">
        <f t="shared" si="7"/>
        <v>198</v>
      </c>
      <c r="G18" s="530">
        <v>30</v>
      </c>
      <c r="H18" s="552">
        <f t="shared" si="6"/>
        <v>360</v>
      </c>
      <c r="I18" s="554">
        <f t="shared" si="8"/>
        <v>198</v>
      </c>
      <c r="J18" s="562"/>
      <c r="K18" s="562"/>
      <c r="L18" s="562"/>
      <c r="M18" s="562"/>
      <c r="N18" s="562"/>
      <c r="O18" s="562"/>
      <c r="P18" s="562"/>
      <c r="Q18" s="563"/>
    </row>
    <row r="19" spans="1:17" ht="15.75" customHeight="1" x14ac:dyDescent="0.25">
      <c r="A19" s="565" t="s">
        <v>111</v>
      </c>
      <c r="B19" s="564" t="s">
        <v>207</v>
      </c>
      <c r="C19" s="534"/>
      <c r="D19" s="534"/>
      <c r="E19" s="534"/>
      <c r="F19" s="530">
        <f t="shared" si="7"/>
        <v>0</v>
      </c>
      <c r="G19" s="530">
        <v>0</v>
      </c>
      <c r="H19" s="552">
        <f t="shared" si="6"/>
        <v>0</v>
      </c>
      <c r="I19" s="554">
        <f t="shared" si="8"/>
        <v>0</v>
      </c>
      <c r="J19" s="562"/>
      <c r="K19" s="562"/>
      <c r="L19" s="562"/>
      <c r="M19" s="562"/>
      <c r="N19" s="562"/>
      <c r="O19" s="562"/>
      <c r="P19" s="562"/>
      <c r="Q19" s="563"/>
    </row>
    <row r="20" spans="1:17" ht="15.75" customHeight="1" x14ac:dyDescent="0.25">
      <c r="A20" s="565"/>
      <c r="B20" s="566" t="s">
        <v>196</v>
      </c>
      <c r="C20" s="530">
        <v>3</v>
      </c>
      <c r="D20" s="530">
        <v>1</v>
      </c>
      <c r="E20" s="530">
        <v>6</v>
      </c>
      <c r="F20" s="530">
        <f t="shared" si="7"/>
        <v>297</v>
      </c>
      <c r="G20" s="530">
        <v>30</v>
      </c>
      <c r="H20" s="552">
        <f t="shared" si="6"/>
        <v>540</v>
      </c>
      <c r="I20" s="554">
        <f t="shared" si="8"/>
        <v>297</v>
      </c>
      <c r="J20" s="562"/>
      <c r="K20" s="562"/>
      <c r="L20" s="562"/>
      <c r="M20" s="562"/>
      <c r="N20" s="562"/>
      <c r="O20" s="562"/>
      <c r="P20" s="562"/>
      <c r="Q20" s="563"/>
    </row>
    <row r="21" spans="1:17" ht="16.5" customHeight="1" x14ac:dyDescent="0.25">
      <c r="A21" s="565"/>
      <c r="B21" s="561" t="s">
        <v>179</v>
      </c>
      <c r="C21" s="530">
        <v>3</v>
      </c>
      <c r="D21" s="530">
        <v>1</v>
      </c>
      <c r="E21" s="530">
        <v>4</v>
      </c>
      <c r="F21" s="530">
        <f t="shared" si="7"/>
        <v>198</v>
      </c>
      <c r="G21" s="530">
        <v>30</v>
      </c>
      <c r="H21" s="552">
        <f t="shared" si="6"/>
        <v>360</v>
      </c>
      <c r="I21" s="554">
        <f t="shared" si="8"/>
        <v>198</v>
      </c>
      <c r="J21" s="562"/>
      <c r="K21" s="562"/>
      <c r="L21" s="562"/>
      <c r="M21" s="562"/>
      <c r="N21" s="562"/>
      <c r="O21" s="562"/>
      <c r="P21" s="562"/>
      <c r="Q21" s="563"/>
    </row>
    <row r="22" spans="1:17" ht="16.5" customHeight="1" x14ac:dyDescent="0.25">
      <c r="A22" s="565" t="s">
        <v>113</v>
      </c>
      <c r="B22" s="567" t="s">
        <v>259</v>
      </c>
      <c r="C22" s="530"/>
      <c r="D22" s="530"/>
      <c r="E22" s="530"/>
      <c r="F22" s="530">
        <f t="shared" si="7"/>
        <v>0</v>
      </c>
      <c r="G22" s="530">
        <v>0</v>
      </c>
      <c r="H22" s="552">
        <f t="shared" si="6"/>
        <v>0</v>
      </c>
      <c r="I22" s="554">
        <f t="shared" si="8"/>
        <v>0</v>
      </c>
      <c r="J22" s="562"/>
      <c r="K22" s="562"/>
      <c r="L22" s="562"/>
      <c r="M22" s="562"/>
      <c r="N22" s="562"/>
      <c r="O22" s="562"/>
      <c r="P22" s="562"/>
      <c r="Q22" s="563"/>
    </row>
    <row r="23" spans="1:17" ht="16.5" customHeight="1" x14ac:dyDescent="0.25">
      <c r="A23" s="565"/>
      <c r="B23" s="561" t="s">
        <v>206</v>
      </c>
      <c r="C23" s="530">
        <v>3</v>
      </c>
      <c r="D23" s="530">
        <v>1</v>
      </c>
      <c r="E23" s="530">
        <v>6</v>
      </c>
      <c r="F23" s="530">
        <f t="shared" si="7"/>
        <v>297</v>
      </c>
      <c r="G23" s="530">
        <v>30</v>
      </c>
      <c r="H23" s="552">
        <f t="shared" si="6"/>
        <v>540</v>
      </c>
      <c r="I23" s="554">
        <f t="shared" si="8"/>
        <v>297</v>
      </c>
      <c r="J23" s="562"/>
      <c r="K23" s="562"/>
      <c r="L23" s="562"/>
      <c r="M23" s="562"/>
      <c r="N23" s="562"/>
      <c r="O23" s="562"/>
      <c r="P23" s="562"/>
      <c r="Q23" s="563"/>
    </row>
    <row r="24" spans="1:17" ht="15.75" customHeight="1" x14ac:dyDescent="0.25">
      <c r="A24" s="565"/>
      <c r="B24" s="561" t="s">
        <v>204</v>
      </c>
      <c r="C24" s="530">
        <v>3</v>
      </c>
      <c r="D24" s="530">
        <v>1</v>
      </c>
      <c r="E24" s="530">
        <v>1</v>
      </c>
      <c r="F24" s="530">
        <f t="shared" si="7"/>
        <v>49.5</v>
      </c>
      <c r="G24" s="530">
        <v>30</v>
      </c>
      <c r="H24" s="552">
        <f t="shared" si="6"/>
        <v>90</v>
      </c>
      <c r="I24" s="554">
        <f t="shared" si="8"/>
        <v>49.5</v>
      </c>
      <c r="J24" s="562"/>
      <c r="K24" s="562"/>
      <c r="L24" s="562"/>
      <c r="M24" s="562"/>
      <c r="N24" s="562"/>
      <c r="O24" s="562"/>
      <c r="P24" s="562"/>
      <c r="Q24" s="563"/>
    </row>
    <row r="25" spans="1:17" ht="15.75" customHeight="1" x14ac:dyDescent="0.25">
      <c r="A25" s="565" t="s">
        <v>156</v>
      </c>
      <c r="B25" s="567" t="s">
        <v>260</v>
      </c>
      <c r="C25" s="530"/>
      <c r="D25" s="530"/>
      <c r="E25" s="530"/>
      <c r="F25" s="530">
        <f t="shared" si="7"/>
        <v>0</v>
      </c>
      <c r="G25" s="530">
        <v>0</v>
      </c>
      <c r="H25" s="552">
        <f t="shared" si="6"/>
        <v>0</v>
      </c>
      <c r="I25" s="554">
        <f t="shared" si="8"/>
        <v>0</v>
      </c>
      <c r="J25" s="562"/>
      <c r="K25" s="562"/>
      <c r="L25" s="562"/>
      <c r="M25" s="562"/>
      <c r="N25" s="562"/>
      <c r="O25" s="562"/>
      <c r="P25" s="562"/>
      <c r="Q25" s="563"/>
    </row>
    <row r="26" spans="1:17" ht="15.75" customHeight="1" x14ac:dyDescent="0.25">
      <c r="A26" s="568"/>
      <c r="B26" s="569" t="s">
        <v>192</v>
      </c>
      <c r="C26" s="530">
        <v>3</v>
      </c>
      <c r="D26" s="530">
        <v>1</v>
      </c>
      <c r="E26" s="530">
        <v>6</v>
      </c>
      <c r="F26" s="530">
        <f t="shared" si="7"/>
        <v>297</v>
      </c>
      <c r="G26" s="530">
        <v>30</v>
      </c>
      <c r="H26" s="552">
        <f t="shared" si="6"/>
        <v>540</v>
      </c>
      <c r="I26" s="554">
        <f t="shared" si="8"/>
        <v>297</v>
      </c>
      <c r="J26" s="562"/>
      <c r="K26" s="562"/>
      <c r="L26" s="562"/>
      <c r="M26" s="562"/>
      <c r="N26" s="562"/>
      <c r="O26" s="562"/>
      <c r="P26" s="562"/>
      <c r="Q26" s="563"/>
    </row>
    <row r="27" spans="1:17" ht="15.75" customHeight="1" x14ac:dyDescent="0.25">
      <c r="A27" s="570"/>
      <c r="B27" s="560" t="s">
        <v>196</v>
      </c>
      <c r="C27" s="530">
        <v>3</v>
      </c>
      <c r="D27" s="530">
        <v>1</v>
      </c>
      <c r="E27" s="530">
        <v>3</v>
      </c>
      <c r="F27" s="530">
        <f t="shared" si="7"/>
        <v>148.5</v>
      </c>
      <c r="G27" s="530">
        <v>30</v>
      </c>
      <c r="H27" s="552">
        <f t="shared" si="6"/>
        <v>270</v>
      </c>
      <c r="I27" s="554">
        <f t="shared" si="8"/>
        <v>148.5</v>
      </c>
      <c r="J27" s="562"/>
      <c r="K27" s="562"/>
      <c r="L27" s="562"/>
      <c r="M27" s="562"/>
      <c r="N27" s="562"/>
      <c r="O27" s="562"/>
      <c r="P27" s="562"/>
      <c r="Q27" s="563"/>
    </row>
    <row r="28" spans="1:17" ht="15.75" customHeight="1" x14ac:dyDescent="0.25">
      <c r="A28" s="557" t="s">
        <v>158</v>
      </c>
      <c r="B28" s="571" t="s">
        <v>261</v>
      </c>
      <c r="C28" s="530"/>
      <c r="D28" s="530"/>
      <c r="E28" s="530"/>
      <c r="F28" s="530">
        <f t="shared" si="7"/>
        <v>0</v>
      </c>
      <c r="G28" s="530">
        <v>0</v>
      </c>
      <c r="H28" s="552">
        <f t="shared" si="6"/>
        <v>0</v>
      </c>
      <c r="I28" s="554">
        <f t="shared" si="8"/>
        <v>0</v>
      </c>
      <c r="J28" s="562"/>
      <c r="K28" s="562"/>
      <c r="L28" s="562"/>
      <c r="M28" s="562"/>
      <c r="N28" s="562"/>
      <c r="O28" s="562"/>
      <c r="P28" s="562"/>
      <c r="Q28" s="563"/>
    </row>
    <row r="29" spans="1:17" ht="15.75" customHeight="1" x14ac:dyDescent="0.25">
      <c r="A29" s="557"/>
      <c r="B29" s="560" t="s">
        <v>192</v>
      </c>
      <c r="C29" s="530">
        <v>0</v>
      </c>
      <c r="D29" s="530">
        <v>0</v>
      </c>
      <c r="E29" s="530">
        <v>0</v>
      </c>
      <c r="F29" s="530">
        <f t="shared" si="7"/>
        <v>0</v>
      </c>
      <c r="G29" s="530">
        <v>0</v>
      </c>
      <c r="H29" s="552">
        <f t="shared" si="6"/>
        <v>0</v>
      </c>
      <c r="I29" s="554">
        <f t="shared" si="8"/>
        <v>0</v>
      </c>
      <c r="J29" s="562"/>
      <c r="K29" s="562"/>
      <c r="L29" s="562"/>
      <c r="M29" s="562"/>
      <c r="N29" s="562"/>
      <c r="O29" s="562"/>
      <c r="P29" s="562"/>
      <c r="Q29" s="563"/>
    </row>
    <row r="30" spans="1:17" ht="15.75" customHeight="1" x14ac:dyDescent="0.25">
      <c r="A30" s="557" t="s">
        <v>159</v>
      </c>
      <c r="B30" s="571" t="s">
        <v>208</v>
      </c>
      <c r="C30" s="530"/>
      <c r="D30" s="530"/>
      <c r="E30" s="530"/>
      <c r="F30" s="530">
        <f t="shared" si="7"/>
        <v>0</v>
      </c>
      <c r="G30" s="530">
        <v>0</v>
      </c>
      <c r="H30" s="552">
        <f t="shared" si="6"/>
        <v>0</v>
      </c>
      <c r="I30" s="554">
        <f t="shared" si="8"/>
        <v>0</v>
      </c>
      <c r="J30" s="562"/>
      <c r="K30" s="562"/>
      <c r="L30" s="562"/>
      <c r="M30" s="562"/>
      <c r="N30" s="562"/>
      <c r="O30" s="562"/>
      <c r="P30" s="562"/>
      <c r="Q30" s="563"/>
    </row>
    <row r="31" spans="1:17" ht="15.75" customHeight="1" x14ac:dyDescent="0.25">
      <c r="A31" s="557"/>
      <c r="B31" s="560" t="s">
        <v>209</v>
      </c>
      <c r="C31" s="530">
        <v>2</v>
      </c>
      <c r="D31" s="530">
        <v>1</v>
      </c>
      <c r="E31" s="530">
        <v>4</v>
      </c>
      <c r="F31" s="530">
        <f t="shared" si="7"/>
        <v>132</v>
      </c>
      <c r="G31" s="530">
        <v>30</v>
      </c>
      <c r="H31" s="552">
        <f t="shared" si="6"/>
        <v>240</v>
      </c>
      <c r="I31" s="554">
        <f t="shared" si="8"/>
        <v>132</v>
      </c>
      <c r="J31" s="562"/>
      <c r="K31" s="562"/>
      <c r="L31" s="562"/>
      <c r="M31" s="562"/>
      <c r="N31" s="562"/>
      <c r="O31" s="562"/>
      <c r="P31" s="562"/>
      <c r="Q31" s="563"/>
    </row>
    <row r="32" spans="1:17" ht="15.75" customHeight="1" x14ac:dyDescent="0.25">
      <c r="A32" s="557"/>
      <c r="B32" s="561" t="s">
        <v>152</v>
      </c>
      <c r="C32" s="530">
        <v>2</v>
      </c>
      <c r="D32" s="530">
        <v>1</v>
      </c>
      <c r="E32" s="530">
        <v>4</v>
      </c>
      <c r="F32" s="530">
        <f t="shared" si="7"/>
        <v>132</v>
      </c>
      <c r="G32" s="530">
        <v>30</v>
      </c>
      <c r="H32" s="552">
        <f t="shared" si="6"/>
        <v>240</v>
      </c>
      <c r="I32" s="554">
        <f t="shared" si="8"/>
        <v>132</v>
      </c>
      <c r="J32" s="562"/>
      <c r="K32" s="562"/>
      <c r="L32" s="562"/>
      <c r="M32" s="562"/>
      <c r="N32" s="562"/>
      <c r="O32" s="562"/>
      <c r="P32" s="562"/>
      <c r="Q32" s="563"/>
    </row>
    <row r="33" spans="1:17" ht="15.75" customHeight="1" x14ac:dyDescent="0.25">
      <c r="A33" s="557" t="s">
        <v>159</v>
      </c>
      <c r="B33" s="567" t="s">
        <v>173</v>
      </c>
      <c r="C33" s="530"/>
      <c r="D33" s="530"/>
      <c r="E33" s="530"/>
      <c r="F33" s="530">
        <f t="shared" si="7"/>
        <v>0</v>
      </c>
      <c r="G33" s="530">
        <v>0</v>
      </c>
      <c r="H33" s="552">
        <f t="shared" si="6"/>
        <v>0</v>
      </c>
      <c r="I33" s="554">
        <f t="shared" si="8"/>
        <v>0</v>
      </c>
      <c r="J33" s="562"/>
      <c r="K33" s="562"/>
      <c r="L33" s="562"/>
      <c r="M33" s="562"/>
      <c r="N33" s="562"/>
      <c r="O33" s="562"/>
      <c r="P33" s="562"/>
      <c r="Q33" s="563"/>
    </row>
    <row r="34" spans="1:17" ht="15.75" customHeight="1" x14ac:dyDescent="0.25">
      <c r="A34" s="565"/>
      <c r="B34" s="561" t="s">
        <v>209</v>
      </c>
      <c r="C34" s="530">
        <v>2</v>
      </c>
      <c r="D34" s="530">
        <v>1</v>
      </c>
      <c r="E34" s="530">
        <v>4</v>
      </c>
      <c r="F34" s="530">
        <f t="shared" si="7"/>
        <v>132</v>
      </c>
      <c r="G34" s="530">
        <v>30</v>
      </c>
      <c r="H34" s="552">
        <f t="shared" si="6"/>
        <v>240</v>
      </c>
      <c r="I34" s="554">
        <f t="shared" si="8"/>
        <v>132</v>
      </c>
      <c r="J34" s="562"/>
      <c r="K34" s="562"/>
      <c r="L34" s="562"/>
      <c r="M34" s="562"/>
      <c r="N34" s="562"/>
      <c r="O34" s="562"/>
      <c r="P34" s="562"/>
      <c r="Q34" s="563"/>
    </row>
    <row r="35" spans="1:17" ht="15.75" customHeight="1" x14ac:dyDescent="0.25">
      <c r="A35" s="565"/>
      <c r="B35" s="561" t="s">
        <v>196</v>
      </c>
      <c r="C35" s="530">
        <v>2</v>
      </c>
      <c r="D35" s="530">
        <v>1</v>
      </c>
      <c r="E35" s="530">
        <v>3</v>
      </c>
      <c r="F35" s="530">
        <f t="shared" si="7"/>
        <v>99</v>
      </c>
      <c r="G35" s="530">
        <v>30</v>
      </c>
      <c r="H35" s="552">
        <f t="shared" si="6"/>
        <v>180</v>
      </c>
      <c r="I35" s="554">
        <f t="shared" si="8"/>
        <v>99</v>
      </c>
      <c r="J35" s="562"/>
      <c r="K35" s="562"/>
      <c r="L35" s="562"/>
      <c r="M35" s="562"/>
      <c r="N35" s="562"/>
      <c r="O35" s="562"/>
      <c r="P35" s="562"/>
      <c r="Q35" s="563"/>
    </row>
    <row r="36" spans="1:17" ht="15.75" customHeight="1" x14ac:dyDescent="0.25">
      <c r="A36" s="565" t="s">
        <v>160</v>
      </c>
      <c r="B36" s="564" t="s">
        <v>210</v>
      </c>
      <c r="C36" s="534"/>
      <c r="D36" s="534"/>
      <c r="E36" s="534"/>
      <c r="F36" s="530">
        <f t="shared" si="7"/>
        <v>0</v>
      </c>
      <c r="G36" s="530">
        <v>0</v>
      </c>
      <c r="H36" s="552">
        <f t="shared" si="6"/>
        <v>0</v>
      </c>
      <c r="I36" s="554">
        <f t="shared" si="8"/>
        <v>0</v>
      </c>
      <c r="J36" s="562"/>
      <c r="K36" s="562"/>
      <c r="L36" s="562"/>
      <c r="M36" s="562"/>
      <c r="N36" s="562"/>
      <c r="O36" s="562"/>
      <c r="P36" s="562"/>
      <c r="Q36" s="563"/>
    </row>
    <row r="37" spans="1:17" ht="15.75" customHeight="1" x14ac:dyDescent="0.25">
      <c r="A37" s="565"/>
      <c r="B37" s="561" t="s">
        <v>204</v>
      </c>
      <c r="C37" s="530">
        <v>4</v>
      </c>
      <c r="D37" s="530">
        <v>1</v>
      </c>
      <c r="E37" s="530">
        <v>2</v>
      </c>
      <c r="F37" s="530">
        <f t="shared" si="7"/>
        <v>132</v>
      </c>
      <c r="G37" s="530">
        <v>30</v>
      </c>
      <c r="H37" s="552">
        <f t="shared" si="6"/>
        <v>240</v>
      </c>
      <c r="I37" s="554">
        <f t="shared" si="8"/>
        <v>132</v>
      </c>
      <c r="J37" s="562"/>
      <c r="K37" s="562"/>
      <c r="L37" s="562"/>
      <c r="M37" s="562"/>
      <c r="N37" s="562"/>
      <c r="O37" s="562"/>
      <c r="P37" s="562"/>
      <c r="Q37" s="563"/>
    </row>
    <row r="38" spans="1:17" ht="15.75" customHeight="1" x14ac:dyDescent="0.25">
      <c r="A38" s="568"/>
      <c r="B38" s="569" t="s">
        <v>203</v>
      </c>
      <c r="C38" s="530">
        <v>4</v>
      </c>
      <c r="D38" s="530">
        <v>1</v>
      </c>
      <c r="E38" s="530">
        <v>5</v>
      </c>
      <c r="F38" s="530">
        <f t="shared" si="7"/>
        <v>330</v>
      </c>
      <c r="G38" s="530">
        <v>30</v>
      </c>
      <c r="H38" s="552">
        <f t="shared" si="6"/>
        <v>600</v>
      </c>
      <c r="I38" s="554">
        <f t="shared" si="8"/>
        <v>330</v>
      </c>
      <c r="J38" s="562"/>
      <c r="K38" s="562"/>
      <c r="L38" s="562"/>
      <c r="M38" s="562"/>
      <c r="N38" s="562"/>
      <c r="O38" s="562"/>
      <c r="P38" s="562"/>
      <c r="Q38" s="563"/>
    </row>
    <row r="39" spans="1:17" ht="15.75" customHeight="1" x14ac:dyDescent="0.25">
      <c r="A39" s="572" t="s">
        <v>162</v>
      </c>
      <c r="B39" s="558" t="s">
        <v>211</v>
      </c>
      <c r="C39" s="534"/>
      <c r="D39" s="534"/>
      <c r="E39" s="534"/>
      <c r="F39" s="530">
        <f t="shared" si="7"/>
        <v>0</v>
      </c>
      <c r="G39" s="530">
        <v>0</v>
      </c>
      <c r="H39" s="552">
        <f t="shared" si="6"/>
        <v>0</v>
      </c>
      <c r="I39" s="554">
        <f t="shared" si="8"/>
        <v>0</v>
      </c>
      <c r="J39" s="562"/>
      <c r="K39" s="562"/>
      <c r="L39" s="562"/>
      <c r="M39" s="562"/>
      <c r="N39" s="562"/>
      <c r="O39" s="562"/>
      <c r="P39" s="562"/>
      <c r="Q39" s="563"/>
    </row>
    <row r="40" spans="1:17" ht="15.75" customHeight="1" x14ac:dyDescent="0.25">
      <c r="A40" s="557"/>
      <c r="B40" s="560" t="s">
        <v>192</v>
      </c>
      <c r="C40" s="530">
        <v>4</v>
      </c>
      <c r="D40" s="530">
        <v>1</v>
      </c>
      <c r="E40" s="530">
        <v>7</v>
      </c>
      <c r="F40" s="530">
        <f t="shared" si="7"/>
        <v>462</v>
      </c>
      <c r="G40" s="530">
        <v>30</v>
      </c>
      <c r="H40" s="552">
        <f t="shared" si="6"/>
        <v>840</v>
      </c>
      <c r="I40" s="554">
        <f t="shared" si="8"/>
        <v>462</v>
      </c>
      <c r="J40" s="562"/>
      <c r="K40" s="562"/>
      <c r="L40" s="562"/>
      <c r="M40" s="562"/>
      <c r="N40" s="562"/>
      <c r="O40" s="562"/>
      <c r="P40" s="562"/>
      <c r="Q40" s="563"/>
    </row>
    <row r="41" spans="1:17" ht="15.75" customHeight="1" x14ac:dyDescent="0.25">
      <c r="A41" s="557"/>
      <c r="B41" s="560" t="s">
        <v>212</v>
      </c>
      <c r="C41" s="530">
        <v>4</v>
      </c>
      <c r="D41" s="530">
        <v>1</v>
      </c>
      <c r="E41" s="530">
        <v>1</v>
      </c>
      <c r="F41" s="530">
        <f t="shared" si="7"/>
        <v>66</v>
      </c>
      <c r="G41" s="530">
        <v>30</v>
      </c>
      <c r="H41" s="552">
        <f t="shared" si="6"/>
        <v>120</v>
      </c>
      <c r="I41" s="554">
        <f t="shared" si="8"/>
        <v>66</v>
      </c>
      <c r="J41" s="562"/>
      <c r="K41" s="562"/>
      <c r="L41" s="562"/>
      <c r="M41" s="562"/>
      <c r="N41" s="562"/>
      <c r="O41" s="562"/>
      <c r="P41" s="562"/>
      <c r="Q41" s="563"/>
    </row>
    <row r="42" spans="1:17" ht="15.75" customHeight="1" x14ac:dyDescent="0.25">
      <c r="A42" s="565" t="s">
        <v>163</v>
      </c>
      <c r="B42" s="564" t="s">
        <v>213</v>
      </c>
      <c r="C42" s="534"/>
      <c r="D42" s="534"/>
      <c r="E42" s="534"/>
      <c r="F42" s="530">
        <f t="shared" si="7"/>
        <v>0</v>
      </c>
      <c r="G42" s="530"/>
      <c r="H42" s="552">
        <f t="shared" si="6"/>
        <v>0</v>
      </c>
      <c r="I42" s="554">
        <f t="shared" si="8"/>
        <v>0</v>
      </c>
      <c r="J42" s="562"/>
      <c r="K42" s="562"/>
      <c r="L42" s="562"/>
      <c r="M42" s="562"/>
      <c r="N42" s="562"/>
      <c r="O42" s="562"/>
      <c r="P42" s="562"/>
      <c r="Q42" s="563"/>
    </row>
    <row r="43" spans="1:17" ht="15.75" customHeight="1" x14ac:dyDescent="0.25">
      <c r="A43" s="565"/>
      <c r="B43" s="561" t="s">
        <v>209</v>
      </c>
      <c r="C43" s="530">
        <v>3</v>
      </c>
      <c r="D43" s="530">
        <v>1</v>
      </c>
      <c r="E43" s="530">
        <v>4</v>
      </c>
      <c r="F43" s="530">
        <f t="shared" si="7"/>
        <v>198</v>
      </c>
      <c r="G43" s="530">
        <v>30</v>
      </c>
      <c r="H43" s="552">
        <f t="shared" si="6"/>
        <v>360</v>
      </c>
      <c r="I43" s="554">
        <f t="shared" si="8"/>
        <v>198</v>
      </c>
      <c r="J43" s="562"/>
      <c r="K43" s="562"/>
      <c r="L43" s="562"/>
      <c r="M43" s="562"/>
      <c r="N43" s="562"/>
      <c r="O43" s="562"/>
      <c r="P43" s="562"/>
      <c r="Q43" s="563"/>
    </row>
    <row r="44" spans="1:17" ht="15.75" customHeight="1" x14ac:dyDescent="0.25">
      <c r="A44" s="565"/>
      <c r="B44" s="561" t="s">
        <v>206</v>
      </c>
      <c r="C44" s="530">
        <v>3</v>
      </c>
      <c r="D44" s="530">
        <v>1</v>
      </c>
      <c r="E44" s="530">
        <v>2</v>
      </c>
      <c r="F44" s="530">
        <f t="shared" si="7"/>
        <v>99</v>
      </c>
      <c r="G44" s="530">
        <v>30</v>
      </c>
      <c r="H44" s="552">
        <f t="shared" si="6"/>
        <v>180</v>
      </c>
      <c r="I44" s="554">
        <f t="shared" si="8"/>
        <v>99</v>
      </c>
      <c r="J44" s="562"/>
      <c r="K44" s="562"/>
      <c r="L44" s="562"/>
      <c r="M44" s="562"/>
      <c r="N44" s="562"/>
      <c r="O44" s="562"/>
      <c r="P44" s="562"/>
      <c r="Q44" s="563"/>
    </row>
    <row r="45" spans="1:17" ht="15.75" customHeight="1" x14ac:dyDescent="0.25">
      <c r="A45" s="565" t="s">
        <v>165</v>
      </c>
      <c r="B45" s="564" t="s">
        <v>262</v>
      </c>
      <c r="C45" s="534"/>
      <c r="D45" s="534"/>
      <c r="E45" s="534"/>
      <c r="F45" s="530">
        <f t="shared" si="7"/>
        <v>0</v>
      </c>
      <c r="G45" s="530">
        <v>0</v>
      </c>
      <c r="H45" s="552">
        <f t="shared" si="6"/>
        <v>0</v>
      </c>
      <c r="I45" s="554">
        <f t="shared" si="8"/>
        <v>0</v>
      </c>
      <c r="J45" s="562"/>
      <c r="K45" s="562"/>
      <c r="L45" s="562"/>
      <c r="M45" s="562"/>
      <c r="N45" s="562"/>
      <c r="O45" s="562"/>
      <c r="P45" s="562"/>
      <c r="Q45" s="563"/>
    </row>
    <row r="46" spans="1:17" ht="21.75" customHeight="1" x14ac:dyDescent="0.25">
      <c r="A46" s="565"/>
      <c r="B46" s="561" t="s">
        <v>204</v>
      </c>
      <c r="C46" s="530">
        <v>3</v>
      </c>
      <c r="D46" s="530">
        <v>1</v>
      </c>
      <c r="E46" s="530">
        <v>4</v>
      </c>
      <c r="F46" s="530">
        <f t="shared" si="7"/>
        <v>198</v>
      </c>
      <c r="G46" s="530">
        <v>30</v>
      </c>
      <c r="H46" s="552">
        <f t="shared" si="6"/>
        <v>360</v>
      </c>
      <c r="I46" s="554">
        <f t="shared" si="8"/>
        <v>198</v>
      </c>
      <c r="J46" s="562"/>
      <c r="K46" s="562"/>
      <c r="L46" s="562"/>
      <c r="M46" s="562"/>
      <c r="N46" s="562"/>
      <c r="O46" s="562"/>
      <c r="P46" s="562"/>
      <c r="Q46" s="563"/>
    </row>
    <row r="47" spans="1:17" ht="15.75" customHeight="1" x14ac:dyDescent="0.25">
      <c r="A47" s="565" t="s">
        <v>166</v>
      </c>
      <c r="B47" s="567" t="s">
        <v>214</v>
      </c>
      <c r="C47" s="530"/>
      <c r="D47" s="530"/>
      <c r="E47" s="530"/>
      <c r="F47" s="530">
        <f t="shared" si="7"/>
        <v>0</v>
      </c>
      <c r="G47" s="530">
        <v>0</v>
      </c>
      <c r="H47" s="552">
        <f t="shared" si="6"/>
        <v>0</v>
      </c>
      <c r="I47" s="554">
        <f t="shared" si="8"/>
        <v>0</v>
      </c>
      <c r="J47" s="562"/>
      <c r="K47" s="562"/>
      <c r="L47" s="562"/>
      <c r="M47" s="562"/>
      <c r="N47" s="562"/>
      <c r="O47" s="562"/>
      <c r="P47" s="562"/>
      <c r="Q47" s="563"/>
    </row>
    <row r="48" spans="1:17" ht="14.25" customHeight="1" x14ac:dyDescent="0.25">
      <c r="A48" s="565"/>
      <c r="B48" s="561" t="s">
        <v>212</v>
      </c>
      <c r="C48" s="530">
        <v>2</v>
      </c>
      <c r="D48" s="530">
        <v>1</v>
      </c>
      <c r="E48" s="530">
        <v>10</v>
      </c>
      <c r="F48" s="530">
        <f t="shared" si="7"/>
        <v>330</v>
      </c>
      <c r="G48" s="530">
        <v>30</v>
      </c>
      <c r="H48" s="552">
        <f t="shared" si="6"/>
        <v>600</v>
      </c>
      <c r="I48" s="554">
        <f t="shared" si="8"/>
        <v>330</v>
      </c>
      <c r="J48" s="562"/>
      <c r="K48" s="562"/>
      <c r="L48" s="562"/>
      <c r="M48" s="562"/>
      <c r="N48" s="562"/>
      <c r="O48" s="562"/>
      <c r="P48" s="562"/>
      <c r="Q48" s="563"/>
    </row>
    <row r="49" spans="1:17" ht="15.75" customHeight="1" x14ac:dyDescent="0.25">
      <c r="A49" s="568" t="s">
        <v>167</v>
      </c>
      <c r="B49" s="573" t="s">
        <v>263</v>
      </c>
      <c r="C49" s="530"/>
      <c r="D49" s="530"/>
      <c r="E49" s="530"/>
      <c r="F49" s="530">
        <f t="shared" si="7"/>
        <v>0</v>
      </c>
      <c r="G49" s="530">
        <v>0</v>
      </c>
      <c r="H49" s="552">
        <f t="shared" si="6"/>
        <v>0</v>
      </c>
      <c r="I49" s="554">
        <f t="shared" si="8"/>
        <v>0</v>
      </c>
      <c r="J49" s="562"/>
      <c r="K49" s="562"/>
      <c r="L49" s="562"/>
      <c r="M49" s="562"/>
      <c r="N49" s="562"/>
      <c r="O49" s="562"/>
      <c r="P49" s="562"/>
      <c r="Q49" s="563"/>
    </row>
    <row r="50" spans="1:17" ht="15.75" customHeight="1" x14ac:dyDescent="0.25">
      <c r="A50" s="568"/>
      <c r="B50" s="560" t="s">
        <v>184</v>
      </c>
      <c r="C50" s="530">
        <v>2</v>
      </c>
      <c r="D50" s="530">
        <v>1</v>
      </c>
      <c r="E50" s="530">
        <v>1</v>
      </c>
      <c r="F50" s="530">
        <f t="shared" si="7"/>
        <v>33</v>
      </c>
      <c r="G50" s="530">
        <v>30</v>
      </c>
      <c r="H50" s="552">
        <f t="shared" si="6"/>
        <v>60</v>
      </c>
      <c r="I50" s="554">
        <f t="shared" si="8"/>
        <v>33</v>
      </c>
      <c r="J50" s="562"/>
      <c r="K50" s="562"/>
      <c r="L50" s="562"/>
      <c r="M50" s="562"/>
      <c r="N50" s="562"/>
      <c r="O50" s="562"/>
      <c r="P50" s="562"/>
      <c r="Q50" s="563"/>
    </row>
    <row r="51" spans="1:17" ht="15.75" customHeight="1" x14ac:dyDescent="0.25">
      <c r="A51" s="568"/>
      <c r="B51" s="560" t="s">
        <v>196</v>
      </c>
      <c r="C51" s="530">
        <v>2</v>
      </c>
      <c r="D51" s="530">
        <v>1</v>
      </c>
      <c r="E51" s="530">
        <v>3</v>
      </c>
      <c r="F51" s="530">
        <f t="shared" si="7"/>
        <v>99</v>
      </c>
      <c r="G51" s="530">
        <v>30</v>
      </c>
      <c r="H51" s="552">
        <f t="shared" si="6"/>
        <v>180</v>
      </c>
      <c r="I51" s="554">
        <f t="shared" si="8"/>
        <v>99</v>
      </c>
      <c r="J51" s="562"/>
      <c r="K51" s="562"/>
      <c r="L51" s="562"/>
      <c r="M51" s="562"/>
      <c r="N51" s="562"/>
      <c r="O51" s="562"/>
      <c r="P51" s="562"/>
      <c r="Q51" s="563"/>
    </row>
    <row r="52" spans="1:17" ht="15.75" customHeight="1" x14ac:dyDescent="0.25">
      <c r="A52" s="565" t="s">
        <v>115</v>
      </c>
      <c r="B52" s="551" t="s">
        <v>116</v>
      </c>
      <c r="C52" s="530">
        <f t="shared" ref="C52:I52" si="9">SUM(C53:C64)</f>
        <v>0</v>
      </c>
      <c r="D52" s="530">
        <f t="shared" si="9"/>
        <v>0</v>
      </c>
      <c r="E52" s="530">
        <f t="shared" si="9"/>
        <v>0</v>
      </c>
      <c r="F52" s="530">
        <f t="shared" si="9"/>
        <v>0</v>
      </c>
      <c r="G52" s="530">
        <f t="shared" si="9"/>
        <v>48</v>
      </c>
      <c r="H52" s="534">
        <f t="shared" si="9"/>
        <v>0</v>
      </c>
      <c r="I52" s="534">
        <f t="shared" si="9"/>
        <v>0</v>
      </c>
      <c r="J52" s="562"/>
      <c r="K52" s="562"/>
      <c r="L52" s="562"/>
      <c r="M52" s="562"/>
      <c r="N52" s="562"/>
      <c r="O52" s="562"/>
      <c r="P52" s="562"/>
      <c r="Q52" s="563"/>
    </row>
    <row r="53" spans="1:17" ht="15.75" customHeight="1" x14ac:dyDescent="0.25">
      <c r="A53" s="574"/>
      <c r="B53" s="559" t="s">
        <v>118</v>
      </c>
      <c r="C53" s="530">
        <v>0</v>
      </c>
      <c r="D53" s="530">
        <v>0</v>
      </c>
      <c r="E53" s="530">
        <v>0</v>
      </c>
      <c r="F53" s="530">
        <f t="shared" ref="F53:F64" si="10">I53+J53+K53</f>
        <v>0</v>
      </c>
      <c r="G53" s="530">
        <v>0</v>
      </c>
      <c r="H53" s="552">
        <f t="shared" ref="H53:H64" si="11">C53*E53*G53</f>
        <v>0</v>
      </c>
      <c r="I53" s="554">
        <f t="shared" ref="I53:I64" si="12">C53*D53*E53*16.5</f>
        <v>0</v>
      </c>
      <c r="J53" s="562"/>
      <c r="K53" s="562"/>
      <c r="L53" s="562"/>
      <c r="M53" s="562"/>
      <c r="N53" s="562"/>
      <c r="O53" s="562"/>
      <c r="P53" s="562"/>
      <c r="Q53" s="563"/>
    </row>
    <row r="54" spans="1:17" ht="15.75" customHeight="1" x14ac:dyDescent="0.25">
      <c r="A54" s="565" t="s">
        <v>117</v>
      </c>
      <c r="B54" s="559" t="s">
        <v>122</v>
      </c>
      <c r="C54" s="530">
        <v>0</v>
      </c>
      <c r="D54" s="530">
        <v>0</v>
      </c>
      <c r="E54" s="530">
        <v>0</v>
      </c>
      <c r="F54" s="530">
        <f t="shared" si="10"/>
        <v>0</v>
      </c>
      <c r="G54" s="530">
        <v>0</v>
      </c>
      <c r="H54" s="552">
        <f t="shared" si="11"/>
        <v>0</v>
      </c>
      <c r="I54" s="554">
        <f t="shared" si="12"/>
        <v>0</v>
      </c>
      <c r="J54" s="562"/>
      <c r="K54" s="562"/>
      <c r="L54" s="562"/>
      <c r="M54" s="562"/>
      <c r="N54" s="562"/>
      <c r="O54" s="562"/>
      <c r="P54" s="562"/>
      <c r="Q54" s="563"/>
    </row>
    <row r="55" spans="1:17" ht="15.75" customHeight="1" x14ac:dyDescent="0.25">
      <c r="A55" s="565" t="s">
        <v>121</v>
      </c>
      <c r="B55" s="559" t="s">
        <v>124</v>
      </c>
      <c r="C55" s="530">
        <v>0</v>
      </c>
      <c r="D55" s="530">
        <v>0</v>
      </c>
      <c r="E55" s="530">
        <v>0</v>
      </c>
      <c r="F55" s="530">
        <f t="shared" si="10"/>
        <v>0</v>
      </c>
      <c r="G55" s="530">
        <v>0</v>
      </c>
      <c r="H55" s="552">
        <f t="shared" si="11"/>
        <v>0</v>
      </c>
      <c r="I55" s="554">
        <f t="shared" si="12"/>
        <v>0</v>
      </c>
      <c r="J55" s="562"/>
      <c r="K55" s="562"/>
      <c r="L55" s="562"/>
      <c r="M55" s="562"/>
      <c r="N55" s="562"/>
      <c r="O55" s="562"/>
      <c r="P55" s="562"/>
      <c r="Q55" s="563"/>
    </row>
    <row r="56" spans="1:17" ht="15.75" customHeight="1" x14ac:dyDescent="0.25">
      <c r="A56" s="565" t="s">
        <v>123</v>
      </c>
      <c r="B56" s="566" t="s">
        <v>126</v>
      </c>
      <c r="C56" s="530">
        <v>0</v>
      </c>
      <c r="D56" s="530">
        <v>0</v>
      </c>
      <c r="E56" s="530">
        <v>0</v>
      </c>
      <c r="F56" s="530">
        <f t="shared" si="10"/>
        <v>0</v>
      </c>
      <c r="G56" s="530">
        <v>0</v>
      </c>
      <c r="H56" s="552">
        <f t="shared" si="11"/>
        <v>0</v>
      </c>
      <c r="I56" s="554">
        <f t="shared" si="12"/>
        <v>0</v>
      </c>
      <c r="J56" s="562"/>
      <c r="K56" s="562"/>
      <c r="L56" s="562"/>
      <c r="M56" s="562"/>
      <c r="N56" s="562"/>
      <c r="O56" s="562"/>
      <c r="P56" s="562"/>
      <c r="Q56" s="563"/>
    </row>
    <row r="57" spans="1:17" ht="15.75" customHeight="1" x14ac:dyDescent="0.25">
      <c r="A57" s="565" t="s">
        <v>125</v>
      </c>
      <c r="B57" s="561" t="s">
        <v>203</v>
      </c>
      <c r="C57" s="530">
        <v>0</v>
      </c>
      <c r="D57" s="530">
        <v>0</v>
      </c>
      <c r="E57" s="530">
        <v>0</v>
      </c>
      <c r="F57" s="530">
        <f t="shared" si="10"/>
        <v>0</v>
      </c>
      <c r="G57" s="530">
        <v>8</v>
      </c>
      <c r="H57" s="552">
        <f t="shared" si="11"/>
        <v>0</v>
      </c>
      <c r="I57" s="554">
        <f t="shared" si="12"/>
        <v>0</v>
      </c>
      <c r="J57" s="562"/>
      <c r="K57" s="562"/>
      <c r="L57" s="562"/>
      <c r="M57" s="562"/>
      <c r="N57" s="562"/>
      <c r="O57" s="562"/>
      <c r="P57" s="562"/>
      <c r="Q57" s="563"/>
    </row>
    <row r="58" spans="1:17" ht="15.75" customHeight="1" x14ac:dyDescent="0.25">
      <c r="A58" s="565"/>
      <c r="B58" s="561" t="s">
        <v>192</v>
      </c>
      <c r="C58" s="530">
        <v>0</v>
      </c>
      <c r="D58" s="530">
        <v>0</v>
      </c>
      <c r="E58" s="530">
        <v>0</v>
      </c>
      <c r="F58" s="530">
        <f t="shared" si="10"/>
        <v>0</v>
      </c>
      <c r="G58" s="530">
        <v>8</v>
      </c>
      <c r="H58" s="552">
        <f t="shared" si="11"/>
        <v>0</v>
      </c>
      <c r="I58" s="554">
        <f t="shared" si="12"/>
        <v>0</v>
      </c>
      <c r="J58" s="562"/>
      <c r="K58" s="562"/>
      <c r="L58" s="562"/>
      <c r="M58" s="562"/>
      <c r="N58" s="562"/>
      <c r="O58" s="562"/>
      <c r="P58" s="562"/>
      <c r="Q58" s="563"/>
    </row>
    <row r="59" spans="1:17" ht="15.75" customHeight="1" x14ac:dyDescent="0.25">
      <c r="A59" s="565"/>
      <c r="B59" s="561" t="s">
        <v>206</v>
      </c>
      <c r="C59" s="530">
        <v>0</v>
      </c>
      <c r="D59" s="530">
        <v>0</v>
      </c>
      <c r="E59" s="530">
        <v>0</v>
      </c>
      <c r="F59" s="530">
        <f t="shared" si="10"/>
        <v>0</v>
      </c>
      <c r="G59" s="530">
        <v>8</v>
      </c>
      <c r="H59" s="552">
        <f t="shared" si="11"/>
        <v>0</v>
      </c>
      <c r="I59" s="554">
        <f t="shared" si="12"/>
        <v>0</v>
      </c>
      <c r="J59" s="562"/>
      <c r="K59" s="562"/>
      <c r="L59" s="562"/>
      <c r="M59" s="562"/>
      <c r="N59" s="562"/>
      <c r="O59" s="562"/>
      <c r="P59" s="562"/>
      <c r="Q59" s="563"/>
    </row>
    <row r="60" spans="1:17" ht="15.75" customHeight="1" x14ac:dyDescent="0.25">
      <c r="A60" s="565"/>
      <c r="B60" s="561" t="s">
        <v>209</v>
      </c>
      <c r="C60" s="530">
        <v>0</v>
      </c>
      <c r="D60" s="530">
        <v>0</v>
      </c>
      <c r="E60" s="530">
        <v>0</v>
      </c>
      <c r="F60" s="530">
        <f t="shared" si="10"/>
        <v>0</v>
      </c>
      <c r="G60" s="530">
        <v>8</v>
      </c>
      <c r="H60" s="552">
        <f t="shared" si="11"/>
        <v>0</v>
      </c>
      <c r="I60" s="554">
        <f t="shared" si="12"/>
        <v>0</v>
      </c>
      <c r="J60" s="562"/>
      <c r="K60" s="562"/>
      <c r="L60" s="562"/>
      <c r="M60" s="562"/>
      <c r="N60" s="562"/>
      <c r="O60" s="562"/>
      <c r="P60" s="562"/>
      <c r="Q60" s="563"/>
    </row>
    <row r="61" spans="1:17" ht="15.75" customHeight="1" x14ac:dyDescent="0.25">
      <c r="A61" s="565"/>
      <c r="B61" s="561" t="s">
        <v>204</v>
      </c>
      <c r="C61" s="530">
        <v>0</v>
      </c>
      <c r="D61" s="530">
        <v>0</v>
      </c>
      <c r="E61" s="530">
        <v>0</v>
      </c>
      <c r="F61" s="530">
        <f t="shared" si="10"/>
        <v>0</v>
      </c>
      <c r="G61" s="530">
        <v>0</v>
      </c>
      <c r="H61" s="552">
        <f t="shared" si="11"/>
        <v>0</v>
      </c>
      <c r="I61" s="554">
        <f t="shared" si="12"/>
        <v>0</v>
      </c>
      <c r="J61" s="562"/>
      <c r="K61" s="562"/>
      <c r="L61" s="562"/>
      <c r="M61" s="562"/>
      <c r="N61" s="562"/>
      <c r="O61" s="562"/>
      <c r="P61" s="562"/>
      <c r="Q61" s="563"/>
    </row>
    <row r="62" spans="1:17" ht="15.75" customHeight="1" x14ac:dyDescent="0.25">
      <c r="A62" s="565"/>
      <c r="B62" s="561" t="s">
        <v>196</v>
      </c>
      <c r="C62" s="530">
        <v>0</v>
      </c>
      <c r="D62" s="530">
        <v>0</v>
      </c>
      <c r="E62" s="530">
        <v>0</v>
      </c>
      <c r="F62" s="530">
        <f t="shared" si="10"/>
        <v>0</v>
      </c>
      <c r="G62" s="530">
        <v>8</v>
      </c>
      <c r="H62" s="552">
        <f t="shared" si="11"/>
        <v>0</v>
      </c>
      <c r="I62" s="554">
        <f t="shared" si="12"/>
        <v>0</v>
      </c>
      <c r="J62" s="562"/>
      <c r="K62" s="562"/>
      <c r="L62" s="562"/>
      <c r="M62" s="562"/>
      <c r="N62" s="562"/>
      <c r="O62" s="562"/>
      <c r="P62" s="562"/>
      <c r="Q62" s="563"/>
    </row>
    <row r="63" spans="1:17" ht="15.75" customHeight="1" x14ac:dyDescent="0.25">
      <c r="A63" s="565"/>
      <c r="B63" s="561" t="s">
        <v>212</v>
      </c>
      <c r="C63" s="530">
        <v>0</v>
      </c>
      <c r="D63" s="530">
        <v>0</v>
      </c>
      <c r="E63" s="530">
        <v>0</v>
      </c>
      <c r="F63" s="530">
        <f t="shared" si="10"/>
        <v>0</v>
      </c>
      <c r="G63" s="530">
        <v>8</v>
      </c>
      <c r="H63" s="552">
        <f t="shared" si="11"/>
        <v>0</v>
      </c>
      <c r="I63" s="554">
        <f t="shared" si="12"/>
        <v>0</v>
      </c>
      <c r="J63" s="562"/>
      <c r="K63" s="562"/>
      <c r="L63" s="562"/>
      <c r="M63" s="562"/>
      <c r="N63" s="562"/>
      <c r="O63" s="562"/>
      <c r="P63" s="562"/>
      <c r="Q63" s="563"/>
    </row>
    <row r="64" spans="1:17" ht="15.75" customHeight="1" x14ac:dyDescent="0.25">
      <c r="A64" s="568"/>
      <c r="B64" s="575" t="s">
        <v>128</v>
      </c>
      <c r="C64" s="530">
        <v>0</v>
      </c>
      <c r="D64" s="530">
        <v>0</v>
      </c>
      <c r="E64" s="530">
        <v>0</v>
      </c>
      <c r="F64" s="530">
        <f t="shared" si="10"/>
        <v>0</v>
      </c>
      <c r="G64" s="530">
        <v>0</v>
      </c>
      <c r="H64" s="552">
        <f t="shared" si="11"/>
        <v>0</v>
      </c>
      <c r="I64" s="554">
        <f t="shared" si="12"/>
        <v>0</v>
      </c>
      <c r="J64" s="562"/>
      <c r="K64" s="562"/>
      <c r="L64" s="562"/>
      <c r="M64" s="562"/>
      <c r="N64" s="562"/>
      <c r="O64" s="562"/>
      <c r="P64" s="562"/>
      <c r="Q64" s="563"/>
    </row>
    <row r="65" spans="1:17" ht="15.75" customHeight="1" x14ac:dyDescent="0.25">
      <c r="A65" s="568">
        <v>2</v>
      </c>
      <c r="B65" s="576" t="s">
        <v>129</v>
      </c>
      <c r="C65" s="530">
        <f t="shared" ref="C65:I65" si="13">SUM(C66:C73)</f>
        <v>18</v>
      </c>
      <c r="D65" s="577">
        <f t="shared" si="13"/>
        <v>9</v>
      </c>
      <c r="E65" s="577">
        <f t="shared" si="13"/>
        <v>8</v>
      </c>
      <c r="F65" s="577">
        <f t="shared" si="13"/>
        <v>594</v>
      </c>
      <c r="G65" s="577">
        <f t="shared" si="13"/>
        <v>240</v>
      </c>
      <c r="H65" s="554">
        <f t="shared" si="13"/>
        <v>960</v>
      </c>
      <c r="I65" s="554">
        <f t="shared" si="13"/>
        <v>594</v>
      </c>
      <c r="J65" s="562"/>
      <c r="K65" s="562"/>
      <c r="L65" s="562"/>
      <c r="M65" s="562"/>
      <c r="N65" s="562"/>
      <c r="O65" s="562"/>
      <c r="P65" s="562"/>
      <c r="Q65" s="563"/>
    </row>
    <row r="66" spans="1:17" ht="15.75" customHeight="1" x14ac:dyDescent="0.25">
      <c r="A66" s="574" t="s">
        <v>148</v>
      </c>
      <c r="B66" s="558" t="s">
        <v>170</v>
      </c>
      <c r="C66" s="530"/>
      <c r="D66" s="534"/>
      <c r="E66" s="534"/>
      <c r="F66" s="534"/>
      <c r="G66" s="530">
        <v>0</v>
      </c>
      <c r="H66" s="552">
        <f t="shared" ref="H66:H74" si="14">C66*E66*G66</f>
        <v>0</v>
      </c>
      <c r="I66" s="554">
        <f t="shared" ref="I66:I74" si="15">C66*D66*E66*16.5</f>
        <v>0</v>
      </c>
      <c r="J66" s="562"/>
      <c r="K66" s="562"/>
      <c r="L66" s="562"/>
      <c r="M66" s="562"/>
      <c r="N66" s="562"/>
      <c r="O66" s="562"/>
      <c r="P66" s="562"/>
      <c r="Q66" s="563"/>
    </row>
    <row r="67" spans="1:17" ht="15.75" customHeight="1" x14ac:dyDescent="0.25">
      <c r="A67" s="565"/>
      <c r="B67" s="560" t="s">
        <v>212</v>
      </c>
      <c r="C67" s="530">
        <v>3</v>
      </c>
      <c r="D67" s="530">
        <v>1.5</v>
      </c>
      <c r="E67" s="530">
        <v>1</v>
      </c>
      <c r="F67" s="530">
        <f t="shared" ref="F67:F73" si="16">I67+J67+K67</f>
        <v>74.25</v>
      </c>
      <c r="G67" s="530">
        <v>40</v>
      </c>
      <c r="H67" s="552">
        <f t="shared" si="14"/>
        <v>120</v>
      </c>
      <c r="I67" s="554">
        <f t="shared" si="15"/>
        <v>74.25</v>
      </c>
      <c r="J67" s="562"/>
      <c r="K67" s="562"/>
      <c r="L67" s="562"/>
      <c r="M67" s="562"/>
      <c r="N67" s="562"/>
      <c r="O67" s="562"/>
      <c r="P67" s="562"/>
      <c r="Q67" s="563"/>
    </row>
    <row r="68" spans="1:17" ht="15.75" customHeight="1" x14ac:dyDescent="0.25">
      <c r="A68" s="565"/>
      <c r="B68" s="560" t="s">
        <v>196</v>
      </c>
      <c r="C68" s="530">
        <v>3</v>
      </c>
      <c r="D68" s="530">
        <v>1.5</v>
      </c>
      <c r="E68" s="530">
        <v>1</v>
      </c>
      <c r="F68" s="530">
        <f t="shared" si="16"/>
        <v>74.25</v>
      </c>
      <c r="G68" s="530">
        <v>40</v>
      </c>
      <c r="H68" s="552">
        <f t="shared" si="14"/>
        <v>120</v>
      </c>
      <c r="I68" s="554">
        <f t="shared" si="15"/>
        <v>74.25</v>
      </c>
      <c r="J68" s="562"/>
      <c r="K68" s="562"/>
      <c r="L68" s="562"/>
      <c r="M68" s="562"/>
      <c r="N68" s="562"/>
      <c r="O68" s="562"/>
      <c r="P68" s="562"/>
      <c r="Q68" s="563"/>
    </row>
    <row r="69" spans="1:17" ht="15.75" customHeight="1" x14ac:dyDescent="0.25">
      <c r="A69" s="565"/>
      <c r="B69" s="560" t="s">
        <v>203</v>
      </c>
      <c r="C69" s="530">
        <v>3</v>
      </c>
      <c r="D69" s="530">
        <v>1.5</v>
      </c>
      <c r="E69" s="530">
        <v>1</v>
      </c>
      <c r="F69" s="530">
        <f t="shared" si="16"/>
        <v>74.25</v>
      </c>
      <c r="G69" s="530">
        <v>40</v>
      </c>
      <c r="H69" s="552">
        <f t="shared" si="14"/>
        <v>120</v>
      </c>
      <c r="I69" s="554">
        <f t="shared" si="15"/>
        <v>74.25</v>
      </c>
      <c r="J69" s="562"/>
      <c r="K69" s="562"/>
      <c r="L69" s="562"/>
      <c r="M69" s="562"/>
      <c r="N69" s="562"/>
      <c r="O69" s="562"/>
      <c r="P69" s="562"/>
      <c r="Q69" s="563"/>
    </row>
    <row r="70" spans="1:17" ht="15.75" customHeight="1" x14ac:dyDescent="0.25">
      <c r="A70" s="565"/>
      <c r="B70" s="561" t="s">
        <v>192</v>
      </c>
      <c r="C70" s="530">
        <v>3</v>
      </c>
      <c r="D70" s="530">
        <v>1.5</v>
      </c>
      <c r="E70" s="530">
        <v>1</v>
      </c>
      <c r="F70" s="530">
        <f t="shared" si="16"/>
        <v>74.25</v>
      </c>
      <c r="G70" s="530">
        <v>40</v>
      </c>
      <c r="H70" s="552">
        <f t="shared" si="14"/>
        <v>120</v>
      </c>
      <c r="I70" s="554">
        <f t="shared" si="15"/>
        <v>74.25</v>
      </c>
      <c r="J70" s="562"/>
      <c r="K70" s="562"/>
      <c r="L70" s="562"/>
      <c r="M70" s="562"/>
      <c r="N70" s="562"/>
      <c r="O70" s="562"/>
      <c r="P70" s="562"/>
      <c r="Q70" s="563"/>
    </row>
    <row r="71" spans="1:17" ht="15.75" customHeight="1" x14ac:dyDescent="0.25">
      <c r="A71" s="565"/>
      <c r="B71" s="561" t="s">
        <v>204</v>
      </c>
      <c r="C71" s="530">
        <v>0</v>
      </c>
      <c r="D71" s="530">
        <v>0</v>
      </c>
      <c r="E71" s="530">
        <v>0</v>
      </c>
      <c r="F71" s="530">
        <f t="shared" si="16"/>
        <v>0</v>
      </c>
      <c r="G71" s="530">
        <v>0</v>
      </c>
      <c r="H71" s="552">
        <f t="shared" si="14"/>
        <v>0</v>
      </c>
      <c r="I71" s="554">
        <f t="shared" si="15"/>
        <v>0</v>
      </c>
      <c r="J71" s="562"/>
      <c r="K71" s="562"/>
      <c r="L71" s="562"/>
      <c r="M71" s="562"/>
      <c r="N71" s="562"/>
      <c r="O71" s="562"/>
      <c r="P71" s="562"/>
      <c r="Q71" s="563"/>
    </row>
    <row r="72" spans="1:17" ht="15.75" customHeight="1" x14ac:dyDescent="0.25">
      <c r="A72" s="568"/>
      <c r="B72" s="569" t="s">
        <v>209</v>
      </c>
      <c r="C72" s="530">
        <v>3</v>
      </c>
      <c r="D72" s="530">
        <v>1.5</v>
      </c>
      <c r="E72" s="530">
        <v>3</v>
      </c>
      <c r="F72" s="530">
        <f t="shared" si="16"/>
        <v>222.75</v>
      </c>
      <c r="G72" s="530">
        <v>40</v>
      </c>
      <c r="H72" s="552">
        <f t="shared" si="14"/>
        <v>360</v>
      </c>
      <c r="I72" s="554">
        <f t="shared" si="15"/>
        <v>222.75</v>
      </c>
      <c r="J72" s="562"/>
      <c r="K72" s="562"/>
      <c r="L72" s="562"/>
      <c r="M72" s="562"/>
      <c r="N72" s="562"/>
      <c r="O72" s="562"/>
      <c r="P72" s="562"/>
      <c r="Q72" s="563"/>
    </row>
    <row r="73" spans="1:17" ht="15.75" customHeight="1" x14ac:dyDescent="0.25">
      <c r="A73" s="568"/>
      <c r="B73" s="569" t="s">
        <v>206</v>
      </c>
      <c r="C73" s="530">
        <v>3</v>
      </c>
      <c r="D73" s="530">
        <v>1.5</v>
      </c>
      <c r="E73" s="530">
        <v>1</v>
      </c>
      <c r="F73" s="530">
        <f t="shared" si="16"/>
        <v>74.25</v>
      </c>
      <c r="G73" s="530">
        <v>40</v>
      </c>
      <c r="H73" s="552">
        <f t="shared" si="14"/>
        <v>120</v>
      </c>
      <c r="I73" s="554">
        <f t="shared" si="15"/>
        <v>74.25</v>
      </c>
      <c r="J73" s="562"/>
      <c r="K73" s="562"/>
      <c r="L73" s="562"/>
      <c r="M73" s="562"/>
      <c r="N73" s="562"/>
      <c r="O73" s="562"/>
      <c r="P73" s="562"/>
      <c r="Q73" s="563"/>
    </row>
    <row r="74" spans="1:17" ht="15.75" customHeight="1" x14ac:dyDescent="0.25">
      <c r="A74" s="568" t="s">
        <v>138</v>
      </c>
      <c r="B74" s="578" t="s">
        <v>137</v>
      </c>
      <c r="C74" s="530">
        <v>0</v>
      </c>
      <c r="D74" s="530">
        <v>0</v>
      </c>
      <c r="E74" s="530">
        <v>0</v>
      </c>
      <c r="F74" s="530">
        <v>0</v>
      </c>
      <c r="G74" s="530">
        <v>0</v>
      </c>
      <c r="H74" s="552">
        <f t="shared" si="14"/>
        <v>0</v>
      </c>
      <c r="I74" s="554">
        <f t="shared" si="15"/>
        <v>0</v>
      </c>
      <c r="J74" s="562"/>
      <c r="K74" s="562"/>
      <c r="L74" s="562"/>
      <c r="M74" s="562"/>
      <c r="N74" s="562"/>
      <c r="O74" s="562"/>
      <c r="P74" s="562"/>
      <c r="Q74" s="563"/>
    </row>
    <row r="75" spans="1:17" ht="15.75" customHeight="1" x14ac:dyDescent="0.25">
      <c r="A75" s="545" t="s">
        <v>38</v>
      </c>
      <c r="B75" s="546" t="s">
        <v>141</v>
      </c>
      <c r="C75" s="530">
        <f t="shared" ref="C75:I75" si="17">C76</f>
        <v>27</v>
      </c>
      <c r="D75" s="530">
        <f t="shared" si="17"/>
        <v>7</v>
      </c>
      <c r="E75" s="530">
        <f t="shared" si="17"/>
        <v>9</v>
      </c>
      <c r="F75" s="530">
        <f t="shared" si="17"/>
        <v>511.5</v>
      </c>
      <c r="G75" s="530">
        <f t="shared" si="17"/>
        <v>200</v>
      </c>
      <c r="H75" s="534">
        <f t="shared" si="17"/>
        <v>920</v>
      </c>
      <c r="I75" s="534">
        <f t="shared" si="17"/>
        <v>511.5</v>
      </c>
      <c r="J75" s="579"/>
      <c r="K75" s="579"/>
      <c r="L75" s="579"/>
      <c r="M75" s="579"/>
      <c r="N75" s="579"/>
      <c r="O75" s="579"/>
      <c r="P75" s="562"/>
      <c r="Q75" s="563"/>
    </row>
    <row r="76" spans="1:17" ht="15.75" customHeight="1" x14ac:dyDescent="0.25">
      <c r="A76" s="545">
        <v>1</v>
      </c>
      <c r="B76" s="578" t="s">
        <v>142</v>
      </c>
      <c r="C76" s="577">
        <f t="shared" ref="C76:I76" si="18">SUM(C77:C93)</f>
        <v>27</v>
      </c>
      <c r="D76" s="577">
        <f t="shared" si="18"/>
        <v>7</v>
      </c>
      <c r="E76" s="577">
        <f t="shared" si="18"/>
        <v>9</v>
      </c>
      <c r="F76" s="577">
        <f t="shared" si="18"/>
        <v>511.5</v>
      </c>
      <c r="G76" s="577">
        <f t="shared" si="18"/>
        <v>200</v>
      </c>
      <c r="H76" s="554">
        <f t="shared" si="18"/>
        <v>920</v>
      </c>
      <c r="I76" s="554">
        <f t="shared" si="18"/>
        <v>511.5</v>
      </c>
      <c r="J76" s="580"/>
      <c r="K76" s="562"/>
      <c r="L76" s="562"/>
      <c r="M76" s="562"/>
      <c r="N76" s="562"/>
      <c r="O76" s="562"/>
      <c r="P76" s="562"/>
      <c r="Q76" s="563"/>
    </row>
    <row r="77" spans="1:17" ht="15.75" customHeight="1" x14ac:dyDescent="0.25">
      <c r="A77" s="545" t="s">
        <v>104</v>
      </c>
      <c r="B77" s="581" t="s">
        <v>216</v>
      </c>
      <c r="C77" s="530">
        <v>3</v>
      </c>
      <c r="D77" s="530">
        <v>1</v>
      </c>
      <c r="E77" s="530">
        <v>1</v>
      </c>
      <c r="F77" s="530">
        <f t="shared" ref="F77:F93" si="19">I77+J77+K77</f>
        <v>49.5</v>
      </c>
      <c r="G77" s="530">
        <v>0</v>
      </c>
      <c r="H77" s="552">
        <f t="shared" ref="H77:H103" si="20">C77*E77*G77</f>
        <v>0</v>
      </c>
      <c r="I77" s="582">
        <f t="shared" ref="I77:I93" si="21">C77*D77*E77*16.5</f>
        <v>49.5</v>
      </c>
      <c r="J77" s="562"/>
      <c r="K77" s="562"/>
      <c r="L77" s="562"/>
      <c r="M77" s="562"/>
      <c r="N77" s="562"/>
      <c r="O77" s="562"/>
      <c r="P77" s="562"/>
      <c r="Q77" s="563"/>
    </row>
    <row r="78" spans="1:17" ht="15.75" customHeight="1" x14ac:dyDescent="0.25">
      <c r="A78" s="568" t="s">
        <v>105</v>
      </c>
      <c r="B78" s="569" t="s">
        <v>203</v>
      </c>
      <c r="C78" s="530">
        <v>0</v>
      </c>
      <c r="D78" s="530">
        <v>0</v>
      </c>
      <c r="E78" s="530">
        <v>0</v>
      </c>
      <c r="F78" s="530">
        <f t="shared" si="19"/>
        <v>0</v>
      </c>
      <c r="G78" s="530">
        <v>0</v>
      </c>
      <c r="H78" s="552">
        <f t="shared" si="20"/>
        <v>0</v>
      </c>
      <c r="I78" s="582">
        <f t="shared" si="21"/>
        <v>0</v>
      </c>
      <c r="J78" s="562"/>
      <c r="K78" s="562"/>
      <c r="L78" s="562"/>
      <c r="M78" s="562"/>
      <c r="N78" s="562"/>
      <c r="O78" s="562"/>
      <c r="P78" s="562"/>
      <c r="Q78" s="563"/>
    </row>
    <row r="79" spans="1:17" ht="15.75" customHeight="1" x14ac:dyDescent="0.25">
      <c r="A79" s="568"/>
      <c r="B79" s="569" t="s">
        <v>192</v>
      </c>
      <c r="C79" s="530">
        <v>5</v>
      </c>
      <c r="D79" s="530">
        <v>1</v>
      </c>
      <c r="E79" s="530">
        <v>1</v>
      </c>
      <c r="F79" s="530">
        <f t="shared" si="19"/>
        <v>82.5</v>
      </c>
      <c r="G79" s="530">
        <v>40</v>
      </c>
      <c r="H79" s="552">
        <f t="shared" si="20"/>
        <v>200</v>
      </c>
      <c r="I79" s="582">
        <f t="shared" si="21"/>
        <v>82.5</v>
      </c>
      <c r="J79" s="562"/>
      <c r="K79" s="562"/>
      <c r="L79" s="562"/>
      <c r="M79" s="562"/>
      <c r="N79" s="562"/>
      <c r="O79" s="562"/>
      <c r="P79" s="562"/>
      <c r="Q79" s="563"/>
    </row>
    <row r="80" spans="1:17" ht="15.75" customHeight="1" x14ac:dyDescent="0.25">
      <c r="A80" s="568"/>
      <c r="B80" s="569" t="s">
        <v>206</v>
      </c>
      <c r="C80" s="530">
        <v>0</v>
      </c>
      <c r="D80" s="530">
        <v>0</v>
      </c>
      <c r="E80" s="530">
        <v>0</v>
      </c>
      <c r="F80" s="530">
        <f t="shared" si="19"/>
        <v>0</v>
      </c>
      <c r="G80" s="530">
        <v>0</v>
      </c>
      <c r="H80" s="552">
        <f t="shared" si="20"/>
        <v>0</v>
      </c>
      <c r="I80" s="582">
        <f t="shared" si="21"/>
        <v>0</v>
      </c>
      <c r="J80" s="562"/>
      <c r="K80" s="562"/>
      <c r="L80" s="562"/>
      <c r="M80" s="562"/>
      <c r="N80" s="562"/>
      <c r="O80" s="562"/>
      <c r="P80" s="562"/>
      <c r="Q80" s="563"/>
    </row>
    <row r="81" spans="1:17" ht="15.75" customHeight="1" x14ac:dyDescent="0.25">
      <c r="A81" s="568"/>
      <c r="B81" s="569" t="s">
        <v>209</v>
      </c>
      <c r="C81" s="530">
        <v>0</v>
      </c>
      <c r="D81" s="530">
        <v>0</v>
      </c>
      <c r="E81" s="530">
        <v>0</v>
      </c>
      <c r="F81" s="530">
        <f t="shared" si="19"/>
        <v>0</v>
      </c>
      <c r="G81" s="530">
        <v>0</v>
      </c>
      <c r="H81" s="552">
        <f t="shared" si="20"/>
        <v>0</v>
      </c>
      <c r="I81" s="582">
        <f t="shared" si="21"/>
        <v>0</v>
      </c>
      <c r="J81" s="562"/>
      <c r="K81" s="562"/>
      <c r="L81" s="562"/>
      <c r="M81" s="562"/>
      <c r="N81" s="562"/>
      <c r="O81" s="562"/>
      <c r="P81" s="562"/>
      <c r="Q81" s="563"/>
    </row>
    <row r="82" spans="1:17" ht="15.75" customHeight="1" x14ac:dyDescent="0.25">
      <c r="A82" s="568"/>
      <c r="B82" s="569" t="s">
        <v>204</v>
      </c>
      <c r="C82" s="530">
        <v>5</v>
      </c>
      <c r="D82" s="530">
        <v>1</v>
      </c>
      <c r="E82" s="530">
        <v>1</v>
      </c>
      <c r="F82" s="530">
        <f t="shared" si="19"/>
        <v>82.5</v>
      </c>
      <c r="G82" s="530">
        <v>40</v>
      </c>
      <c r="H82" s="552">
        <f t="shared" si="20"/>
        <v>200</v>
      </c>
      <c r="I82" s="582">
        <f t="shared" si="21"/>
        <v>82.5</v>
      </c>
      <c r="J82" s="562"/>
      <c r="K82" s="562"/>
      <c r="L82" s="562"/>
      <c r="M82" s="562"/>
      <c r="N82" s="562"/>
      <c r="O82" s="562"/>
      <c r="P82" s="562"/>
      <c r="Q82" s="563"/>
    </row>
    <row r="83" spans="1:17" ht="15.75" customHeight="1" x14ac:dyDescent="0.25">
      <c r="A83" s="568"/>
      <c r="B83" s="569" t="s">
        <v>196</v>
      </c>
      <c r="C83" s="530">
        <v>5</v>
      </c>
      <c r="D83" s="530">
        <v>1</v>
      </c>
      <c r="E83" s="530">
        <v>1</v>
      </c>
      <c r="F83" s="530">
        <f t="shared" si="19"/>
        <v>82.5</v>
      </c>
      <c r="G83" s="530">
        <v>0</v>
      </c>
      <c r="H83" s="552">
        <f t="shared" si="20"/>
        <v>0</v>
      </c>
      <c r="I83" s="582">
        <f t="shared" si="21"/>
        <v>82.5</v>
      </c>
      <c r="J83" s="562"/>
      <c r="K83" s="562"/>
      <c r="L83" s="562"/>
      <c r="M83" s="562"/>
      <c r="N83" s="562"/>
      <c r="O83" s="562"/>
      <c r="P83" s="562"/>
      <c r="Q83" s="563"/>
    </row>
    <row r="84" spans="1:17" ht="15.75" customHeight="1" x14ac:dyDescent="0.25">
      <c r="A84" s="568"/>
      <c r="B84" s="569" t="s">
        <v>212</v>
      </c>
      <c r="C84" s="530">
        <v>5</v>
      </c>
      <c r="D84" s="530">
        <v>1</v>
      </c>
      <c r="E84" s="530">
        <v>1</v>
      </c>
      <c r="F84" s="530">
        <f t="shared" si="19"/>
        <v>82.5</v>
      </c>
      <c r="G84" s="530">
        <v>40</v>
      </c>
      <c r="H84" s="552">
        <f t="shared" si="20"/>
        <v>200</v>
      </c>
      <c r="I84" s="582">
        <f t="shared" si="21"/>
        <v>82.5</v>
      </c>
      <c r="J84" s="562"/>
      <c r="K84" s="562"/>
      <c r="L84" s="562"/>
      <c r="M84" s="562"/>
      <c r="N84" s="562"/>
      <c r="O84" s="562"/>
      <c r="P84" s="562"/>
      <c r="Q84" s="563"/>
    </row>
    <row r="85" spans="1:17" ht="15.75" customHeight="1" x14ac:dyDescent="0.25">
      <c r="A85" s="568"/>
      <c r="B85" s="581" t="s">
        <v>173</v>
      </c>
      <c r="C85" s="530"/>
      <c r="D85" s="530"/>
      <c r="E85" s="530"/>
      <c r="F85" s="530">
        <f t="shared" si="19"/>
        <v>0</v>
      </c>
      <c r="G85" s="530">
        <v>0</v>
      </c>
      <c r="H85" s="552">
        <f t="shared" si="20"/>
        <v>0</v>
      </c>
      <c r="I85" s="582">
        <f t="shared" si="21"/>
        <v>0</v>
      </c>
      <c r="J85" s="562"/>
      <c r="K85" s="562"/>
      <c r="L85" s="562"/>
      <c r="M85" s="562"/>
      <c r="N85" s="562"/>
      <c r="O85" s="562"/>
      <c r="P85" s="562"/>
      <c r="Q85" s="563"/>
    </row>
    <row r="86" spans="1:17" ht="15.75" customHeight="1" x14ac:dyDescent="0.25">
      <c r="A86" s="568" t="s">
        <v>107</v>
      </c>
      <c r="B86" s="569" t="s">
        <v>203</v>
      </c>
      <c r="C86" s="530">
        <v>0</v>
      </c>
      <c r="D86" s="530">
        <v>0</v>
      </c>
      <c r="E86" s="530">
        <v>0</v>
      </c>
      <c r="F86" s="530">
        <f t="shared" si="19"/>
        <v>0</v>
      </c>
      <c r="G86" s="530">
        <v>0</v>
      </c>
      <c r="H86" s="552">
        <f t="shared" si="20"/>
        <v>0</v>
      </c>
      <c r="I86" s="582">
        <f t="shared" si="21"/>
        <v>0</v>
      </c>
      <c r="J86" s="562"/>
      <c r="K86" s="562"/>
      <c r="L86" s="562"/>
      <c r="M86" s="562"/>
      <c r="N86" s="562"/>
      <c r="O86" s="562"/>
      <c r="P86" s="562"/>
      <c r="Q86" s="563"/>
    </row>
    <row r="87" spans="1:17" ht="15.75" customHeight="1" x14ac:dyDescent="0.25">
      <c r="A87" s="568"/>
      <c r="B87" s="569" t="s">
        <v>192</v>
      </c>
      <c r="C87" s="530">
        <v>0</v>
      </c>
      <c r="D87" s="530">
        <v>0</v>
      </c>
      <c r="E87" s="530">
        <v>0</v>
      </c>
      <c r="F87" s="530">
        <f t="shared" si="19"/>
        <v>0</v>
      </c>
      <c r="G87" s="530">
        <v>0</v>
      </c>
      <c r="H87" s="552">
        <f t="shared" si="20"/>
        <v>0</v>
      </c>
      <c r="I87" s="582">
        <f t="shared" si="21"/>
        <v>0</v>
      </c>
      <c r="J87" s="562"/>
      <c r="K87" s="562"/>
      <c r="L87" s="562"/>
      <c r="M87" s="562"/>
      <c r="N87" s="562"/>
      <c r="O87" s="562"/>
      <c r="P87" s="562"/>
      <c r="Q87" s="563"/>
    </row>
    <row r="88" spans="1:17" ht="15.75" customHeight="1" x14ac:dyDescent="0.25">
      <c r="A88" s="568"/>
      <c r="B88" s="569" t="s">
        <v>206</v>
      </c>
      <c r="C88" s="530">
        <v>0</v>
      </c>
      <c r="D88" s="530">
        <v>0</v>
      </c>
      <c r="E88" s="530">
        <v>0</v>
      </c>
      <c r="F88" s="530">
        <f t="shared" si="19"/>
        <v>0</v>
      </c>
      <c r="G88" s="530">
        <v>0</v>
      </c>
      <c r="H88" s="552">
        <f t="shared" si="20"/>
        <v>0</v>
      </c>
      <c r="I88" s="582">
        <f t="shared" si="21"/>
        <v>0</v>
      </c>
      <c r="J88" s="562"/>
      <c r="K88" s="562"/>
      <c r="L88" s="562"/>
      <c r="M88" s="562"/>
      <c r="N88" s="562"/>
      <c r="O88" s="562"/>
      <c r="P88" s="562"/>
      <c r="Q88" s="563"/>
    </row>
    <row r="89" spans="1:17" ht="15.75" customHeight="1" x14ac:dyDescent="0.25">
      <c r="A89" s="568"/>
      <c r="B89" s="569" t="s">
        <v>209</v>
      </c>
      <c r="C89" s="530">
        <v>2</v>
      </c>
      <c r="D89" s="530">
        <v>1</v>
      </c>
      <c r="E89" s="530">
        <v>2</v>
      </c>
      <c r="F89" s="530">
        <f t="shared" si="19"/>
        <v>66</v>
      </c>
      <c r="G89" s="530">
        <v>40</v>
      </c>
      <c r="H89" s="552">
        <f t="shared" si="20"/>
        <v>160</v>
      </c>
      <c r="I89" s="582">
        <f t="shared" si="21"/>
        <v>66</v>
      </c>
      <c r="J89" s="562"/>
      <c r="K89" s="562"/>
      <c r="L89" s="562"/>
      <c r="M89" s="562"/>
      <c r="N89" s="562"/>
      <c r="O89" s="562"/>
      <c r="P89" s="562"/>
      <c r="Q89" s="563"/>
    </row>
    <row r="90" spans="1:17" ht="15.75" customHeight="1" x14ac:dyDescent="0.25">
      <c r="A90" s="568"/>
      <c r="B90" s="569" t="s">
        <v>204</v>
      </c>
      <c r="C90" s="530">
        <v>0</v>
      </c>
      <c r="D90" s="530">
        <v>0</v>
      </c>
      <c r="E90" s="530">
        <v>0</v>
      </c>
      <c r="F90" s="530">
        <f t="shared" si="19"/>
        <v>0</v>
      </c>
      <c r="G90" s="530">
        <v>0</v>
      </c>
      <c r="H90" s="552">
        <f t="shared" si="20"/>
        <v>0</v>
      </c>
      <c r="I90" s="582">
        <f t="shared" si="21"/>
        <v>0</v>
      </c>
      <c r="J90" s="562"/>
      <c r="K90" s="562"/>
      <c r="L90" s="562"/>
      <c r="M90" s="562"/>
      <c r="N90" s="562"/>
      <c r="O90" s="562"/>
      <c r="P90" s="562"/>
      <c r="Q90" s="563"/>
    </row>
    <row r="91" spans="1:17" ht="15.75" customHeight="1" x14ac:dyDescent="0.25">
      <c r="A91" s="568"/>
      <c r="B91" s="569" t="s">
        <v>196</v>
      </c>
      <c r="C91" s="530">
        <v>2</v>
      </c>
      <c r="D91" s="530">
        <v>1</v>
      </c>
      <c r="E91" s="530">
        <v>2</v>
      </c>
      <c r="F91" s="530">
        <f t="shared" si="19"/>
        <v>66</v>
      </c>
      <c r="G91" s="530">
        <v>40</v>
      </c>
      <c r="H91" s="552">
        <f t="shared" si="20"/>
        <v>160</v>
      </c>
      <c r="I91" s="582">
        <f t="shared" si="21"/>
        <v>66</v>
      </c>
      <c r="J91" s="562"/>
      <c r="K91" s="562"/>
      <c r="L91" s="562"/>
      <c r="M91" s="562"/>
      <c r="N91" s="562"/>
      <c r="O91" s="562"/>
      <c r="P91" s="562"/>
      <c r="Q91" s="563"/>
    </row>
    <row r="92" spans="1:17" ht="15.75" customHeight="1" x14ac:dyDescent="0.25">
      <c r="A92" s="568"/>
      <c r="B92" s="569" t="s">
        <v>212</v>
      </c>
      <c r="C92" s="530">
        <v>0</v>
      </c>
      <c r="D92" s="530">
        <v>0</v>
      </c>
      <c r="E92" s="530">
        <v>0</v>
      </c>
      <c r="F92" s="530">
        <f t="shared" si="19"/>
        <v>0</v>
      </c>
      <c r="G92" s="530">
        <v>0</v>
      </c>
      <c r="H92" s="552">
        <f t="shared" si="20"/>
        <v>0</v>
      </c>
      <c r="I92" s="582">
        <f t="shared" si="21"/>
        <v>0</v>
      </c>
      <c r="J92" s="562"/>
      <c r="K92" s="562"/>
      <c r="L92" s="562"/>
      <c r="M92" s="562"/>
      <c r="N92" s="562"/>
      <c r="O92" s="562"/>
      <c r="P92" s="562"/>
      <c r="Q92" s="563"/>
    </row>
    <row r="93" spans="1:17" ht="15.75" customHeight="1" x14ac:dyDescent="0.25">
      <c r="A93" s="568"/>
      <c r="B93" s="578" t="s">
        <v>176</v>
      </c>
      <c r="C93" s="530">
        <v>0</v>
      </c>
      <c r="D93" s="530">
        <v>0</v>
      </c>
      <c r="E93" s="530">
        <v>0</v>
      </c>
      <c r="F93" s="530">
        <f t="shared" si="19"/>
        <v>0</v>
      </c>
      <c r="G93" s="530">
        <v>0</v>
      </c>
      <c r="H93" s="552">
        <f t="shared" si="20"/>
        <v>0</v>
      </c>
      <c r="I93" s="582">
        <f t="shared" si="21"/>
        <v>0</v>
      </c>
      <c r="J93" s="562"/>
      <c r="K93" s="562"/>
      <c r="L93" s="562"/>
      <c r="M93" s="562"/>
      <c r="N93" s="562"/>
      <c r="O93" s="562"/>
      <c r="P93" s="562"/>
      <c r="Q93" s="563"/>
    </row>
    <row r="94" spans="1:17" ht="15.75" customHeight="1" x14ac:dyDescent="0.25">
      <c r="A94" s="545" t="s">
        <v>46</v>
      </c>
      <c r="B94" s="546" t="s">
        <v>72</v>
      </c>
      <c r="C94" s="530">
        <v>0</v>
      </c>
      <c r="D94" s="530">
        <v>0</v>
      </c>
      <c r="E94" s="530">
        <v>0</v>
      </c>
      <c r="F94" s="530">
        <v>0</v>
      </c>
      <c r="G94" s="530">
        <v>0</v>
      </c>
      <c r="H94" s="552">
        <f t="shared" si="20"/>
        <v>0</v>
      </c>
      <c r="I94" s="534">
        <v>0</v>
      </c>
      <c r="J94" s="618">
        <v>0</v>
      </c>
      <c r="K94" s="618">
        <v>0</v>
      </c>
      <c r="L94" s="618">
        <v>0</v>
      </c>
      <c r="M94" s="618">
        <v>0</v>
      </c>
      <c r="N94" s="618">
        <v>0</v>
      </c>
      <c r="O94" s="618">
        <v>0</v>
      </c>
      <c r="P94" s="618">
        <v>0</v>
      </c>
      <c r="Q94" s="618">
        <v>0</v>
      </c>
    </row>
    <row r="95" spans="1:17" ht="15.75" customHeight="1" x14ac:dyDescent="0.25">
      <c r="A95" s="545">
        <v>2</v>
      </c>
      <c r="B95" s="578" t="s">
        <v>149</v>
      </c>
      <c r="C95" s="530">
        <v>0</v>
      </c>
      <c r="D95" s="530">
        <v>0</v>
      </c>
      <c r="E95" s="530">
        <v>0</v>
      </c>
      <c r="F95" s="530">
        <v>0</v>
      </c>
      <c r="G95" s="530">
        <v>0</v>
      </c>
      <c r="H95" s="552">
        <f t="shared" si="20"/>
        <v>0</v>
      </c>
      <c r="I95" s="534">
        <v>0</v>
      </c>
      <c r="J95" s="618">
        <v>0</v>
      </c>
      <c r="K95" s="618">
        <v>0</v>
      </c>
      <c r="L95" s="618">
        <v>0</v>
      </c>
      <c r="M95" s="618">
        <v>0</v>
      </c>
      <c r="N95" s="618">
        <v>0</v>
      </c>
      <c r="O95" s="618">
        <v>0</v>
      </c>
      <c r="P95" s="618">
        <v>0</v>
      </c>
      <c r="Q95" s="618">
        <v>0</v>
      </c>
    </row>
    <row r="96" spans="1:17" ht="15.75" customHeight="1" x14ac:dyDescent="0.25">
      <c r="A96" s="545" t="s">
        <v>104</v>
      </c>
      <c r="B96" s="583" t="s">
        <v>150</v>
      </c>
      <c r="C96" s="534"/>
      <c r="D96" s="534"/>
      <c r="E96" s="530"/>
      <c r="F96" s="534"/>
      <c r="G96" s="530">
        <v>0</v>
      </c>
      <c r="H96" s="552">
        <f t="shared" si="20"/>
        <v>0</v>
      </c>
      <c r="I96" s="554"/>
      <c r="J96" s="562"/>
      <c r="K96" s="562"/>
      <c r="L96" s="562"/>
      <c r="M96" s="562"/>
      <c r="N96" s="562"/>
      <c r="O96" s="562"/>
      <c r="P96" s="562"/>
      <c r="Q96" s="563"/>
    </row>
    <row r="97" spans="1:17" ht="15.75" customHeight="1" x14ac:dyDescent="0.25">
      <c r="A97" s="584"/>
      <c r="B97" s="569" t="s">
        <v>203</v>
      </c>
      <c r="C97" s="530">
        <v>0</v>
      </c>
      <c r="D97" s="530">
        <v>0</v>
      </c>
      <c r="E97" s="530">
        <v>0</v>
      </c>
      <c r="F97" s="530">
        <f t="shared" ref="F97:F103" si="22">I97+J97+K97</f>
        <v>0</v>
      </c>
      <c r="G97" s="530">
        <v>0</v>
      </c>
      <c r="H97" s="552">
        <f t="shared" si="20"/>
        <v>0</v>
      </c>
      <c r="I97" s="582">
        <f t="shared" ref="I97:I103" si="23">C97*D97*E97*16.5</f>
        <v>0</v>
      </c>
      <c r="J97" s="562"/>
      <c r="K97" s="562"/>
      <c r="L97" s="562"/>
      <c r="M97" s="562"/>
      <c r="N97" s="562"/>
      <c r="O97" s="562"/>
      <c r="P97" s="562"/>
      <c r="Q97" s="563"/>
    </row>
    <row r="98" spans="1:17" ht="15.75" customHeight="1" x14ac:dyDescent="0.25">
      <c r="A98" s="568"/>
      <c r="B98" s="569" t="s">
        <v>192</v>
      </c>
      <c r="C98" s="530">
        <v>0</v>
      </c>
      <c r="D98" s="530">
        <v>0</v>
      </c>
      <c r="E98" s="530">
        <v>0</v>
      </c>
      <c r="F98" s="530">
        <f t="shared" si="22"/>
        <v>0</v>
      </c>
      <c r="G98" s="585"/>
      <c r="H98" s="552">
        <f t="shared" si="20"/>
        <v>0</v>
      </c>
      <c r="I98" s="582">
        <f t="shared" si="23"/>
        <v>0</v>
      </c>
      <c r="J98" s="562"/>
      <c r="K98" s="562"/>
      <c r="L98" s="562"/>
      <c r="M98" s="562"/>
      <c r="N98" s="562"/>
      <c r="O98" s="562"/>
      <c r="P98" s="562"/>
      <c r="Q98" s="563"/>
    </row>
    <row r="99" spans="1:17" ht="15.75" customHeight="1" x14ac:dyDescent="0.25">
      <c r="A99" s="568"/>
      <c r="B99" s="569" t="s">
        <v>206</v>
      </c>
      <c r="C99" s="530">
        <v>0</v>
      </c>
      <c r="D99" s="530">
        <v>0</v>
      </c>
      <c r="E99" s="530">
        <v>0</v>
      </c>
      <c r="F99" s="530">
        <f t="shared" si="22"/>
        <v>0</v>
      </c>
      <c r="G99" s="585"/>
      <c r="H99" s="552">
        <f t="shared" si="20"/>
        <v>0</v>
      </c>
      <c r="I99" s="582">
        <f t="shared" si="23"/>
        <v>0</v>
      </c>
      <c r="J99" s="562"/>
      <c r="K99" s="562"/>
      <c r="L99" s="562"/>
      <c r="M99" s="562"/>
      <c r="N99" s="562"/>
      <c r="O99" s="562"/>
      <c r="P99" s="562"/>
      <c r="Q99" s="563"/>
    </row>
    <row r="100" spans="1:17" ht="15.75" customHeight="1" x14ac:dyDescent="0.25">
      <c r="A100" s="568"/>
      <c r="B100" s="569" t="s">
        <v>209</v>
      </c>
      <c r="C100" s="530">
        <v>0</v>
      </c>
      <c r="D100" s="530">
        <v>0</v>
      </c>
      <c r="E100" s="530">
        <v>0</v>
      </c>
      <c r="F100" s="530">
        <f t="shared" si="22"/>
        <v>0</v>
      </c>
      <c r="G100" s="585"/>
      <c r="H100" s="552">
        <f t="shared" si="20"/>
        <v>0</v>
      </c>
      <c r="I100" s="582">
        <f t="shared" si="23"/>
        <v>0</v>
      </c>
      <c r="J100" s="562"/>
      <c r="K100" s="562"/>
      <c r="L100" s="562"/>
      <c r="M100" s="562"/>
      <c r="N100" s="562"/>
      <c r="O100" s="562"/>
      <c r="P100" s="562"/>
      <c r="Q100" s="563"/>
    </row>
    <row r="101" spans="1:17" ht="15.75" customHeight="1" x14ac:dyDescent="0.25">
      <c r="A101" s="568"/>
      <c r="B101" s="569" t="s">
        <v>204</v>
      </c>
      <c r="C101" s="530">
        <v>0</v>
      </c>
      <c r="D101" s="530">
        <v>0</v>
      </c>
      <c r="E101" s="530">
        <v>0</v>
      </c>
      <c r="F101" s="530">
        <f t="shared" si="22"/>
        <v>0</v>
      </c>
      <c r="G101" s="585"/>
      <c r="H101" s="552">
        <f t="shared" si="20"/>
        <v>0</v>
      </c>
      <c r="I101" s="582">
        <f t="shared" si="23"/>
        <v>0</v>
      </c>
      <c r="J101" s="562"/>
      <c r="K101" s="562"/>
      <c r="L101" s="562"/>
      <c r="M101" s="562"/>
      <c r="N101" s="562"/>
      <c r="O101" s="562"/>
      <c r="P101" s="562"/>
      <c r="Q101" s="563"/>
    </row>
    <row r="102" spans="1:17" ht="15.75" customHeight="1" x14ac:dyDescent="0.25">
      <c r="A102" s="568"/>
      <c r="B102" s="569" t="s">
        <v>212</v>
      </c>
      <c r="C102" s="530">
        <v>0</v>
      </c>
      <c r="D102" s="530">
        <v>0</v>
      </c>
      <c r="E102" s="530">
        <v>0</v>
      </c>
      <c r="F102" s="530">
        <f t="shared" si="22"/>
        <v>0</v>
      </c>
      <c r="G102" s="585"/>
      <c r="H102" s="552">
        <f t="shared" si="20"/>
        <v>0</v>
      </c>
      <c r="I102" s="582">
        <f t="shared" si="23"/>
        <v>0</v>
      </c>
      <c r="J102" s="562"/>
      <c r="K102" s="562"/>
      <c r="L102" s="562"/>
      <c r="M102" s="562"/>
      <c r="N102" s="562"/>
      <c r="O102" s="562"/>
      <c r="P102" s="562"/>
      <c r="Q102" s="563"/>
    </row>
    <row r="103" spans="1:17" ht="15.75" customHeight="1" x14ac:dyDescent="0.25">
      <c r="A103" s="568"/>
      <c r="B103" s="569" t="s">
        <v>196</v>
      </c>
      <c r="C103" s="530">
        <v>0</v>
      </c>
      <c r="D103" s="530">
        <v>0</v>
      </c>
      <c r="E103" s="530">
        <v>0</v>
      </c>
      <c r="F103" s="530">
        <f t="shared" si="22"/>
        <v>0</v>
      </c>
      <c r="G103" s="585"/>
      <c r="H103" s="552">
        <f t="shared" si="20"/>
        <v>0</v>
      </c>
      <c r="I103" s="582">
        <f t="shared" si="23"/>
        <v>0</v>
      </c>
      <c r="J103" s="562"/>
      <c r="K103" s="562"/>
      <c r="L103" s="562"/>
      <c r="M103" s="562"/>
      <c r="N103" s="562"/>
      <c r="O103" s="562"/>
      <c r="P103" s="562"/>
      <c r="Q103" s="563"/>
    </row>
    <row r="104" spans="1:17" ht="15.75" customHeight="1" x14ac:dyDescent="0.25">
      <c r="A104" s="545" t="s">
        <v>67</v>
      </c>
      <c r="B104" s="546" t="s">
        <v>218</v>
      </c>
      <c r="C104" s="585">
        <f t="shared" ref="C104:I104" si="24">C105+C187</f>
        <v>230</v>
      </c>
      <c r="D104" s="586">
        <f t="shared" si="24"/>
        <v>66</v>
      </c>
      <c r="E104" s="586">
        <f t="shared" si="24"/>
        <v>174</v>
      </c>
      <c r="F104" s="586">
        <f t="shared" si="24"/>
        <v>9748.1999999999989</v>
      </c>
      <c r="G104" s="586">
        <f t="shared" si="24"/>
        <v>3080</v>
      </c>
      <c r="H104" s="587">
        <f t="shared" si="24"/>
        <v>22460</v>
      </c>
      <c r="I104" s="553">
        <f t="shared" si="24"/>
        <v>9748.1999999999989</v>
      </c>
      <c r="J104" s="562"/>
      <c r="K104" s="562"/>
      <c r="L104" s="562">
        <f>Bieu3!E23</f>
        <v>4320</v>
      </c>
      <c r="M104" s="562">
        <f>Bieu3!M23</f>
        <v>3955.5</v>
      </c>
      <c r="N104" s="562">
        <f>I104-M104</f>
        <v>5792.6999999999989</v>
      </c>
      <c r="O104" s="562">
        <f>Bieu3!N23</f>
        <v>2880</v>
      </c>
      <c r="P104" s="562">
        <f>Bieu3!O23</f>
        <v>1470</v>
      </c>
      <c r="Q104" s="563"/>
    </row>
    <row r="105" spans="1:17" ht="15.75" customHeight="1" x14ac:dyDescent="0.25">
      <c r="A105" s="545" t="s">
        <v>25</v>
      </c>
      <c r="B105" s="546" t="s">
        <v>103</v>
      </c>
      <c r="C105" s="585">
        <f t="shared" ref="C105:I105" si="25">C106+C158+C183</f>
        <v>170</v>
      </c>
      <c r="D105" s="586">
        <f t="shared" si="25"/>
        <v>48.8</v>
      </c>
      <c r="E105" s="586">
        <f t="shared" si="25"/>
        <v>155</v>
      </c>
      <c r="F105" s="586">
        <f t="shared" si="25"/>
        <v>8946.2999999999993</v>
      </c>
      <c r="G105" s="586">
        <f t="shared" si="25"/>
        <v>2280</v>
      </c>
      <c r="H105" s="587">
        <f t="shared" si="25"/>
        <v>20180</v>
      </c>
      <c r="I105" s="553">
        <f t="shared" si="25"/>
        <v>8946.2999999999993</v>
      </c>
      <c r="J105" s="562"/>
      <c r="K105" s="562"/>
      <c r="L105" s="562"/>
      <c r="M105" s="562"/>
      <c r="N105" s="562"/>
      <c r="O105" s="562"/>
      <c r="P105" s="562"/>
      <c r="Q105" s="563"/>
    </row>
    <row r="106" spans="1:17" ht="15.75" customHeight="1" x14ac:dyDescent="0.25">
      <c r="A106" s="545">
        <v>1</v>
      </c>
      <c r="B106" s="546" t="s">
        <v>26</v>
      </c>
      <c r="C106" s="585">
        <f t="shared" ref="C106:I106" si="26">C107+C152</f>
        <v>140</v>
      </c>
      <c r="D106" s="586">
        <f t="shared" si="26"/>
        <v>32</v>
      </c>
      <c r="E106" s="586">
        <f t="shared" si="26"/>
        <v>138</v>
      </c>
      <c r="F106" s="586">
        <f t="shared" si="26"/>
        <v>7936.5</v>
      </c>
      <c r="G106" s="586">
        <f t="shared" si="26"/>
        <v>1520</v>
      </c>
      <c r="H106" s="587">
        <f t="shared" si="26"/>
        <v>18260</v>
      </c>
      <c r="I106" s="553">
        <f t="shared" si="26"/>
        <v>7936.5</v>
      </c>
      <c r="J106" s="562"/>
      <c r="K106" s="562"/>
      <c r="L106" s="562"/>
      <c r="M106" s="562"/>
      <c r="N106" s="562"/>
      <c r="O106" s="562"/>
      <c r="P106" s="562"/>
      <c r="Q106" s="563"/>
    </row>
    <row r="107" spans="1:17" ht="15.75" customHeight="1" x14ac:dyDescent="0.25">
      <c r="A107" s="584" t="s">
        <v>104</v>
      </c>
      <c r="B107" s="578" t="s">
        <v>199</v>
      </c>
      <c r="C107" s="552">
        <f>SUM(C108:C151)</f>
        <v>140</v>
      </c>
      <c r="D107" s="552">
        <f>SUM(D108:D142)</f>
        <v>32</v>
      </c>
      <c r="E107" s="552">
        <f t="shared" ref="E107:I107" si="27">SUM(E108:E151)</f>
        <v>138</v>
      </c>
      <c r="F107" s="552">
        <f t="shared" si="27"/>
        <v>7936.5</v>
      </c>
      <c r="G107" s="552">
        <f t="shared" si="27"/>
        <v>1520</v>
      </c>
      <c r="H107" s="588">
        <f t="shared" si="27"/>
        <v>18260</v>
      </c>
      <c r="I107" s="554">
        <f t="shared" si="27"/>
        <v>7936.5</v>
      </c>
      <c r="J107" s="562"/>
      <c r="K107" s="562"/>
      <c r="L107" s="562"/>
      <c r="M107" s="562"/>
      <c r="N107" s="562"/>
      <c r="O107" s="562"/>
      <c r="P107" s="562"/>
      <c r="Q107" s="563"/>
    </row>
    <row r="108" spans="1:17" ht="15.75" customHeight="1" x14ac:dyDescent="0.25">
      <c r="A108" s="589" t="s">
        <v>105</v>
      </c>
      <c r="B108" s="581" t="s">
        <v>264</v>
      </c>
      <c r="C108" s="585"/>
      <c r="D108" s="586"/>
      <c r="E108" s="586"/>
      <c r="F108" s="530"/>
      <c r="G108" s="585"/>
      <c r="H108" s="552">
        <f t="shared" ref="H108:H151" si="28">C108*E108*G108</f>
        <v>0</v>
      </c>
      <c r="I108" s="582"/>
      <c r="J108" s="562"/>
      <c r="K108" s="562"/>
      <c r="L108" s="562"/>
      <c r="M108" s="562"/>
      <c r="N108" s="562"/>
      <c r="O108" s="562"/>
      <c r="P108" s="562"/>
      <c r="Q108" s="563"/>
    </row>
    <row r="109" spans="1:17" ht="15.75" customHeight="1" x14ac:dyDescent="0.25">
      <c r="A109" s="568"/>
      <c r="B109" s="569" t="s">
        <v>184</v>
      </c>
      <c r="C109" s="530">
        <v>3</v>
      </c>
      <c r="D109" s="530">
        <v>1</v>
      </c>
      <c r="E109" s="530">
        <v>2</v>
      </c>
      <c r="F109" s="530">
        <f t="shared" ref="F109:F151" si="29">I109+J109+K109</f>
        <v>99</v>
      </c>
      <c r="G109" s="585">
        <v>40</v>
      </c>
      <c r="H109" s="552">
        <f t="shared" si="28"/>
        <v>240</v>
      </c>
      <c r="I109" s="582">
        <f t="shared" ref="I109:I151" si="30">C109*D109*E109*16.5</f>
        <v>99</v>
      </c>
      <c r="J109" s="562"/>
      <c r="K109" s="562"/>
      <c r="L109" s="562"/>
      <c r="M109" s="562"/>
      <c r="N109" s="562"/>
      <c r="O109" s="562"/>
      <c r="P109" s="562"/>
      <c r="Q109" s="563"/>
    </row>
    <row r="110" spans="1:17" ht="15.75" customHeight="1" x14ac:dyDescent="0.25">
      <c r="A110" s="568"/>
      <c r="B110" s="569" t="s">
        <v>179</v>
      </c>
      <c r="C110" s="530">
        <v>3</v>
      </c>
      <c r="D110" s="530">
        <v>1</v>
      </c>
      <c r="E110" s="530">
        <v>2</v>
      </c>
      <c r="F110" s="530">
        <f t="shared" si="29"/>
        <v>99</v>
      </c>
      <c r="G110" s="585">
        <v>40</v>
      </c>
      <c r="H110" s="552">
        <f t="shared" si="28"/>
        <v>240</v>
      </c>
      <c r="I110" s="582">
        <f t="shared" si="30"/>
        <v>99</v>
      </c>
      <c r="J110" s="562"/>
      <c r="K110" s="562"/>
      <c r="L110" s="562"/>
      <c r="M110" s="562"/>
      <c r="N110" s="562"/>
      <c r="O110" s="562"/>
      <c r="P110" s="562"/>
      <c r="Q110" s="563"/>
    </row>
    <row r="111" spans="1:17" ht="15.75" customHeight="1" x14ac:dyDescent="0.25">
      <c r="A111" s="568"/>
      <c r="B111" s="569" t="s">
        <v>219</v>
      </c>
      <c r="C111" s="530">
        <v>3</v>
      </c>
      <c r="D111" s="530">
        <v>1</v>
      </c>
      <c r="E111" s="530">
        <v>6</v>
      </c>
      <c r="F111" s="530">
        <f t="shared" si="29"/>
        <v>297</v>
      </c>
      <c r="G111" s="585">
        <v>40</v>
      </c>
      <c r="H111" s="552">
        <f t="shared" si="28"/>
        <v>720</v>
      </c>
      <c r="I111" s="582">
        <f t="shared" si="30"/>
        <v>297</v>
      </c>
      <c r="J111" s="562"/>
      <c r="K111" s="562"/>
      <c r="L111" s="562"/>
      <c r="M111" s="562"/>
      <c r="N111" s="562"/>
      <c r="O111" s="562"/>
      <c r="P111" s="562"/>
      <c r="Q111" s="563"/>
    </row>
    <row r="112" spans="1:17" ht="15.75" customHeight="1" x14ac:dyDescent="0.25">
      <c r="A112" s="568"/>
      <c r="B112" s="569" t="s">
        <v>180</v>
      </c>
      <c r="C112" s="530">
        <v>3</v>
      </c>
      <c r="D112" s="530">
        <v>1</v>
      </c>
      <c r="E112" s="530">
        <v>5</v>
      </c>
      <c r="F112" s="530">
        <f t="shared" si="29"/>
        <v>247.5</v>
      </c>
      <c r="G112" s="585">
        <v>40</v>
      </c>
      <c r="H112" s="552">
        <f t="shared" si="28"/>
        <v>600</v>
      </c>
      <c r="I112" s="582">
        <f t="shared" si="30"/>
        <v>247.5</v>
      </c>
      <c r="J112" s="562"/>
      <c r="K112" s="562"/>
      <c r="L112" s="562"/>
      <c r="M112" s="562"/>
      <c r="N112" s="562"/>
      <c r="O112" s="562"/>
      <c r="P112" s="562"/>
      <c r="Q112" s="563"/>
    </row>
    <row r="113" spans="1:17" ht="15.75" customHeight="1" x14ac:dyDescent="0.25">
      <c r="A113" s="568"/>
      <c r="B113" s="569" t="s">
        <v>220</v>
      </c>
      <c r="C113" s="530">
        <v>3</v>
      </c>
      <c r="D113" s="530">
        <v>1</v>
      </c>
      <c r="E113" s="530">
        <v>4</v>
      </c>
      <c r="F113" s="530">
        <f t="shared" si="29"/>
        <v>198</v>
      </c>
      <c r="G113" s="585">
        <v>40</v>
      </c>
      <c r="H113" s="552">
        <f t="shared" si="28"/>
        <v>480</v>
      </c>
      <c r="I113" s="582">
        <f t="shared" si="30"/>
        <v>198</v>
      </c>
      <c r="J113" s="562"/>
      <c r="K113" s="562"/>
      <c r="L113" s="562"/>
      <c r="M113" s="562"/>
      <c r="N113" s="562"/>
      <c r="O113" s="562"/>
      <c r="P113" s="562"/>
      <c r="Q113" s="563"/>
    </row>
    <row r="114" spans="1:17" ht="15.75" customHeight="1" x14ac:dyDescent="0.25">
      <c r="A114" s="568"/>
      <c r="B114" s="569" t="s">
        <v>221</v>
      </c>
      <c r="C114" s="530">
        <v>3</v>
      </c>
      <c r="D114" s="530">
        <v>1</v>
      </c>
      <c r="E114" s="530">
        <v>5</v>
      </c>
      <c r="F114" s="530">
        <f t="shared" si="29"/>
        <v>247.5</v>
      </c>
      <c r="G114" s="585">
        <v>40</v>
      </c>
      <c r="H114" s="552">
        <f t="shared" si="28"/>
        <v>600</v>
      </c>
      <c r="I114" s="582">
        <f t="shared" si="30"/>
        <v>247.5</v>
      </c>
      <c r="J114" s="562"/>
      <c r="K114" s="562"/>
      <c r="L114" s="562"/>
      <c r="M114" s="562"/>
      <c r="N114" s="562"/>
      <c r="O114" s="562"/>
      <c r="P114" s="562"/>
      <c r="Q114" s="563"/>
    </row>
    <row r="115" spans="1:17" ht="15.75" customHeight="1" x14ac:dyDescent="0.25">
      <c r="A115" s="568"/>
      <c r="B115" s="569" t="s">
        <v>222</v>
      </c>
      <c r="C115" s="530">
        <v>3</v>
      </c>
      <c r="D115" s="530">
        <v>1</v>
      </c>
      <c r="E115" s="530">
        <v>0</v>
      </c>
      <c r="F115" s="530">
        <f t="shared" si="29"/>
        <v>0</v>
      </c>
      <c r="G115" s="585">
        <v>40</v>
      </c>
      <c r="H115" s="552">
        <f t="shared" si="28"/>
        <v>0</v>
      </c>
      <c r="I115" s="582">
        <f t="shared" si="30"/>
        <v>0</v>
      </c>
      <c r="J115" s="562"/>
      <c r="K115" s="562"/>
      <c r="L115" s="562"/>
      <c r="M115" s="562"/>
      <c r="N115" s="562"/>
      <c r="O115" s="562"/>
      <c r="P115" s="562"/>
      <c r="Q115" s="563"/>
    </row>
    <row r="116" spans="1:17" ht="15.75" customHeight="1" x14ac:dyDescent="0.25">
      <c r="A116" s="568"/>
      <c r="B116" s="569" t="s">
        <v>223</v>
      </c>
      <c r="C116" s="530">
        <v>3</v>
      </c>
      <c r="D116" s="530">
        <v>1</v>
      </c>
      <c r="E116" s="530">
        <v>0</v>
      </c>
      <c r="F116" s="530">
        <f t="shared" si="29"/>
        <v>0</v>
      </c>
      <c r="G116" s="585">
        <v>40</v>
      </c>
      <c r="H116" s="552">
        <f t="shared" si="28"/>
        <v>0</v>
      </c>
      <c r="I116" s="582">
        <f t="shared" si="30"/>
        <v>0</v>
      </c>
      <c r="J116" s="562"/>
      <c r="K116" s="562"/>
      <c r="L116" s="562"/>
      <c r="M116" s="562"/>
      <c r="N116" s="562"/>
      <c r="O116" s="562"/>
      <c r="P116" s="562"/>
      <c r="Q116" s="563"/>
    </row>
    <row r="117" spans="1:17" ht="15.75" customHeight="1" x14ac:dyDescent="0.25">
      <c r="A117" s="568"/>
      <c r="B117" s="569" t="s">
        <v>224</v>
      </c>
      <c r="C117" s="530">
        <v>3</v>
      </c>
      <c r="D117" s="530">
        <v>1</v>
      </c>
      <c r="E117" s="530">
        <v>4</v>
      </c>
      <c r="F117" s="530">
        <f t="shared" si="29"/>
        <v>198</v>
      </c>
      <c r="G117" s="585">
        <v>40</v>
      </c>
      <c r="H117" s="552">
        <f t="shared" si="28"/>
        <v>480</v>
      </c>
      <c r="I117" s="582">
        <f t="shared" si="30"/>
        <v>198</v>
      </c>
      <c r="J117" s="562"/>
      <c r="K117" s="562"/>
      <c r="L117" s="562"/>
      <c r="M117" s="562"/>
      <c r="N117" s="562"/>
      <c r="O117" s="562"/>
      <c r="P117" s="562"/>
      <c r="Q117" s="563"/>
    </row>
    <row r="118" spans="1:17" ht="15.75" customHeight="1" x14ac:dyDescent="0.25">
      <c r="A118" s="568"/>
      <c r="B118" s="569" t="s">
        <v>225</v>
      </c>
      <c r="C118" s="530">
        <v>3</v>
      </c>
      <c r="D118" s="530">
        <v>1</v>
      </c>
      <c r="E118" s="530">
        <v>5</v>
      </c>
      <c r="F118" s="530">
        <f t="shared" si="29"/>
        <v>247.5</v>
      </c>
      <c r="G118" s="585">
        <v>40</v>
      </c>
      <c r="H118" s="552">
        <f t="shared" si="28"/>
        <v>600</v>
      </c>
      <c r="I118" s="582">
        <f t="shared" si="30"/>
        <v>247.5</v>
      </c>
      <c r="J118" s="562"/>
      <c r="K118" s="562"/>
      <c r="L118" s="562"/>
      <c r="M118" s="562"/>
      <c r="N118" s="562"/>
      <c r="O118" s="562"/>
      <c r="P118" s="562"/>
      <c r="Q118" s="563"/>
    </row>
    <row r="119" spans="1:17" ht="15.75" customHeight="1" x14ac:dyDescent="0.25">
      <c r="A119" s="568"/>
      <c r="B119" s="569" t="s">
        <v>226</v>
      </c>
      <c r="C119" s="530">
        <v>3</v>
      </c>
      <c r="D119" s="530">
        <v>1</v>
      </c>
      <c r="E119" s="530">
        <v>4</v>
      </c>
      <c r="F119" s="530">
        <f t="shared" si="29"/>
        <v>198</v>
      </c>
      <c r="G119" s="585">
        <v>40</v>
      </c>
      <c r="H119" s="552">
        <f t="shared" si="28"/>
        <v>480</v>
      </c>
      <c r="I119" s="582">
        <f t="shared" si="30"/>
        <v>198</v>
      </c>
      <c r="J119" s="562"/>
      <c r="K119" s="562"/>
      <c r="L119" s="562"/>
      <c r="M119" s="562"/>
      <c r="N119" s="562"/>
      <c r="O119" s="562"/>
      <c r="P119" s="562"/>
      <c r="Q119" s="563"/>
    </row>
    <row r="120" spans="1:17" ht="15.75" customHeight="1" x14ac:dyDescent="0.25">
      <c r="A120" s="568"/>
      <c r="B120" s="569" t="s">
        <v>227</v>
      </c>
      <c r="C120" s="530">
        <v>3</v>
      </c>
      <c r="D120" s="530">
        <v>1</v>
      </c>
      <c r="E120" s="530">
        <v>5</v>
      </c>
      <c r="F120" s="530">
        <f t="shared" si="29"/>
        <v>247.5</v>
      </c>
      <c r="G120" s="585">
        <v>40</v>
      </c>
      <c r="H120" s="552">
        <f t="shared" si="28"/>
        <v>600</v>
      </c>
      <c r="I120" s="582">
        <f t="shared" si="30"/>
        <v>247.5</v>
      </c>
      <c r="J120" s="562"/>
      <c r="K120" s="562"/>
      <c r="L120" s="562"/>
      <c r="M120" s="562"/>
      <c r="N120" s="562"/>
      <c r="O120" s="562"/>
      <c r="P120" s="562"/>
      <c r="Q120" s="563"/>
    </row>
    <row r="121" spans="1:17" ht="15.75" customHeight="1" x14ac:dyDescent="0.25">
      <c r="A121" s="568"/>
      <c r="B121" s="569" t="s">
        <v>228</v>
      </c>
      <c r="C121" s="530">
        <v>3</v>
      </c>
      <c r="D121" s="530">
        <v>1</v>
      </c>
      <c r="E121" s="530">
        <v>5</v>
      </c>
      <c r="F121" s="530">
        <f t="shared" si="29"/>
        <v>247.5</v>
      </c>
      <c r="G121" s="585">
        <v>40</v>
      </c>
      <c r="H121" s="552">
        <f t="shared" si="28"/>
        <v>600</v>
      </c>
      <c r="I121" s="582">
        <f t="shared" si="30"/>
        <v>247.5</v>
      </c>
      <c r="J121" s="562"/>
      <c r="K121" s="562"/>
      <c r="L121" s="562"/>
      <c r="M121" s="562"/>
      <c r="N121" s="562"/>
      <c r="O121" s="562"/>
      <c r="P121" s="562"/>
      <c r="Q121" s="563"/>
    </row>
    <row r="122" spans="1:17" ht="15.75" customHeight="1" x14ac:dyDescent="0.25">
      <c r="A122" s="568"/>
      <c r="B122" s="569" t="s">
        <v>229</v>
      </c>
      <c r="C122" s="530">
        <v>3</v>
      </c>
      <c r="D122" s="530">
        <v>1</v>
      </c>
      <c r="E122" s="530">
        <v>5</v>
      </c>
      <c r="F122" s="530">
        <f t="shared" si="29"/>
        <v>247.5</v>
      </c>
      <c r="G122" s="585">
        <v>40</v>
      </c>
      <c r="H122" s="552">
        <f t="shared" si="28"/>
        <v>600</v>
      </c>
      <c r="I122" s="582">
        <f t="shared" si="30"/>
        <v>247.5</v>
      </c>
      <c r="J122" s="562"/>
      <c r="K122" s="562"/>
      <c r="L122" s="562"/>
      <c r="M122" s="562"/>
      <c r="N122" s="562"/>
      <c r="O122" s="562"/>
      <c r="P122" s="562"/>
      <c r="Q122" s="563"/>
    </row>
    <row r="123" spans="1:17" ht="15.75" customHeight="1" x14ac:dyDescent="0.25">
      <c r="A123" s="568"/>
      <c r="B123" s="569" t="s">
        <v>230</v>
      </c>
      <c r="C123" s="530">
        <v>3</v>
      </c>
      <c r="D123" s="530">
        <v>1</v>
      </c>
      <c r="E123" s="530">
        <v>0</v>
      </c>
      <c r="F123" s="530">
        <f t="shared" si="29"/>
        <v>0</v>
      </c>
      <c r="G123" s="585">
        <v>40</v>
      </c>
      <c r="H123" s="552">
        <f t="shared" si="28"/>
        <v>0</v>
      </c>
      <c r="I123" s="582">
        <f t="shared" si="30"/>
        <v>0</v>
      </c>
      <c r="J123" s="562"/>
      <c r="K123" s="562"/>
      <c r="L123" s="562"/>
      <c r="M123" s="562"/>
      <c r="N123" s="562"/>
      <c r="O123" s="562"/>
      <c r="P123" s="562"/>
      <c r="Q123" s="563"/>
    </row>
    <row r="124" spans="1:17" ht="15.75" customHeight="1" x14ac:dyDescent="0.25">
      <c r="A124" s="568"/>
      <c r="B124" s="569" t="s">
        <v>231</v>
      </c>
      <c r="C124" s="530">
        <v>3</v>
      </c>
      <c r="D124" s="530">
        <v>1</v>
      </c>
      <c r="E124" s="530">
        <v>5</v>
      </c>
      <c r="F124" s="530">
        <f t="shared" si="29"/>
        <v>247.5</v>
      </c>
      <c r="G124" s="585">
        <v>40</v>
      </c>
      <c r="H124" s="552">
        <f t="shared" si="28"/>
        <v>600</v>
      </c>
      <c r="I124" s="582">
        <f t="shared" si="30"/>
        <v>247.5</v>
      </c>
      <c r="J124" s="562"/>
      <c r="K124" s="562"/>
      <c r="L124" s="562"/>
      <c r="M124" s="562"/>
      <c r="N124" s="562"/>
      <c r="O124" s="562"/>
      <c r="P124" s="562"/>
      <c r="Q124" s="563"/>
    </row>
    <row r="125" spans="1:17" ht="15.75" customHeight="1" x14ac:dyDescent="0.25">
      <c r="A125" s="584" t="s">
        <v>107</v>
      </c>
      <c r="B125" s="581" t="s">
        <v>265</v>
      </c>
      <c r="C125" s="585"/>
      <c r="D125" s="586"/>
      <c r="E125" s="586"/>
      <c r="F125" s="530">
        <f t="shared" si="29"/>
        <v>0</v>
      </c>
      <c r="G125" s="585"/>
      <c r="H125" s="552">
        <f t="shared" si="28"/>
        <v>0</v>
      </c>
      <c r="I125" s="582">
        <f t="shared" si="30"/>
        <v>0</v>
      </c>
      <c r="J125" s="562"/>
      <c r="K125" s="562"/>
      <c r="L125" s="562"/>
      <c r="M125" s="562"/>
      <c r="N125" s="562"/>
      <c r="O125" s="562"/>
      <c r="P125" s="562"/>
      <c r="Q125" s="563"/>
    </row>
    <row r="126" spans="1:17" ht="15.75" customHeight="1" x14ac:dyDescent="0.25">
      <c r="A126" s="568"/>
      <c r="B126" s="569" t="s">
        <v>184</v>
      </c>
      <c r="C126" s="530">
        <v>4</v>
      </c>
      <c r="D126" s="530">
        <v>1</v>
      </c>
      <c r="E126" s="530">
        <v>2</v>
      </c>
      <c r="F126" s="530">
        <f t="shared" si="29"/>
        <v>132</v>
      </c>
      <c r="G126" s="585">
        <v>40</v>
      </c>
      <c r="H126" s="552">
        <f t="shared" si="28"/>
        <v>320</v>
      </c>
      <c r="I126" s="582">
        <f t="shared" si="30"/>
        <v>132</v>
      </c>
      <c r="J126" s="562"/>
      <c r="K126" s="562"/>
      <c r="L126" s="562"/>
      <c r="M126" s="562"/>
      <c r="N126" s="562"/>
      <c r="O126" s="562"/>
      <c r="P126" s="562"/>
      <c r="Q126" s="563"/>
    </row>
    <row r="127" spans="1:17" ht="15.75" customHeight="1" x14ac:dyDescent="0.25">
      <c r="A127" s="568"/>
      <c r="B127" s="569" t="s">
        <v>179</v>
      </c>
      <c r="C127" s="530">
        <v>4</v>
      </c>
      <c r="D127" s="530">
        <v>1</v>
      </c>
      <c r="E127" s="530">
        <v>2</v>
      </c>
      <c r="F127" s="530">
        <f t="shared" si="29"/>
        <v>132</v>
      </c>
      <c r="G127" s="585">
        <v>40</v>
      </c>
      <c r="H127" s="552">
        <f t="shared" si="28"/>
        <v>320</v>
      </c>
      <c r="I127" s="582">
        <f t="shared" si="30"/>
        <v>132</v>
      </c>
      <c r="J127" s="562"/>
      <c r="K127" s="562"/>
      <c r="L127" s="562"/>
      <c r="M127" s="562"/>
      <c r="N127" s="562"/>
      <c r="O127" s="562"/>
      <c r="P127" s="562"/>
      <c r="Q127" s="563"/>
    </row>
    <row r="128" spans="1:17" ht="15.75" customHeight="1" x14ac:dyDescent="0.25">
      <c r="A128" s="568"/>
      <c r="B128" s="569" t="s">
        <v>219</v>
      </c>
      <c r="C128" s="530">
        <v>4</v>
      </c>
      <c r="D128" s="530">
        <v>1</v>
      </c>
      <c r="E128" s="530">
        <v>1</v>
      </c>
      <c r="F128" s="530">
        <f t="shared" si="29"/>
        <v>66</v>
      </c>
      <c r="G128" s="585">
        <v>40</v>
      </c>
      <c r="H128" s="552">
        <f t="shared" si="28"/>
        <v>160</v>
      </c>
      <c r="I128" s="582">
        <f t="shared" si="30"/>
        <v>66</v>
      </c>
      <c r="J128" s="562"/>
      <c r="K128" s="562"/>
      <c r="L128" s="562"/>
      <c r="M128" s="562"/>
      <c r="N128" s="562"/>
      <c r="O128" s="562"/>
      <c r="P128" s="562"/>
      <c r="Q128" s="563"/>
    </row>
    <row r="129" spans="1:17" ht="15.75" customHeight="1" x14ac:dyDescent="0.25">
      <c r="A129" s="568"/>
      <c r="B129" s="569" t="s">
        <v>180</v>
      </c>
      <c r="C129" s="530">
        <v>4</v>
      </c>
      <c r="D129" s="530">
        <v>1</v>
      </c>
      <c r="E129" s="530">
        <v>4</v>
      </c>
      <c r="F129" s="530">
        <f t="shared" si="29"/>
        <v>264</v>
      </c>
      <c r="G129" s="585">
        <v>40</v>
      </c>
      <c r="H129" s="552">
        <f t="shared" si="28"/>
        <v>640</v>
      </c>
      <c r="I129" s="582">
        <f t="shared" si="30"/>
        <v>264</v>
      </c>
      <c r="J129" s="562"/>
      <c r="K129" s="562"/>
      <c r="L129" s="562"/>
      <c r="M129" s="562"/>
      <c r="N129" s="562"/>
      <c r="O129" s="562"/>
      <c r="P129" s="562"/>
      <c r="Q129" s="563"/>
    </row>
    <row r="130" spans="1:17" ht="15.75" customHeight="1" x14ac:dyDescent="0.25">
      <c r="A130" s="568"/>
      <c r="B130" s="569" t="s">
        <v>220</v>
      </c>
      <c r="C130" s="530">
        <v>4</v>
      </c>
      <c r="D130" s="530">
        <v>1</v>
      </c>
      <c r="E130" s="530">
        <v>3</v>
      </c>
      <c r="F130" s="530">
        <f t="shared" si="29"/>
        <v>198</v>
      </c>
      <c r="G130" s="585">
        <v>40</v>
      </c>
      <c r="H130" s="552">
        <f t="shared" si="28"/>
        <v>480</v>
      </c>
      <c r="I130" s="582">
        <f t="shared" si="30"/>
        <v>198</v>
      </c>
      <c r="J130" s="562"/>
      <c r="K130" s="562"/>
      <c r="L130" s="562"/>
      <c r="M130" s="562"/>
      <c r="N130" s="562"/>
      <c r="O130" s="562"/>
      <c r="P130" s="562"/>
      <c r="Q130" s="563"/>
    </row>
    <row r="131" spans="1:17" ht="15.75" customHeight="1" x14ac:dyDescent="0.25">
      <c r="A131" s="568"/>
      <c r="B131" s="569" t="s">
        <v>221</v>
      </c>
      <c r="C131" s="530">
        <v>4</v>
      </c>
      <c r="D131" s="530">
        <v>1</v>
      </c>
      <c r="E131" s="530">
        <v>5</v>
      </c>
      <c r="F131" s="530">
        <f t="shared" si="29"/>
        <v>330</v>
      </c>
      <c r="G131" s="585">
        <v>40</v>
      </c>
      <c r="H131" s="552">
        <f t="shared" si="28"/>
        <v>800</v>
      </c>
      <c r="I131" s="582">
        <f t="shared" si="30"/>
        <v>330</v>
      </c>
      <c r="J131" s="562"/>
      <c r="K131" s="562"/>
      <c r="L131" s="562"/>
      <c r="M131" s="562"/>
      <c r="N131" s="562"/>
      <c r="O131" s="562"/>
      <c r="P131" s="562"/>
      <c r="Q131" s="563"/>
    </row>
    <row r="132" spans="1:17" ht="15.75" customHeight="1" x14ac:dyDescent="0.25">
      <c r="A132" s="568"/>
      <c r="B132" s="569" t="s">
        <v>222</v>
      </c>
      <c r="C132" s="530">
        <v>4</v>
      </c>
      <c r="D132" s="530">
        <v>1</v>
      </c>
      <c r="E132" s="530">
        <v>3</v>
      </c>
      <c r="F132" s="530">
        <f t="shared" si="29"/>
        <v>198</v>
      </c>
      <c r="G132" s="585">
        <v>40</v>
      </c>
      <c r="H132" s="552">
        <f t="shared" si="28"/>
        <v>480</v>
      </c>
      <c r="I132" s="582">
        <f t="shared" si="30"/>
        <v>198</v>
      </c>
      <c r="J132" s="562"/>
      <c r="K132" s="562"/>
      <c r="L132" s="562"/>
      <c r="M132" s="562"/>
      <c r="N132" s="562"/>
      <c r="O132" s="562"/>
      <c r="P132" s="562"/>
      <c r="Q132" s="563"/>
    </row>
    <row r="133" spans="1:17" ht="15.75" customHeight="1" x14ac:dyDescent="0.25">
      <c r="A133" s="568"/>
      <c r="B133" s="569" t="s">
        <v>223</v>
      </c>
      <c r="C133" s="530">
        <v>4</v>
      </c>
      <c r="D133" s="530">
        <v>1</v>
      </c>
      <c r="E133" s="530">
        <v>1</v>
      </c>
      <c r="F133" s="530">
        <f t="shared" si="29"/>
        <v>66</v>
      </c>
      <c r="G133" s="585">
        <v>40</v>
      </c>
      <c r="H133" s="552">
        <f t="shared" si="28"/>
        <v>160</v>
      </c>
      <c r="I133" s="582">
        <f t="shared" si="30"/>
        <v>66</v>
      </c>
      <c r="J133" s="562"/>
      <c r="K133" s="562"/>
      <c r="L133" s="562"/>
      <c r="M133" s="562"/>
      <c r="N133" s="562"/>
      <c r="O133" s="562"/>
      <c r="P133" s="562"/>
      <c r="Q133" s="563"/>
    </row>
    <row r="134" spans="1:17" ht="15.75" customHeight="1" x14ac:dyDescent="0.25">
      <c r="A134" s="568"/>
      <c r="B134" s="569" t="s">
        <v>224</v>
      </c>
      <c r="C134" s="530">
        <v>4</v>
      </c>
      <c r="D134" s="530">
        <v>1</v>
      </c>
      <c r="E134" s="530">
        <v>5</v>
      </c>
      <c r="F134" s="530">
        <f t="shared" si="29"/>
        <v>330</v>
      </c>
      <c r="G134" s="585">
        <v>40</v>
      </c>
      <c r="H134" s="552">
        <f t="shared" si="28"/>
        <v>800</v>
      </c>
      <c r="I134" s="582">
        <f t="shared" si="30"/>
        <v>330</v>
      </c>
      <c r="J134" s="562"/>
      <c r="K134" s="562"/>
      <c r="L134" s="562"/>
      <c r="M134" s="562"/>
      <c r="N134" s="562"/>
      <c r="O134" s="562"/>
      <c r="P134" s="562"/>
      <c r="Q134" s="563"/>
    </row>
    <row r="135" spans="1:17" ht="15.75" customHeight="1" x14ac:dyDescent="0.25">
      <c r="A135" s="568"/>
      <c r="B135" s="569" t="s">
        <v>225</v>
      </c>
      <c r="C135" s="530">
        <v>4</v>
      </c>
      <c r="D135" s="530">
        <v>1</v>
      </c>
      <c r="E135" s="530">
        <v>5</v>
      </c>
      <c r="F135" s="530">
        <f t="shared" si="29"/>
        <v>330</v>
      </c>
      <c r="G135" s="585">
        <v>40</v>
      </c>
      <c r="H135" s="552">
        <f t="shared" si="28"/>
        <v>800</v>
      </c>
      <c r="I135" s="582">
        <f t="shared" si="30"/>
        <v>330</v>
      </c>
      <c r="J135" s="562"/>
      <c r="K135" s="562"/>
      <c r="L135" s="562"/>
      <c r="M135" s="562"/>
      <c r="N135" s="562"/>
      <c r="O135" s="562"/>
      <c r="P135" s="562"/>
      <c r="Q135" s="563"/>
    </row>
    <row r="136" spans="1:17" ht="15.75" customHeight="1" x14ac:dyDescent="0.25">
      <c r="A136" s="568"/>
      <c r="B136" s="569" t="s">
        <v>226</v>
      </c>
      <c r="C136" s="530">
        <v>4</v>
      </c>
      <c r="D136" s="530">
        <v>1</v>
      </c>
      <c r="E136" s="530">
        <v>5</v>
      </c>
      <c r="F136" s="530">
        <f t="shared" si="29"/>
        <v>330</v>
      </c>
      <c r="G136" s="585">
        <v>40</v>
      </c>
      <c r="H136" s="552">
        <f t="shared" si="28"/>
        <v>800</v>
      </c>
      <c r="I136" s="582">
        <f t="shared" si="30"/>
        <v>330</v>
      </c>
      <c r="J136" s="562"/>
      <c r="K136" s="562"/>
      <c r="L136" s="562"/>
      <c r="M136" s="562"/>
      <c r="N136" s="562"/>
      <c r="O136" s="562"/>
      <c r="P136" s="562"/>
      <c r="Q136" s="563"/>
    </row>
    <row r="137" spans="1:17" ht="15.75" customHeight="1" x14ac:dyDescent="0.25">
      <c r="A137" s="568"/>
      <c r="B137" s="569" t="s">
        <v>227</v>
      </c>
      <c r="C137" s="530">
        <v>4</v>
      </c>
      <c r="D137" s="530">
        <v>1</v>
      </c>
      <c r="E137" s="530">
        <v>3</v>
      </c>
      <c r="F137" s="530">
        <f t="shared" si="29"/>
        <v>198</v>
      </c>
      <c r="G137" s="585">
        <v>40</v>
      </c>
      <c r="H137" s="552">
        <f t="shared" si="28"/>
        <v>480</v>
      </c>
      <c r="I137" s="582">
        <f t="shared" si="30"/>
        <v>198</v>
      </c>
      <c r="J137" s="562"/>
      <c r="K137" s="562"/>
      <c r="L137" s="562"/>
      <c r="M137" s="562"/>
      <c r="N137" s="562"/>
      <c r="O137" s="562"/>
      <c r="P137" s="562"/>
      <c r="Q137" s="563"/>
    </row>
    <row r="138" spans="1:17" ht="15.75" customHeight="1" x14ac:dyDescent="0.25">
      <c r="A138" s="568"/>
      <c r="B138" s="569" t="s">
        <v>228</v>
      </c>
      <c r="C138" s="530">
        <v>4</v>
      </c>
      <c r="D138" s="530">
        <v>1</v>
      </c>
      <c r="E138" s="530">
        <v>5</v>
      </c>
      <c r="F138" s="530">
        <f t="shared" si="29"/>
        <v>330</v>
      </c>
      <c r="G138" s="585">
        <v>40</v>
      </c>
      <c r="H138" s="552">
        <f t="shared" si="28"/>
        <v>800</v>
      </c>
      <c r="I138" s="582">
        <f t="shared" si="30"/>
        <v>330</v>
      </c>
      <c r="J138" s="562"/>
      <c r="K138" s="562"/>
      <c r="L138" s="562"/>
      <c r="M138" s="562"/>
      <c r="N138" s="562"/>
      <c r="O138" s="562"/>
      <c r="P138" s="562"/>
      <c r="Q138" s="563"/>
    </row>
    <row r="139" spans="1:17" ht="15.75" customHeight="1" x14ac:dyDescent="0.25">
      <c r="A139" s="568"/>
      <c r="B139" s="569" t="s">
        <v>229</v>
      </c>
      <c r="C139" s="530">
        <v>4</v>
      </c>
      <c r="D139" s="530">
        <v>1</v>
      </c>
      <c r="E139" s="530">
        <v>5</v>
      </c>
      <c r="F139" s="530">
        <f t="shared" si="29"/>
        <v>330</v>
      </c>
      <c r="G139" s="585">
        <v>40</v>
      </c>
      <c r="H139" s="552">
        <f t="shared" si="28"/>
        <v>800</v>
      </c>
      <c r="I139" s="582">
        <f t="shared" si="30"/>
        <v>330</v>
      </c>
      <c r="J139" s="562"/>
      <c r="K139" s="562"/>
      <c r="L139" s="562"/>
      <c r="M139" s="562"/>
      <c r="N139" s="562"/>
      <c r="O139" s="562"/>
      <c r="P139" s="562"/>
      <c r="Q139" s="563"/>
    </row>
    <row r="140" spans="1:17" ht="15.75" customHeight="1" x14ac:dyDescent="0.25">
      <c r="A140" s="568"/>
      <c r="B140" s="569" t="s">
        <v>230</v>
      </c>
      <c r="C140" s="530">
        <v>4</v>
      </c>
      <c r="D140" s="530">
        <v>1</v>
      </c>
      <c r="E140" s="530">
        <v>0</v>
      </c>
      <c r="F140" s="530">
        <f t="shared" si="29"/>
        <v>0</v>
      </c>
      <c r="G140" s="585">
        <v>40</v>
      </c>
      <c r="H140" s="552">
        <f t="shared" si="28"/>
        <v>0</v>
      </c>
      <c r="I140" s="582">
        <f t="shared" si="30"/>
        <v>0</v>
      </c>
      <c r="J140" s="562"/>
      <c r="K140" s="562"/>
      <c r="L140" s="562"/>
      <c r="M140" s="562"/>
      <c r="N140" s="562"/>
      <c r="O140" s="562"/>
      <c r="P140" s="562"/>
      <c r="Q140" s="563"/>
    </row>
    <row r="141" spans="1:17" ht="15.75" customHeight="1" x14ac:dyDescent="0.25">
      <c r="A141" s="568"/>
      <c r="B141" s="569" t="s">
        <v>231</v>
      </c>
      <c r="C141" s="530">
        <v>4</v>
      </c>
      <c r="D141" s="530">
        <v>1</v>
      </c>
      <c r="E141" s="530">
        <v>4</v>
      </c>
      <c r="F141" s="530">
        <f t="shared" si="29"/>
        <v>264</v>
      </c>
      <c r="G141" s="585">
        <v>40</v>
      </c>
      <c r="H141" s="552">
        <f t="shared" si="28"/>
        <v>640</v>
      </c>
      <c r="I141" s="582">
        <f t="shared" si="30"/>
        <v>264</v>
      </c>
      <c r="J141" s="562"/>
      <c r="K141" s="562"/>
      <c r="L141" s="562"/>
      <c r="M141" s="562"/>
      <c r="N141" s="562"/>
      <c r="O141" s="562"/>
      <c r="P141" s="562"/>
      <c r="Q141" s="563"/>
    </row>
    <row r="142" spans="1:17" ht="15.75" customHeight="1" x14ac:dyDescent="0.25">
      <c r="A142" s="584" t="s">
        <v>109</v>
      </c>
      <c r="B142" s="581" t="s">
        <v>266</v>
      </c>
      <c r="C142" s="585"/>
      <c r="D142" s="586"/>
      <c r="E142" s="586"/>
      <c r="F142" s="530">
        <f t="shared" si="29"/>
        <v>0</v>
      </c>
      <c r="G142" s="585"/>
      <c r="H142" s="552">
        <f t="shared" si="28"/>
        <v>0</v>
      </c>
      <c r="I142" s="582">
        <f t="shared" si="30"/>
        <v>0</v>
      </c>
      <c r="J142" s="562"/>
      <c r="K142" s="562"/>
      <c r="L142" s="562"/>
      <c r="M142" s="562"/>
      <c r="N142" s="562"/>
      <c r="O142" s="562"/>
      <c r="P142" s="562"/>
      <c r="Q142" s="563"/>
    </row>
    <row r="143" spans="1:17" ht="15.75" customHeight="1" x14ac:dyDescent="0.25">
      <c r="A143" s="568"/>
      <c r="B143" s="569" t="s">
        <v>230</v>
      </c>
      <c r="C143" s="530">
        <v>3</v>
      </c>
      <c r="D143" s="530">
        <v>1</v>
      </c>
      <c r="E143" s="530">
        <v>4</v>
      </c>
      <c r="F143" s="530">
        <f t="shared" si="29"/>
        <v>198</v>
      </c>
      <c r="G143" s="585">
        <v>30</v>
      </c>
      <c r="H143" s="552">
        <f t="shared" si="28"/>
        <v>360</v>
      </c>
      <c r="I143" s="582">
        <f t="shared" si="30"/>
        <v>198</v>
      </c>
      <c r="J143" s="562"/>
      <c r="K143" s="562"/>
      <c r="L143" s="562"/>
      <c r="M143" s="562"/>
      <c r="N143" s="562"/>
      <c r="O143" s="562"/>
      <c r="P143" s="562"/>
      <c r="Q143" s="563"/>
    </row>
    <row r="144" spans="1:17" ht="15.75" customHeight="1" x14ac:dyDescent="0.25">
      <c r="A144" s="568"/>
      <c r="B144" s="569" t="s">
        <v>223</v>
      </c>
      <c r="C144" s="530">
        <v>3</v>
      </c>
      <c r="D144" s="530">
        <v>1</v>
      </c>
      <c r="E144" s="530">
        <v>4</v>
      </c>
      <c r="F144" s="530">
        <f t="shared" si="29"/>
        <v>198</v>
      </c>
      <c r="G144" s="585">
        <v>30</v>
      </c>
      <c r="H144" s="552">
        <f t="shared" si="28"/>
        <v>360</v>
      </c>
      <c r="I144" s="582">
        <f t="shared" si="30"/>
        <v>198</v>
      </c>
      <c r="J144" s="562"/>
      <c r="K144" s="562"/>
      <c r="L144" s="562"/>
      <c r="M144" s="562"/>
      <c r="N144" s="562"/>
      <c r="O144" s="562"/>
      <c r="P144" s="562"/>
      <c r="Q144" s="563"/>
    </row>
    <row r="145" spans="1:17" ht="15.75" customHeight="1" x14ac:dyDescent="0.25">
      <c r="A145" s="568"/>
      <c r="B145" s="569" t="s">
        <v>231</v>
      </c>
      <c r="C145" s="530">
        <v>3</v>
      </c>
      <c r="D145" s="530">
        <v>1</v>
      </c>
      <c r="E145" s="530">
        <v>3</v>
      </c>
      <c r="F145" s="530">
        <f t="shared" si="29"/>
        <v>148.5</v>
      </c>
      <c r="G145" s="585">
        <v>30</v>
      </c>
      <c r="H145" s="552">
        <f t="shared" si="28"/>
        <v>270</v>
      </c>
      <c r="I145" s="582">
        <f t="shared" si="30"/>
        <v>148.5</v>
      </c>
      <c r="J145" s="562"/>
      <c r="K145" s="562"/>
      <c r="L145" s="562"/>
      <c r="M145" s="562"/>
      <c r="N145" s="562"/>
      <c r="O145" s="562"/>
      <c r="P145" s="562"/>
      <c r="Q145" s="563"/>
    </row>
    <row r="146" spans="1:17" ht="15.75" customHeight="1" x14ac:dyDescent="0.25">
      <c r="A146" s="568"/>
      <c r="B146" s="569" t="s">
        <v>227</v>
      </c>
      <c r="C146" s="530">
        <v>3</v>
      </c>
      <c r="D146" s="530">
        <v>1</v>
      </c>
      <c r="E146" s="530">
        <v>3</v>
      </c>
      <c r="F146" s="530">
        <f t="shared" si="29"/>
        <v>148.5</v>
      </c>
      <c r="G146" s="585">
        <v>30</v>
      </c>
      <c r="H146" s="552">
        <f t="shared" si="28"/>
        <v>270</v>
      </c>
      <c r="I146" s="582">
        <f t="shared" si="30"/>
        <v>148.5</v>
      </c>
      <c r="J146" s="562"/>
      <c r="K146" s="562"/>
      <c r="L146" s="562"/>
      <c r="M146" s="562"/>
      <c r="N146" s="562"/>
      <c r="O146" s="562"/>
      <c r="P146" s="562"/>
      <c r="Q146" s="563"/>
    </row>
    <row r="147" spans="1:17" ht="15.75" customHeight="1" x14ac:dyDescent="0.25">
      <c r="A147" s="584" t="s">
        <v>111</v>
      </c>
      <c r="B147" s="581" t="s">
        <v>267</v>
      </c>
      <c r="C147" s="585"/>
      <c r="D147" s="586"/>
      <c r="E147" s="586"/>
      <c r="F147" s="530">
        <f t="shared" si="29"/>
        <v>0</v>
      </c>
      <c r="G147" s="585"/>
      <c r="H147" s="552">
        <f t="shared" si="28"/>
        <v>0</v>
      </c>
      <c r="I147" s="582">
        <f t="shared" si="30"/>
        <v>0</v>
      </c>
      <c r="J147" s="562"/>
      <c r="K147" s="562"/>
      <c r="L147" s="562"/>
      <c r="M147" s="562"/>
      <c r="N147" s="562"/>
      <c r="O147" s="562"/>
      <c r="P147" s="562"/>
      <c r="Q147" s="563"/>
    </row>
    <row r="148" spans="1:17" ht="15.75" customHeight="1" x14ac:dyDescent="0.25">
      <c r="A148" s="568"/>
      <c r="B148" s="569" t="s">
        <v>230</v>
      </c>
      <c r="C148" s="530">
        <v>4</v>
      </c>
      <c r="D148" s="530">
        <v>1</v>
      </c>
      <c r="E148" s="530">
        <v>5</v>
      </c>
      <c r="F148" s="530">
        <f t="shared" si="29"/>
        <v>330</v>
      </c>
      <c r="G148" s="585">
        <v>30</v>
      </c>
      <c r="H148" s="552">
        <f t="shared" si="28"/>
        <v>600</v>
      </c>
      <c r="I148" s="582">
        <f t="shared" si="30"/>
        <v>330</v>
      </c>
      <c r="J148" s="562"/>
      <c r="K148" s="562"/>
      <c r="L148" s="562"/>
      <c r="M148" s="562"/>
      <c r="N148" s="562"/>
      <c r="O148" s="562"/>
      <c r="P148" s="562"/>
      <c r="Q148" s="563"/>
    </row>
    <row r="149" spans="1:17" ht="15.75" customHeight="1" x14ac:dyDescent="0.25">
      <c r="A149" s="568"/>
      <c r="B149" s="569" t="s">
        <v>223</v>
      </c>
      <c r="C149" s="530">
        <v>4</v>
      </c>
      <c r="D149" s="530">
        <v>1</v>
      </c>
      <c r="E149" s="530">
        <v>5</v>
      </c>
      <c r="F149" s="530">
        <f t="shared" si="29"/>
        <v>330</v>
      </c>
      <c r="G149" s="585">
        <v>30</v>
      </c>
      <c r="H149" s="552">
        <f t="shared" si="28"/>
        <v>600</v>
      </c>
      <c r="I149" s="582">
        <f t="shared" si="30"/>
        <v>330</v>
      </c>
      <c r="J149" s="562"/>
      <c r="K149" s="562"/>
      <c r="L149" s="562"/>
      <c r="M149" s="562"/>
      <c r="N149" s="562"/>
      <c r="O149" s="562"/>
      <c r="P149" s="562"/>
      <c r="Q149" s="563"/>
    </row>
    <row r="150" spans="1:17" ht="15.75" customHeight="1" x14ac:dyDescent="0.25">
      <c r="A150" s="568"/>
      <c r="B150" s="569" t="s">
        <v>231</v>
      </c>
      <c r="C150" s="530">
        <v>4</v>
      </c>
      <c r="D150" s="530">
        <v>1</v>
      </c>
      <c r="E150" s="530">
        <v>1</v>
      </c>
      <c r="F150" s="530">
        <f t="shared" si="29"/>
        <v>66</v>
      </c>
      <c r="G150" s="585">
        <v>30</v>
      </c>
      <c r="H150" s="552">
        <f t="shared" si="28"/>
        <v>120</v>
      </c>
      <c r="I150" s="582">
        <f t="shared" si="30"/>
        <v>66</v>
      </c>
      <c r="J150" s="562"/>
      <c r="K150" s="562"/>
      <c r="L150" s="562"/>
      <c r="M150" s="562"/>
      <c r="N150" s="562"/>
      <c r="O150" s="562"/>
      <c r="P150" s="562"/>
      <c r="Q150" s="563"/>
    </row>
    <row r="151" spans="1:17" ht="15.75" customHeight="1" x14ac:dyDescent="0.25">
      <c r="A151" s="568"/>
      <c r="B151" s="569" t="s">
        <v>227</v>
      </c>
      <c r="C151" s="530">
        <v>4</v>
      </c>
      <c r="D151" s="530">
        <v>1</v>
      </c>
      <c r="E151" s="530">
        <v>3</v>
      </c>
      <c r="F151" s="530">
        <f t="shared" si="29"/>
        <v>198</v>
      </c>
      <c r="G151" s="585">
        <v>30</v>
      </c>
      <c r="H151" s="552">
        <f t="shared" si="28"/>
        <v>360</v>
      </c>
      <c r="I151" s="582">
        <f t="shared" si="30"/>
        <v>198</v>
      </c>
      <c r="J151" s="562"/>
      <c r="K151" s="562"/>
      <c r="L151" s="562"/>
      <c r="M151" s="562"/>
      <c r="N151" s="562"/>
      <c r="O151" s="562"/>
      <c r="P151" s="562"/>
      <c r="Q151" s="563"/>
    </row>
    <row r="152" spans="1:17" ht="15.75" customHeight="1" x14ac:dyDescent="0.25">
      <c r="A152" s="584" t="s">
        <v>115</v>
      </c>
      <c r="B152" s="578" t="s">
        <v>116</v>
      </c>
      <c r="C152" s="585">
        <v>0</v>
      </c>
      <c r="D152" s="586">
        <v>0</v>
      </c>
      <c r="E152" s="586">
        <v>0</v>
      </c>
      <c r="F152" s="586">
        <v>0</v>
      </c>
      <c r="G152" s="586">
        <v>0</v>
      </c>
      <c r="H152" s="553">
        <v>0</v>
      </c>
      <c r="I152" s="553">
        <v>0</v>
      </c>
      <c r="J152" s="562"/>
      <c r="K152" s="562"/>
      <c r="L152" s="562"/>
      <c r="M152" s="562"/>
      <c r="N152" s="562"/>
      <c r="O152" s="562"/>
      <c r="P152" s="562"/>
      <c r="Q152" s="563"/>
    </row>
    <row r="153" spans="1:17" ht="15.75" customHeight="1" x14ac:dyDescent="0.25">
      <c r="A153" s="568" t="s">
        <v>117</v>
      </c>
      <c r="B153" s="575" t="s">
        <v>118</v>
      </c>
      <c r="C153" s="585">
        <v>0</v>
      </c>
      <c r="D153" s="586">
        <v>0</v>
      </c>
      <c r="E153" s="586">
        <v>0</v>
      </c>
      <c r="F153" s="585"/>
      <c r="G153" s="585">
        <v>0</v>
      </c>
      <c r="H153" s="552">
        <f t="shared" ref="H153:H157" si="31">C153*E153*G153</f>
        <v>0</v>
      </c>
      <c r="I153" s="582"/>
      <c r="J153" s="562"/>
      <c r="K153" s="562"/>
      <c r="L153" s="562"/>
      <c r="M153" s="562"/>
      <c r="N153" s="562"/>
      <c r="O153" s="562"/>
      <c r="P153" s="562"/>
      <c r="Q153" s="563"/>
    </row>
    <row r="154" spans="1:17" ht="15.75" customHeight="1" x14ac:dyDescent="0.25">
      <c r="A154" s="568" t="s">
        <v>121</v>
      </c>
      <c r="B154" s="575" t="s">
        <v>122</v>
      </c>
      <c r="C154" s="585">
        <v>0</v>
      </c>
      <c r="D154" s="586">
        <v>0</v>
      </c>
      <c r="E154" s="586">
        <v>0</v>
      </c>
      <c r="F154" s="585"/>
      <c r="G154" s="585">
        <v>0</v>
      </c>
      <c r="H154" s="552">
        <f t="shared" si="31"/>
        <v>0</v>
      </c>
      <c r="I154" s="582"/>
      <c r="J154" s="562"/>
      <c r="K154" s="562"/>
      <c r="L154" s="562"/>
      <c r="M154" s="562"/>
      <c r="N154" s="562"/>
      <c r="O154" s="562"/>
      <c r="P154" s="562"/>
      <c r="Q154" s="563"/>
    </row>
    <row r="155" spans="1:17" ht="15.75" customHeight="1" x14ac:dyDescent="0.25">
      <c r="A155" s="568" t="s">
        <v>123</v>
      </c>
      <c r="B155" s="575" t="s">
        <v>124</v>
      </c>
      <c r="C155" s="585">
        <v>0</v>
      </c>
      <c r="D155" s="586">
        <v>0</v>
      </c>
      <c r="E155" s="586">
        <v>0</v>
      </c>
      <c r="F155" s="585"/>
      <c r="G155" s="585">
        <v>0</v>
      </c>
      <c r="H155" s="552">
        <f t="shared" si="31"/>
        <v>0</v>
      </c>
      <c r="I155" s="582"/>
      <c r="J155" s="562"/>
      <c r="K155" s="562"/>
      <c r="L155" s="562"/>
      <c r="M155" s="562"/>
      <c r="N155" s="562"/>
      <c r="O155" s="562"/>
      <c r="P155" s="562"/>
      <c r="Q155" s="563"/>
    </row>
    <row r="156" spans="1:17" ht="15.75" customHeight="1" x14ac:dyDescent="0.25">
      <c r="A156" s="568" t="s">
        <v>125</v>
      </c>
      <c r="B156" s="575" t="s">
        <v>126</v>
      </c>
      <c r="C156" s="585">
        <v>0</v>
      </c>
      <c r="D156" s="586">
        <v>0</v>
      </c>
      <c r="E156" s="586">
        <v>0</v>
      </c>
      <c r="F156" s="585"/>
      <c r="G156" s="585">
        <v>0</v>
      </c>
      <c r="H156" s="552">
        <f t="shared" si="31"/>
        <v>0</v>
      </c>
      <c r="I156" s="582"/>
      <c r="J156" s="562"/>
      <c r="K156" s="562"/>
      <c r="L156" s="562"/>
      <c r="M156" s="562"/>
      <c r="N156" s="562"/>
      <c r="O156" s="562"/>
      <c r="P156" s="562"/>
      <c r="Q156" s="563"/>
    </row>
    <row r="157" spans="1:17" ht="15.75" customHeight="1" x14ac:dyDescent="0.25">
      <c r="A157" s="568" t="s">
        <v>127</v>
      </c>
      <c r="B157" s="575" t="s">
        <v>128</v>
      </c>
      <c r="C157" s="585">
        <v>0</v>
      </c>
      <c r="D157" s="586">
        <v>0</v>
      </c>
      <c r="E157" s="586">
        <v>0</v>
      </c>
      <c r="F157" s="585"/>
      <c r="G157" s="585">
        <v>0</v>
      </c>
      <c r="H157" s="552">
        <f t="shared" si="31"/>
        <v>0</v>
      </c>
      <c r="I157" s="582"/>
      <c r="J157" s="562"/>
      <c r="K157" s="562"/>
      <c r="L157" s="562"/>
      <c r="M157" s="562"/>
      <c r="N157" s="562"/>
      <c r="O157" s="562"/>
      <c r="P157" s="562"/>
      <c r="Q157" s="563"/>
    </row>
    <row r="158" spans="1:17" ht="15.75" customHeight="1" x14ac:dyDescent="0.25">
      <c r="A158" s="545">
        <v>2</v>
      </c>
      <c r="B158" s="546" t="s">
        <v>129</v>
      </c>
      <c r="C158" s="585">
        <f t="shared" ref="C158:I158" si="32">C159+C182</f>
        <v>30</v>
      </c>
      <c r="D158" s="586">
        <f t="shared" si="32"/>
        <v>16.799999999999997</v>
      </c>
      <c r="E158" s="586">
        <f t="shared" si="32"/>
        <v>17</v>
      </c>
      <c r="F158" s="586">
        <f t="shared" si="32"/>
        <v>1009.7999999999997</v>
      </c>
      <c r="G158" s="586">
        <f t="shared" si="32"/>
        <v>760</v>
      </c>
      <c r="H158" s="553">
        <f t="shared" si="32"/>
        <v>1920</v>
      </c>
      <c r="I158" s="553">
        <f t="shared" si="32"/>
        <v>1009.7999999999997</v>
      </c>
      <c r="J158" s="562"/>
      <c r="K158" s="562"/>
      <c r="L158" s="562"/>
      <c r="M158" s="562"/>
      <c r="N158" s="562"/>
      <c r="O158" s="562"/>
      <c r="P158" s="562"/>
      <c r="Q158" s="563"/>
    </row>
    <row r="159" spans="1:17" ht="15.75" customHeight="1" x14ac:dyDescent="0.25">
      <c r="A159" s="584" t="s">
        <v>104</v>
      </c>
      <c r="B159" s="578" t="s">
        <v>215</v>
      </c>
      <c r="C159" s="585">
        <f>SUM(C160:C176)</f>
        <v>30</v>
      </c>
      <c r="D159" s="586">
        <f t="shared" ref="D159:H159" si="33">SUM(D160:D182)</f>
        <v>16.799999999999997</v>
      </c>
      <c r="E159" s="586">
        <f t="shared" si="33"/>
        <v>17</v>
      </c>
      <c r="F159" s="586">
        <f t="shared" si="33"/>
        <v>1009.7999999999997</v>
      </c>
      <c r="G159" s="586">
        <f t="shared" si="33"/>
        <v>760</v>
      </c>
      <c r="H159" s="553">
        <f t="shared" si="33"/>
        <v>1920</v>
      </c>
      <c r="I159" s="554">
        <f>SUM(I160:I181)</f>
        <v>1009.7999999999997</v>
      </c>
      <c r="J159" s="562"/>
      <c r="K159" s="562"/>
      <c r="L159" s="562"/>
      <c r="M159" s="562"/>
      <c r="N159" s="562"/>
      <c r="O159" s="562"/>
      <c r="P159" s="562"/>
      <c r="Q159" s="563"/>
    </row>
    <row r="160" spans="1:17" ht="15.75" customHeight="1" x14ac:dyDescent="0.25">
      <c r="A160" s="584" t="s">
        <v>105</v>
      </c>
      <c r="B160" s="581" t="s">
        <v>170</v>
      </c>
      <c r="C160" s="585"/>
      <c r="D160" s="586"/>
      <c r="E160" s="586"/>
      <c r="F160" s="585">
        <f t="shared" ref="F160:F181" si="34">I160+J160+K160</f>
        <v>0</v>
      </c>
      <c r="G160" s="585"/>
      <c r="H160" s="552">
        <f t="shared" ref="H160:H186" si="35">C160*E160*G160</f>
        <v>0</v>
      </c>
      <c r="I160" s="582"/>
      <c r="J160" s="562"/>
      <c r="K160" s="562"/>
      <c r="L160" s="562"/>
      <c r="M160" s="562"/>
      <c r="N160" s="562"/>
      <c r="O160" s="562"/>
      <c r="P160" s="562"/>
      <c r="Q160" s="563"/>
    </row>
    <row r="161" spans="1:17" ht="15.75" customHeight="1" x14ac:dyDescent="0.25">
      <c r="A161" s="568"/>
      <c r="B161" s="569" t="s">
        <v>184</v>
      </c>
      <c r="C161" s="530">
        <v>3</v>
      </c>
      <c r="D161" s="530">
        <v>1.2</v>
      </c>
      <c r="E161" s="530">
        <v>2</v>
      </c>
      <c r="F161" s="585">
        <f t="shared" si="34"/>
        <v>118.79999999999998</v>
      </c>
      <c r="G161" s="585">
        <v>40</v>
      </c>
      <c r="H161" s="552">
        <f t="shared" si="35"/>
        <v>240</v>
      </c>
      <c r="I161" s="582">
        <f t="shared" ref="I161:I181" si="36">C161*D161*E161*16.5</f>
        <v>118.79999999999998</v>
      </c>
      <c r="J161" s="562"/>
      <c r="K161" s="562"/>
      <c r="L161" s="562"/>
      <c r="M161" s="562"/>
      <c r="N161" s="562"/>
      <c r="O161" s="562"/>
      <c r="P161" s="562"/>
      <c r="Q161" s="563"/>
    </row>
    <row r="162" spans="1:17" ht="15.75" customHeight="1" x14ac:dyDescent="0.25">
      <c r="A162" s="568"/>
      <c r="B162" s="569" t="s">
        <v>179</v>
      </c>
      <c r="C162" s="530">
        <v>3</v>
      </c>
      <c r="D162" s="530">
        <v>1.2</v>
      </c>
      <c r="E162" s="530">
        <v>2</v>
      </c>
      <c r="F162" s="585">
        <f t="shared" si="34"/>
        <v>118.79999999999998</v>
      </c>
      <c r="G162" s="585">
        <v>40</v>
      </c>
      <c r="H162" s="552">
        <f t="shared" si="35"/>
        <v>240</v>
      </c>
      <c r="I162" s="582">
        <f t="shared" si="36"/>
        <v>118.79999999999998</v>
      </c>
      <c r="J162" s="562"/>
      <c r="K162" s="562"/>
      <c r="L162" s="562"/>
      <c r="M162" s="562"/>
      <c r="N162" s="562"/>
      <c r="O162" s="562"/>
      <c r="P162" s="562"/>
      <c r="Q162" s="563"/>
    </row>
    <row r="163" spans="1:17" ht="15.75" customHeight="1" x14ac:dyDescent="0.25">
      <c r="A163" s="568"/>
      <c r="B163" s="569" t="s">
        <v>219</v>
      </c>
      <c r="C163" s="530">
        <v>3</v>
      </c>
      <c r="D163" s="530">
        <v>1.2</v>
      </c>
      <c r="E163" s="530">
        <v>1</v>
      </c>
      <c r="F163" s="585">
        <f t="shared" si="34"/>
        <v>59.399999999999991</v>
      </c>
      <c r="G163" s="585">
        <v>40</v>
      </c>
      <c r="H163" s="552">
        <f t="shared" si="35"/>
        <v>120</v>
      </c>
      <c r="I163" s="582">
        <f t="shared" si="36"/>
        <v>59.399999999999991</v>
      </c>
      <c r="J163" s="562"/>
      <c r="K163" s="562"/>
      <c r="L163" s="562"/>
      <c r="M163" s="562"/>
      <c r="N163" s="562"/>
      <c r="O163" s="562"/>
      <c r="P163" s="562"/>
      <c r="Q163" s="563"/>
    </row>
    <row r="164" spans="1:17" ht="15.75" customHeight="1" x14ac:dyDescent="0.25">
      <c r="A164" s="568"/>
      <c r="B164" s="569" t="s">
        <v>180</v>
      </c>
      <c r="C164" s="530">
        <v>3</v>
      </c>
      <c r="D164" s="530">
        <v>1.2</v>
      </c>
      <c r="E164" s="530">
        <v>1</v>
      </c>
      <c r="F164" s="585">
        <f t="shared" si="34"/>
        <v>59.399999999999991</v>
      </c>
      <c r="G164" s="585">
        <v>40</v>
      </c>
      <c r="H164" s="552">
        <f t="shared" si="35"/>
        <v>120</v>
      </c>
      <c r="I164" s="582">
        <f t="shared" si="36"/>
        <v>59.399999999999991</v>
      </c>
      <c r="J164" s="562"/>
      <c r="K164" s="562"/>
      <c r="L164" s="562"/>
      <c r="M164" s="562"/>
      <c r="N164" s="562"/>
      <c r="O164" s="562"/>
      <c r="P164" s="562"/>
      <c r="Q164" s="563"/>
    </row>
    <row r="165" spans="1:17" ht="15.75" customHeight="1" x14ac:dyDescent="0.25">
      <c r="A165" s="568"/>
      <c r="B165" s="569" t="s">
        <v>220</v>
      </c>
      <c r="C165" s="530">
        <v>3</v>
      </c>
      <c r="D165" s="530">
        <v>1.2</v>
      </c>
      <c r="E165" s="530">
        <v>1</v>
      </c>
      <c r="F165" s="585">
        <f t="shared" si="34"/>
        <v>59.399999999999991</v>
      </c>
      <c r="G165" s="585">
        <v>40</v>
      </c>
      <c r="H165" s="552">
        <f t="shared" si="35"/>
        <v>120</v>
      </c>
      <c r="I165" s="582">
        <f t="shared" si="36"/>
        <v>59.399999999999991</v>
      </c>
      <c r="J165" s="562"/>
      <c r="K165" s="562"/>
      <c r="L165" s="562"/>
      <c r="M165" s="562"/>
      <c r="N165" s="562"/>
      <c r="O165" s="562"/>
      <c r="P165" s="562"/>
      <c r="Q165" s="563"/>
    </row>
    <row r="166" spans="1:17" ht="15.75" customHeight="1" x14ac:dyDescent="0.25">
      <c r="A166" s="568"/>
      <c r="B166" s="569" t="s">
        <v>221</v>
      </c>
      <c r="C166" s="530">
        <v>0</v>
      </c>
      <c r="D166" s="530">
        <v>0</v>
      </c>
      <c r="E166" s="530">
        <v>0</v>
      </c>
      <c r="F166" s="585">
        <f t="shared" si="34"/>
        <v>0</v>
      </c>
      <c r="G166" s="585">
        <v>40</v>
      </c>
      <c r="H166" s="552">
        <f t="shared" si="35"/>
        <v>0</v>
      </c>
      <c r="I166" s="582">
        <f t="shared" si="36"/>
        <v>0</v>
      </c>
      <c r="J166" s="562"/>
      <c r="K166" s="562"/>
      <c r="L166" s="562"/>
      <c r="M166" s="562"/>
      <c r="N166" s="562"/>
      <c r="O166" s="562"/>
      <c r="P166" s="562"/>
      <c r="Q166" s="563"/>
    </row>
    <row r="167" spans="1:17" ht="15.75" customHeight="1" x14ac:dyDescent="0.25">
      <c r="A167" s="568"/>
      <c r="B167" s="569" t="s">
        <v>222</v>
      </c>
      <c r="C167" s="530">
        <v>3</v>
      </c>
      <c r="D167" s="530">
        <v>1.2</v>
      </c>
      <c r="E167" s="530">
        <v>1</v>
      </c>
      <c r="F167" s="585">
        <f t="shared" si="34"/>
        <v>59.399999999999991</v>
      </c>
      <c r="G167" s="585">
        <v>40</v>
      </c>
      <c r="H167" s="552">
        <f t="shared" si="35"/>
        <v>120</v>
      </c>
      <c r="I167" s="582">
        <f t="shared" si="36"/>
        <v>59.399999999999991</v>
      </c>
      <c r="J167" s="562"/>
      <c r="K167" s="562"/>
      <c r="L167" s="562"/>
      <c r="M167" s="562"/>
      <c r="N167" s="562"/>
      <c r="O167" s="562"/>
      <c r="P167" s="562"/>
      <c r="Q167" s="563"/>
    </row>
    <row r="168" spans="1:17" ht="15.75" customHeight="1" x14ac:dyDescent="0.25">
      <c r="A168" s="568"/>
      <c r="B168" s="569" t="s">
        <v>223</v>
      </c>
      <c r="C168" s="530">
        <v>0</v>
      </c>
      <c r="D168" s="530">
        <v>0</v>
      </c>
      <c r="E168" s="530">
        <v>0</v>
      </c>
      <c r="F168" s="585">
        <f t="shared" si="34"/>
        <v>0</v>
      </c>
      <c r="G168" s="585">
        <v>40</v>
      </c>
      <c r="H168" s="552">
        <f t="shared" si="35"/>
        <v>0</v>
      </c>
      <c r="I168" s="582">
        <f t="shared" si="36"/>
        <v>0</v>
      </c>
      <c r="J168" s="562"/>
      <c r="K168" s="562"/>
      <c r="L168" s="562"/>
      <c r="M168" s="562"/>
      <c r="N168" s="562"/>
      <c r="O168" s="562"/>
      <c r="P168" s="562"/>
      <c r="Q168" s="563"/>
    </row>
    <row r="169" spans="1:17" ht="15.75" customHeight="1" x14ac:dyDescent="0.25">
      <c r="A169" s="568"/>
      <c r="B169" s="569" t="s">
        <v>224</v>
      </c>
      <c r="C169" s="530">
        <v>3</v>
      </c>
      <c r="D169" s="530">
        <v>1.2</v>
      </c>
      <c r="E169" s="530">
        <v>1</v>
      </c>
      <c r="F169" s="585">
        <f t="shared" si="34"/>
        <v>59.399999999999991</v>
      </c>
      <c r="G169" s="585">
        <v>40</v>
      </c>
      <c r="H169" s="552">
        <f t="shared" si="35"/>
        <v>120</v>
      </c>
      <c r="I169" s="582">
        <f t="shared" si="36"/>
        <v>59.399999999999991</v>
      </c>
      <c r="J169" s="562"/>
      <c r="K169" s="562"/>
      <c r="L169" s="562"/>
      <c r="M169" s="562"/>
      <c r="N169" s="562"/>
      <c r="O169" s="562"/>
      <c r="P169" s="562"/>
      <c r="Q169" s="563"/>
    </row>
    <row r="170" spans="1:17" ht="15.75" customHeight="1" x14ac:dyDescent="0.25">
      <c r="A170" s="568"/>
      <c r="B170" s="569" t="s">
        <v>225</v>
      </c>
      <c r="C170" s="530">
        <v>3</v>
      </c>
      <c r="D170" s="530">
        <v>1.2</v>
      </c>
      <c r="E170" s="530">
        <v>1</v>
      </c>
      <c r="F170" s="585">
        <f t="shared" si="34"/>
        <v>59.399999999999991</v>
      </c>
      <c r="G170" s="585">
        <v>40</v>
      </c>
      <c r="H170" s="552">
        <f t="shared" si="35"/>
        <v>120</v>
      </c>
      <c r="I170" s="582">
        <f t="shared" si="36"/>
        <v>59.399999999999991</v>
      </c>
      <c r="J170" s="562"/>
      <c r="K170" s="562"/>
      <c r="L170" s="562"/>
      <c r="M170" s="562"/>
      <c r="N170" s="562"/>
      <c r="O170" s="562"/>
      <c r="P170" s="562"/>
      <c r="Q170" s="563"/>
    </row>
    <row r="171" spans="1:17" ht="15.75" customHeight="1" x14ac:dyDescent="0.25">
      <c r="A171" s="568"/>
      <c r="B171" s="569" t="s">
        <v>226</v>
      </c>
      <c r="C171" s="530">
        <v>3</v>
      </c>
      <c r="D171" s="530">
        <v>1.2</v>
      </c>
      <c r="E171" s="530">
        <v>1</v>
      </c>
      <c r="F171" s="585">
        <f t="shared" si="34"/>
        <v>59.399999999999991</v>
      </c>
      <c r="G171" s="585">
        <v>40</v>
      </c>
      <c r="H171" s="552">
        <f t="shared" si="35"/>
        <v>120</v>
      </c>
      <c r="I171" s="582">
        <f t="shared" si="36"/>
        <v>59.399999999999991</v>
      </c>
      <c r="J171" s="562"/>
      <c r="K171" s="562"/>
      <c r="L171" s="562"/>
      <c r="M171" s="562"/>
      <c r="N171" s="562"/>
      <c r="O171" s="562"/>
      <c r="P171" s="562"/>
      <c r="Q171" s="563"/>
    </row>
    <row r="172" spans="1:17" ht="15.75" customHeight="1" x14ac:dyDescent="0.25">
      <c r="A172" s="568"/>
      <c r="B172" s="569" t="s">
        <v>227</v>
      </c>
      <c r="C172" s="530">
        <v>0</v>
      </c>
      <c r="D172" s="530">
        <v>0</v>
      </c>
      <c r="E172" s="530">
        <v>0</v>
      </c>
      <c r="F172" s="585">
        <f t="shared" si="34"/>
        <v>0</v>
      </c>
      <c r="G172" s="585">
        <v>40</v>
      </c>
      <c r="H172" s="552">
        <f t="shared" si="35"/>
        <v>0</v>
      </c>
      <c r="I172" s="582">
        <f t="shared" si="36"/>
        <v>0</v>
      </c>
      <c r="J172" s="562"/>
      <c r="K172" s="562"/>
      <c r="L172" s="562"/>
      <c r="M172" s="562"/>
      <c r="N172" s="562"/>
      <c r="O172" s="562"/>
      <c r="P172" s="562"/>
      <c r="Q172" s="563"/>
    </row>
    <row r="173" spans="1:17" ht="15.75" customHeight="1" x14ac:dyDescent="0.25">
      <c r="A173" s="568"/>
      <c r="B173" s="569" t="s">
        <v>228</v>
      </c>
      <c r="C173" s="530">
        <v>0</v>
      </c>
      <c r="D173" s="530">
        <v>0</v>
      </c>
      <c r="E173" s="530">
        <v>0</v>
      </c>
      <c r="F173" s="585">
        <f t="shared" si="34"/>
        <v>0</v>
      </c>
      <c r="G173" s="585">
        <v>40</v>
      </c>
      <c r="H173" s="552">
        <f t="shared" si="35"/>
        <v>0</v>
      </c>
      <c r="I173" s="582">
        <f t="shared" si="36"/>
        <v>0</v>
      </c>
      <c r="J173" s="562"/>
      <c r="K173" s="562"/>
      <c r="L173" s="562"/>
      <c r="M173" s="562"/>
      <c r="N173" s="562"/>
      <c r="O173" s="562"/>
      <c r="P173" s="562"/>
      <c r="Q173" s="563"/>
    </row>
    <row r="174" spans="1:17" ht="15.75" customHeight="1" x14ac:dyDescent="0.25">
      <c r="A174" s="568"/>
      <c r="B174" s="569" t="s">
        <v>229</v>
      </c>
      <c r="C174" s="530">
        <v>3</v>
      </c>
      <c r="D174" s="530">
        <v>1.2</v>
      </c>
      <c r="E174" s="530">
        <v>2</v>
      </c>
      <c r="F174" s="585">
        <f t="shared" si="34"/>
        <v>118.79999999999998</v>
      </c>
      <c r="G174" s="585">
        <v>40</v>
      </c>
      <c r="H174" s="552">
        <f t="shared" si="35"/>
        <v>240</v>
      </c>
      <c r="I174" s="582">
        <f t="shared" si="36"/>
        <v>118.79999999999998</v>
      </c>
      <c r="J174" s="562"/>
      <c r="K174" s="562"/>
      <c r="L174" s="562"/>
      <c r="M174" s="562"/>
      <c r="N174" s="562"/>
      <c r="O174" s="562"/>
      <c r="P174" s="562"/>
      <c r="Q174" s="563"/>
    </row>
    <row r="175" spans="1:17" ht="15.75" customHeight="1" x14ac:dyDescent="0.25">
      <c r="A175" s="568"/>
      <c r="B175" s="569" t="s">
        <v>230</v>
      </c>
      <c r="C175" s="530">
        <v>0</v>
      </c>
      <c r="D175" s="530">
        <v>0</v>
      </c>
      <c r="E175" s="530">
        <v>0</v>
      </c>
      <c r="F175" s="585">
        <f t="shared" si="34"/>
        <v>0</v>
      </c>
      <c r="G175" s="585">
        <v>40</v>
      </c>
      <c r="H175" s="552">
        <f t="shared" si="35"/>
        <v>0</v>
      </c>
      <c r="I175" s="582">
        <f t="shared" si="36"/>
        <v>0</v>
      </c>
      <c r="J175" s="562"/>
      <c r="K175" s="562"/>
      <c r="L175" s="562"/>
      <c r="M175" s="562"/>
      <c r="N175" s="562"/>
      <c r="O175" s="562"/>
      <c r="P175" s="562"/>
      <c r="Q175" s="563"/>
    </row>
    <row r="176" spans="1:17" ht="15.75" customHeight="1" x14ac:dyDescent="0.25">
      <c r="A176" s="568"/>
      <c r="B176" s="569" t="s">
        <v>231</v>
      </c>
      <c r="C176" s="530">
        <v>0</v>
      </c>
      <c r="D176" s="530">
        <v>0</v>
      </c>
      <c r="E176" s="530">
        <v>0</v>
      </c>
      <c r="F176" s="585">
        <f t="shared" si="34"/>
        <v>0</v>
      </c>
      <c r="G176" s="585">
        <v>40</v>
      </c>
      <c r="H176" s="552">
        <f t="shared" si="35"/>
        <v>0</v>
      </c>
      <c r="I176" s="582">
        <f t="shared" si="36"/>
        <v>0</v>
      </c>
      <c r="J176" s="562"/>
      <c r="K176" s="562"/>
      <c r="L176" s="562"/>
      <c r="M176" s="562"/>
      <c r="N176" s="562"/>
      <c r="O176" s="562"/>
      <c r="P176" s="562"/>
      <c r="Q176" s="563"/>
    </row>
    <row r="177" spans="1:17" ht="15.75" customHeight="1" x14ac:dyDescent="0.25">
      <c r="A177" s="584" t="s">
        <v>107</v>
      </c>
      <c r="B177" s="573" t="s">
        <v>233</v>
      </c>
      <c r="C177" s="585"/>
      <c r="D177" s="586"/>
      <c r="E177" s="586"/>
      <c r="F177" s="585">
        <f t="shared" si="34"/>
        <v>0</v>
      </c>
      <c r="G177" s="585"/>
      <c r="H177" s="552">
        <f t="shared" si="35"/>
        <v>0</v>
      </c>
      <c r="I177" s="582">
        <f t="shared" si="36"/>
        <v>0</v>
      </c>
      <c r="J177" s="562"/>
      <c r="K177" s="562"/>
      <c r="L177" s="562"/>
      <c r="M177" s="562"/>
      <c r="N177" s="562"/>
      <c r="O177" s="562"/>
      <c r="P177" s="562"/>
      <c r="Q177" s="563"/>
    </row>
    <row r="178" spans="1:17" ht="15.75" customHeight="1" x14ac:dyDescent="0.25">
      <c r="A178" s="584"/>
      <c r="B178" s="569" t="s">
        <v>227</v>
      </c>
      <c r="C178" s="530">
        <v>3</v>
      </c>
      <c r="D178" s="530">
        <v>1.2</v>
      </c>
      <c r="E178" s="530">
        <v>1</v>
      </c>
      <c r="F178" s="585">
        <f t="shared" si="34"/>
        <v>59.399999999999991</v>
      </c>
      <c r="G178" s="585">
        <v>30</v>
      </c>
      <c r="H178" s="552">
        <f t="shared" si="35"/>
        <v>90</v>
      </c>
      <c r="I178" s="582">
        <f t="shared" si="36"/>
        <v>59.399999999999991</v>
      </c>
      <c r="J178" s="562"/>
      <c r="K178" s="562"/>
      <c r="L178" s="562"/>
      <c r="M178" s="562"/>
      <c r="N178" s="562"/>
      <c r="O178" s="562"/>
      <c r="P178" s="562"/>
      <c r="Q178" s="563"/>
    </row>
    <row r="179" spans="1:17" ht="15.75" customHeight="1" x14ac:dyDescent="0.25">
      <c r="A179" s="584"/>
      <c r="B179" s="569" t="s">
        <v>230</v>
      </c>
      <c r="C179" s="530">
        <v>3</v>
      </c>
      <c r="D179" s="530">
        <v>1.2</v>
      </c>
      <c r="E179" s="530">
        <v>1</v>
      </c>
      <c r="F179" s="585">
        <f t="shared" si="34"/>
        <v>59.399999999999991</v>
      </c>
      <c r="G179" s="585">
        <v>30</v>
      </c>
      <c r="H179" s="552">
        <f t="shared" si="35"/>
        <v>90</v>
      </c>
      <c r="I179" s="582">
        <f t="shared" si="36"/>
        <v>59.399999999999991</v>
      </c>
      <c r="J179" s="562"/>
      <c r="K179" s="562"/>
      <c r="L179" s="562"/>
      <c r="M179" s="562"/>
      <c r="N179" s="562"/>
      <c r="O179" s="562"/>
      <c r="P179" s="562"/>
      <c r="Q179" s="563"/>
    </row>
    <row r="180" spans="1:17" ht="15.75" customHeight="1" x14ac:dyDescent="0.25">
      <c r="A180" s="568"/>
      <c r="B180" s="569" t="s">
        <v>223</v>
      </c>
      <c r="C180" s="530">
        <v>3</v>
      </c>
      <c r="D180" s="530">
        <v>1.2</v>
      </c>
      <c r="E180" s="530">
        <v>1</v>
      </c>
      <c r="F180" s="585">
        <f t="shared" si="34"/>
        <v>59.399999999999991</v>
      </c>
      <c r="G180" s="585">
        <v>30</v>
      </c>
      <c r="H180" s="552">
        <f t="shared" si="35"/>
        <v>90</v>
      </c>
      <c r="I180" s="582">
        <f t="shared" si="36"/>
        <v>59.399999999999991</v>
      </c>
      <c r="J180" s="562"/>
      <c r="K180" s="562"/>
      <c r="L180" s="562"/>
      <c r="M180" s="562"/>
      <c r="N180" s="562"/>
      <c r="O180" s="562"/>
      <c r="P180" s="562"/>
      <c r="Q180" s="563"/>
    </row>
    <row r="181" spans="1:17" ht="15.75" customHeight="1" x14ac:dyDescent="0.25">
      <c r="A181" s="568"/>
      <c r="B181" s="569" t="s">
        <v>221</v>
      </c>
      <c r="C181" s="530">
        <v>3</v>
      </c>
      <c r="D181" s="530">
        <v>1.2</v>
      </c>
      <c r="E181" s="530">
        <v>1</v>
      </c>
      <c r="F181" s="585">
        <f t="shared" si="34"/>
        <v>59.399999999999991</v>
      </c>
      <c r="G181" s="585">
        <v>30</v>
      </c>
      <c r="H181" s="552">
        <f t="shared" si="35"/>
        <v>90</v>
      </c>
      <c r="I181" s="582">
        <f t="shared" si="36"/>
        <v>59.399999999999991</v>
      </c>
      <c r="J181" s="562"/>
      <c r="K181" s="562"/>
      <c r="L181" s="562"/>
      <c r="M181" s="562"/>
      <c r="N181" s="562"/>
      <c r="O181" s="562"/>
      <c r="P181" s="562"/>
      <c r="Q181" s="563"/>
    </row>
    <row r="182" spans="1:17" ht="15.75" customHeight="1" x14ac:dyDescent="0.25">
      <c r="A182" s="584" t="s">
        <v>115</v>
      </c>
      <c r="B182" s="578" t="s">
        <v>134</v>
      </c>
      <c r="C182" s="585">
        <v>0</v>
      </c>
      <c r="D182" s="586">
        <v>0</v>
      </c>
      <c r="E182" s="586">
        <v>0</v>
      </c>
      <c r="F182" s="586">
        <v>0</v>
      </c>
      <c r="G182" s="586">
        <v>0</v>
      </c>
      <c r="H182" s="552">
        <f t="shared" si="35"/>
        <v>0</v>
      </c>
      <c r="I182" s="582"/>
      <c r="J182" s="562"/>
      <c r="K182" s="562"/>
      <c r="L182" s="562"/>
      <c r="M182" s="562"/>
      <c r="N182" s="562"/>
      <c r="O182" s="562"/>
      <c r="P182" s="562"/>
      <c r="Q182" s="563"/>
    </row>
    <row r="183" spans="1:17" ht="15.75" customHeight="1" x14ac:dyDescent="0.25">
      <c r="A183" s="545">
        <v>3</v>
      </c>
      <c r="B183" s="546" t="s">
        <v>135</v>
      </c>
      <c r="C183" s="585">
        <v>0</v>
      </c>
      <c r="D183" s="586">
        <v>0</v>
      </c>
      <c r="E183" s="586">
        <v>0</v>
      </c>
      <c r="F183" s="586">
        <v>0</v>
      </c>
      <c r="G183" s="586">
        <v>0</v>
      </c>
      <c r="H183" s="552">
        <f t="shared" si="35"/>
        <v>0</v>
      </c>
      <c r="I183" s="582">
        <v>0</v>
      </c>
      <c r="J183" s="562"/>
      <c r="K183" s="562"/>
      <c r="L183" s="562"/>
      <c r="M183" s="562"/>
      <c r="N183" s="562"/>
      <c r="O183" s="562"/>
      <c r="P183" s="562"/>
      <c r="Q183" s="563"/>
    </row>
    <row r="184" spans="1:17" ht="15.75" customHeight="1" x14ac:dyDescent="0.25">
      <c r="A184" s="584" t="s">
        <v>104</v>
      </c>
      <c r="B184" s="578" t="s">
        <v>136</v>
      </c>
      <c r="C184" s="585">
        <v>0</v>
      </c>
      <c r="D184" s="586">
        <v>0</v>
      </c>
      <c r="E184" s="586">
        <v>0</v>
      </c>
      <c r="F184" s="585">
        <v>0</v>
      </c>
      <c r="G184" s="585">
        <v>0</v>
      </c>
      <c r="H184" s="552">
        <f t="shared" si="35"/>
        <v>0</v>
      </c>
      <c r="I184" s="582">
        <v>0</v>
      </c>
      <c r="J184" s="562"/>
      <c r="K184" s="562"/>
      <c r="L184" s="562"/>
      <c r="M184" s="562"/>
      <c r="N184" s="562"/>
      <c r="O184" s="562"/>
      <c r="P184" s="562"/>
      <c r="Q184" s="563"/>
    </row>
    <row r="185" spans="1:17" ht="15.75" customHeight="1" x14ac:dyDescent="0.25">
      <c r="A185" s="584" t="s">
        <v>115</v>
      </c>
      <c r="B185" s="578" t="s">
        <v>137</v>
      </c>
      <c r="C185" s="585">
        <v>0</v>
      </c>
      <c r="D185" s="586">
        <v>0</v>
      </c>
      <c r="E185" s="586">
        <v>0</v>
      </c>
      <c r="F185" s="585">
        <v>0</v>
      </c>
      <c r="G185" s="585">
        <v>0</v>
      </c>
      <c r="H185" s="552">
        <f t="shared" si="35"/>
        <v>0</v>
      </c>
      <c r="I185" s="582">
        <v>0</v>
      </c>
      <c r="J185" s="562"/>
      <c r="K185" s="562"/>
      <c r="L185" s="562"/>
      <c r="M185" s="562"/>
      <c r="N185" s="562"/>
      <c r="O185" s="562"/>
      <c r="P185" s="562"/>
      <c r="Q185" s="563"/>
    </row>
    <row r="186" spans="1:17" ht="15.75" customHeight="1" x14ac:dyDescent="0.25">
      <c r="A186" s="584" t="s">
        <v>138</v>
      </c>
      <c r="B186" s="578" t="s">
        <v>139</v>
      </c>
      <c r="C186" s="585">
        <v>0</v>
      </c>
      <c r="D186" s="586">
        <v>0</v>
      </c>
      <c r="E186" s="586">
        <v>0</v>
      </c>
      <c r="F186" s="585">
        <v>0</v>
      </c>
      <c r="G186" s="585">
        <v>0</v>
      </c>
      <c r="H186" s="552">
        <f t="shared" si="35"/>
        <v>0</v>
      </c>
      <c r="I186" s="582">
        <v>0</v>
      </c>
      <c r="J186" s="562"/>
      <c r="K186" s="562"/>
      <c r="L186" s="562"/>
      <c r="M186" s="562"/>
      <c r="N186" s="562"/>
      <c r="O186" s="562"/>
      <c r="P186" s="562"/>
      <c r="Q186" s="563"/>
    </row>
    <row r="187" spans="1:17" ht="15.75" customHeight="1" x14ac:dyDescent="0.25">
      <c r="A187" s="545" t="s">
        <v>38</v>
      </c>
      <c r="B187" s="546" t="s">
        <v>140</v>
      </c>
      <c r="C187" s="585">
        <f t="shared" ref="C187:I187" si="37">C188</f>
        <v>60</v>
      </c>
      <c r="D187" s="586">
        <f t="shared" si="37"/>
        <v>17.2</v>
      </c>
      <c r="E187" s="586">
        <f t="shared" si="37"/>
        <v>19</v>
      </c>
      <c r="F187" s="586">
        <f t="shared" si="37"/>
        <v>801.9</v>
      </c>
      <c r="G187" s="586">
        <f t="shared" si="37"/>
        <v>800</v>
      </c>
      <c r="H187" s="553">
        <f t="shared" si="37"/>
        <v>2280</v>
      </c>
      <c r="I187" s="553">
        <f t="shared" si="37"/>
        <v>801.9</v>
      </c>
      <c r="J187" s="590"/>
      <c r="K187" s="590"/>
      <c r="L187" s="590"/>
      <c r="M187" s="562"/>
      <c r="N187" s="562"/>
      <c r="O187" s="562"/>
      <c r="P187" s="562"/>
      <c r="Q187" s="563"/>
    </row>
    <row r="188" spans="1:17" ht="15.75" customHeight="1" x14ac:dyDescent="0.25">
      <c r="A188" s="545">
        <v>1</v>
      </c>
      <c r="B188" s="546" t="s">
        <v>141</v>
      </c>
      <c r="C188" s="585">
        <f t="shared" ref="C188:I188" si="38">C189+C208</f>
        <v>60</v>
      </c>
      <c r="D188" s="586">
        <f t="shared" si="38"/>
        <v>17.2</v>
      </c>
      <c r="E188" s="586">
        <f t="shared" si="38"/>
        <v>19</v>
      </c>
      <c r="F188" s="585">
        <f t="shared" si="38"/>
        <v>801.9</v>
      </c>
      <c r="G188" s="585">
        <f t="shared" si="38"/>
        <v>800</v>
      </c>
      <c r="H188" s="552">
        <f t="shared" si="38"/>
        <v>2280</v>
      </c>
      <c r="I188" s="552">
        <f t="shared" si="38"/>
        <v>801.9</v>
      </c>
      <c r="J188" s="590"/>
      <c r="K188" s="590"/>
      <c r="L188" s="590"/>
      <c r="M188" s="590"/>
      <c r="N188" s="562"/>
      <c r="O188" s="562"/>
      <c r="P188" s="562"/>
      <c r="Q188" s="563"/>
    </row>
    <row r="189" spans="1:17" ht="15.75" customHeight="1" x14ac:dyDescent="0.25">
      <c r="A189" s="545" t="s">
        <v>104</v>
      </c>
      <c r="B189" s="578" t="s">
        <v>142</v>
      </c>
      <c r="C189" s="585">
        <f>SUM(C190:C207)</f>
        <v>48</v>
      </c>
      <c r="D189" s="585">
        <f>SUM(D190:D206)</f>
        <v>16</v>
      </c>
      <c r="E189" s="585">
        <f t="shared" ref="E189:J189" si="39">SUM(E191:E206)</f>
        <v>15</v>
      </c>
      <c r="F189" s="585">
        <f t="shared" si="39"/>
        <v>742.5</v>
      </c>
      <c r="G189" s="585">
        <f t="shared" si="39"/>
        <v>640</v>
      </c>
      <c r="H189" s="552">
        <f t="shared" si="39"/>
        <v>1800</v>
      </c>
      <c r="I189" s="552">
        <f t="shared" si="39"/>
        <v>742.5</v>
      </c>
      <c r="J189" s="591">
        <f t="shared" si="39"/>
        <v>0</v>
      </c>
      <c r="K189" s="562"/>
      <c r="L189" s="562"/>
      <c r="M189" s="562"/>
      <c r="N189" s="562"/>
      <c r="O189" s="562"/>
      <c r="P189" s="562"/>
      <c r="Q189" s="563"/>
    </row>
    <row r="190" spans="1:17" ht="15.75" customHeight="1" x14ac:dyDescent="0.25">
      <c r="A190" s="568" t="s">
        <v>105</v>
      </c>
      <c r="B190" s="581" t="s">
        <v>268</v>
      </c>
      <c r="C190" s="585"/>
      <c r="D190" s="586"/>
      <c r="E190" s="586"/>
      <c r="F190" s="585">
        <f t="shared" ref="F190:F207" si="40">SUM(I190:K190)</f>
        <v>0</v>
      </c>
      <c r="G190" s="585"/>
      <c r="H190" s="552">
        <f t="shared" ref="H190:H207" si="41">C190*E190*G190</f>
        <v>0</v>
      </c>
      <c r="I190" s="582"/>
      <c r="J190" s="562"/>
      <c r="K190" s="562"/>
      <c r="L190" s="562"/>
      <c r="M190" s="562"/>
      <c r="N190" s="562"/>
      <c r="O190" s="562"/>
      <c r="P190" s="562"/>
      <c r="Q190" s="563"/>
    </row>
    <row r="191" spans="1:17" ht="15.75" customHeight="1" x14ac:dyDescent="0.25">
      <c r="A191" s="568"/>
      <c r="B191" s="569" t="s">
        <v>184</v>
      </c>
      <c r="C191" s="530">
        <v>3</v>
      </c>
      <c r="D191" s="530">
        <v>1</v>
      </c>
      <c r="E191" s="530">
        <v>1</v>
      </c>
      <c r="F191" s="585">
        <f t="shared" si="40"/>
        <v>49.5</v>
      </c>
      <c r="G191" s="585">
        <v>40</v>
      </c>
      <c r="H191" s="552">
        <f t="shared" si="41"/>
        <v>120</v>
      </c>
      <c r="I191" s="582">
        <f t="shared" ref="I191:I206" si="42">C191*D191*E191*16.5</f>
        <v>49.5</v>
      </c>
      <c r="J191" s="562"/>
      <c r="K191" s="562"/>
      <c r="L191" s="562"/>
      <c r="M191" s="562"/>
      <c r="N191" s="562"/>
      <c r="O191" s="562"/>
      <c r="P191" s="562"/>
      <c r="Q191" s="563"/>
    </row>
    <row r="192" spans="1:17" ht="15.75" customHeight="1" x14ac:dyDescent="0.25">
      <c r="A192" s="568"/>
      <c r="B192" s="569" t="s">
        <v>179</v>
      </c>
      <c r="C192" s="530">
        <v>3</v>
      </c>
      <c r="D192" s="530">
        <v>1</v>
      </c>
      <c r="E192" s="530">
        <v>1</v>
      </c>
      <c r="F192" s="585">
        <f t="shared" si="40"/>
        <v>49.5</v>
      </c>
      <c r="G192" s="585">
        <v>40</v>
      </c>
      <c r="H192" s="552">
        <f t="shared" si="41"/>
        <v>120</v>
      </c>
      <c r="I192" s="582">
        <f t="shared" si="42"/>
        <v>49.5</v>
      </c>
      <c r="J192" s="562"/>
      <c r="K192" s="562"/>
      <c r="L192" s="562"/>
      <c r="M192" s="562"/>
      <c r="N192" s="562"/>
      <c r="O192" s="562"/>
      <c r="P192" s="562"/>
      <c r="Q192" s="563"/>
    </row>
    <row r="193" spans="1:17" ht="15.75" customHeight="1" x14ac:dyDescent="0.25">
      <c r="A193" s="568"/>
      <c r="B193" s="569" t="s">
        <v>219</v>
      </c>
      <c r="C193" s="530">
        <v>3</v>
      </c>
      <c r="D193" s="530">
        <v>1</v>
      </c>
      <c r="E193" s="530">
        <v>1</v>
      </c>
      <c r="F193" s="585">
        <f t="shared" si="40"/>
        <v>49.5</v>
      </c>
      <c r="G193" s="585">
        <v>40</v>
      </c>
      <c r="H193" s="552">
        <f t="shared" si="41"/>
        <v>120</v>
      </c>
      <c r="I193" s="582">
        <f t="shared" si="42"/>
        <v>49.5</v>
      </c>
      <c r="J193" s="562"/>
      <c r="K193" s="562"/>
      <c r="L193" s="562"/>
      <c r="M193" s="562"/>
      <c r="N193" s="562"/>
      <c r="O193" s="562"/>
      <c r="P193" s="562"/>
      <c r="Q193" s="563"/>
    </row>
    <row r="194" spans="1:17" ht="15.75" customHeight="1" x14ac:dyDescent="0.25">
      <c r="A194" s="568"/>
      <c r="B194" s="569" t="s">
        <v>180</v>
      </c>
      <c r="C194" s="530">
        <v>3</v>
      </c>
      <c r="D194" s="530">
        <v>1</v>
      </c>
      <c r="E194" s="530">
        <v>1</v>
      </c>
      <c r="F194" s="585">
        <f t="shared" si="40"/>
        <v>49.5</v>
      </c>
      <c r="G194" s="585">
        <v>40</v>
      </c>
      <c r="H194" s="552">
        <f t="shared" si="41"/>
        <v>120</v>
      </c>
      <c r="I194" s="582">
        <f t="shared" si="42"/>
        <v>49.5</v>
      </c>
      <c r="J194" s="562"/>
      <c r="K194" s="562"/>
      <c r="L194" s="562"/>
      <c r="M194" s="562"/>
      <c r="N194" s="562"/>
      <c r="O194" s="562"/>
      <c r="P194" s="562"/>
      <c r="Q194" s="563"/>
    </row>
    <row r="195" spans="1:17" ht="15.75" customHeight="1" x14ac:dyDescent="0.25">
      <c r="A195" s="568"/>
      <c r="B195" s="569" t="s">
        <v>220</v>
      </c>
      <c r="C195" s="530">
        <v>3</v>
      </c>
      <c r="D195" s="530">
        <v>1</v>
      </c>
      <c r="E195" s="530">
        <v>1</v>
      </c>
      <c r="F195" s="585">
        <f t="shared" si="40"/>
        <v>49.5</v>
      </c>
      <c r="G195" s="585">
        <v>40</v>
      </c>
      <c r="H195" s="552">
        <f t="shared" si="41"/>
        <v>120</v>
      </c>
      <c r="I195" s="582">
        <f t="shared" si="42"/>
        <v>49.5</v>
      </c>
      <c r="J195" s="562"/>
      <c r="K195" s="562"/>
      <c r="L195" s="562"/>
      <c r="M195" s="562"/>
      <c r="N195" s="562"/>
      <c r="O195" s="562"/>
      <c r="P195" s="562"/>
      <c r="Q195" s="563"/>
    </row>
    <row r="196" spans="1:17" ht="15.75" customHeight="1" x14ac:dyDescent="0.25">
      <c r="A196" s="568"/>
      <c r="B196" s="569" t="s">
        <v>221</v>
      </c>
      <c r="C196" s="530">
        <v>3</v>
      </c>
      <c r="D196" s="530">
        <v>1</v>
      </c>
      <c r="E196" s="530">
        <v>1</v>
      </c>
      <c r="F196" s="585">
        <f t="shared" si="40"/>
        <v>49.5</v>
      </c>
      <c r="G196" s="585">
        <v>40</v>
      </c>
      <c r="H196" s="552">
        <f t="shared" si="41"/>
        <v>120</v>
      </c>
      <c r="I196" s="582">
        <f t="shared" si="42"/>
        <v>49.5</v>
      </c>
      <c r="J196" s="562"/>
      <c r="K196" s="562"/>
      <c r="L196" s="562"/>
      <c r="M196" s="562"/>
      <c r="N196" s="562"/>
      <c r="O196" s="562"/>
      <c r="P196" s="562"/>
      <c r="Q196" s="563"/>
    </row>
    <row r="197" spans="1:17" ht="15.75" customHeight="1" x14ac:dyDescent="0.25">
      <c r="A197" s="568"/>
      <c r="B197" s="569" t="s">
        <v>222</v>
      </c>
      <c r="C197" s="530">
        <v>3</v>
      </c>
      <c r="D197" s="530">
        <v>1</v>
      </c>
      <c r="E197" s="530">
        <v>0</v>
      </c>
      <c r="F197" s="585">
        <f t="shared" si="40"/>
        <v>0</v>
      </c>
      <c r="G197" s="585">
        <v>40</v>
      </c>
      <c r="H197" s="552">
        <f t="shared" si="41"/>
        <v>0</v>
      </c>
      <c r="I197" s="582">
        <f t="shared" si="42"/>
        <v>0</v>
      </c>
      <c r="J197" s="562"/>
      <c r="K197" s="562"/>
      <c r="L197" s="562"/>
      <c r="M197" s="562"/>
      <c r="N197" s="562"/>
      <c r="O197" s="562"/>
      <c r="P197" s="562"/>
      <c r="Q197" s="563"/>
    </row>
    <row r="198" spans="1:17" ht="15.75" customHeight="1" x14ac:dyDescent="0.25">
      <c r="A198" s="568"/>
      <c r="B198" s="569" t="s">
        <v>223</v>
      </c>
      <c r="C198" s="530">
        <v>3</v>
      </c>
      <c r="D198" s="530">
        <v>1</v>
      </c>
      <c r="E198" s="530">
        <v>1</v>
      </c>
      <c r="F198" s="585">
        <f t="shared" si="40"/>
        <v>49.5</v>
      </c>
      <c r="G198" s="585">
        <v>40</v>
      </c>
      <c r="H198" s="552">
        <f t="shared" si="41"/>
        <v>120</v>
      </c>
      <c r="I198" s="582">
        <f t="shared" si="42"/>
        <v>49.5</v>
      </c>
      <c r="J198" s="562"/>
      <c r="K198" s="562"/>
      <c r="L198" s="562"/>
      <c r="M198" s="562"/>
      <c r="N198" s="562"/>
      <c r="O198" s="562"/>
      <c r="P198" s="562"/>
      <c r="Q198" s="563"/>
    </row>
    <row r="199" spans="1:17" ht="15.75" customHeight="1" x14ac:dyDescent="0.25">
      <c r="A199" s="568"/>
      <c r="B199" s="569" t="s">
        <v>224</v>
      </c>
      <c r="C199" s="530">
        <v>3</v>
      </c>
      <c r="D199" s="530">
        <v>1</v>
      </c>
      <c r="E199" s="530">
        <v>1</v>
      </c>
      <c r="F199" s="585">
        <f t="shared" si="40"/>
        <v>49.5</v>
      </c>
      <c r="G199" s="585">
        <v>40</v>
      </c>
      <c r="H199" s="552">
        <f t="shared" si="41"/>
        <v>120</v>
      </c>
      <c r="I199" s="582">
        <f t="shared" si="42"/>
        <v>49.5</v>
      </c>
      <c r="J199" s="562"/>
      <c r="K199" s="562"/>
      <c r="L199" s="562"/>
      <c r="M199" s="562"/>
      <c r="N199" s="562"/>
      <c r="O199" s="562"/>
      <c r="P199" s="562"/>
      <c r="Q199" s="563"/>
    </row>
    <row r="200" spans="1:17" ht="15.75" customHeight="1" x14ac:dyDescent="0.25">
      <c r="A200" s="568"/>
      <c r="B200" s="569" t="s">
        <v>225</v>
      </c>
      <c r="C200" s="530">
        <v>3</v>
      </c>
      <c r="D200" s="530">
        <v>1</v>
      </c>
      <c r="E200" s="530">
        <v>1</v>
      </c>
      <c r="F200" s="585">
        <f t="shared" si="40"/>
        <v>49.5</v>
      </c>
      <c r="G200" s="585">
        <v>40</v>
      </c>
      <c r="H200" s="552">
        <f t="shared" si="41"/>
        <v>120</v>
      </c>
      <c r="I200" s="582">
        <f t="shared" si="42"/>
        <v>49.5</v>
      </c>
      <c r="J200" s="562"/>
      <c r="K200" s="562"/>
      <c r="L200" s="562"/>
      <c r="M200" s="562"/>
      <c r="N200" s="562"/>
      <c r="O200" s="562"/>
      <c r="P200" s="562"/>
      <c r="Q200" s="563"/>
    </row>
    <row r="201" spans="1:17" ht="15.75" customHeight="1" x14ac:dyDescent="0.25">
      <c r="A201" s="568"/>
      <c r="B201" s="569" t="s">
        <v>226</v>
      </c>
      <c r="C201" s="530">
        <v>3</v>
      </c>
      <c r="D201" s="530">
        <v>1</v>
      </c>
      <c r="E201" s="530">
        <v>1</v>
      </c>
      <c r="F201" s="585">
        <f t="shared" si="40"/>
        <v>49.5</v>
      </c>
      <c r="G201" s="585">
        <v>40</v>
      </c>
      <c r="H201" s="552">
        <f t="shared" si="41"/>
        <v>120</v>
      </c>
      <c r="I201" s="582">
        <f t="shared" si="42"/>
        <v>49.5</v>
      </c>
      <c r="J201" s="562"/>
      <c r="K201" s="562"/>
      <c r="L201" s="562"/>
      <c r="M201" s="562"/>
      <c r="N201" s="562"/>
      <c r="O201" s="562"/>
      <c r="P201" s="562"/>
      <c r="Q201" s="563"/>
    </row>
    <row r="202" spans="1:17" ht="15.75" customHeight="1" x14ac:dyDescent="0.25">
      <c r="A202" s="568"/>
      <c r="B202" s="569" t="s">
        <v>227</v>
      </c>
      <c r="C202" s="530">
        <v>3</v>
      </c>
      <c r="D202" s="530">
        <v>1</v>
      </c>
      <c r="E202" s="530">
        <v>1</v>
      </c>
      <c r="F202" s="585">
        <f t="shared" si="40"/>
        <v>49.5</v>
      </c>
      <c r="G202" s="585">
        <v>40</v>
      </c>
      <c r="H202" s="552">
        <f t="shared" si="41"/>
        <v>120</v>
      </c>
      <c r="I202" s="582">
        <f t="shared" si="42"/>
        <v>49.5</v>
      </c>
      <c r="J202" s="562"/>
      <c r="K202" s="562"/>
      <c r="L202" s="562"/>
      <c r="M202" s="562"/>
      <c r="N202" s="562"/>
      <c r="O202" s="562"/>
      <c r="P202" s="562"/>
      <c r="Q202" s="563"/>
    </row>
    <row r="203" spans="1:17" ht="15.75" customHeight="1" x14ac:dyDescent="0.25">
      <c r="A203" s="568"/>
      <c r="B203" s="569" t="s">
        <v>228</v>
      </c>
      <c r="C203" s="530">
        <v>3</v>
      </c>
      <c r="D203" s="530">
        <v>1</v>
      </c>
      <c r="E203" s="530">
        <v>1</v>
      </c>
      <c r="F203" s="585">
        <f t="shared" si="40"/>
        <v>49.5</v>
      </c>
      <c r="G203" s="585">
        <v>40</v>
      </c>
      <c r="H203" s="552">
        <f t="shared" si="41"/>
        <v>120</v>
      </c>
      <c r="I203" s="582">
        <f t="shared" si="42"/>
        <v>49.5</v>
      </c>
      <c r="J203" s="562"/>
      <c r="K203" s="562"/>
      <c r="L203" s="562"/>
      <c r="M203" s="562"/>
      <c r="N203" s="562"/>
      <c r="O203" s="562"/>
      <c r="P203" s="562"/>
      <c r="Q203" s="563"/>
    </row>
    <row r="204" spans="1:17" ht="15.75" customHeight="1" x14ac:dyDescent="0.25">
      <c r="A204" s="568"/>
      <c r="B204" s="569" t="s">
        <v>229</v>
      </c>
      <c r="C204" s="530">
        <v>3</v>
      </c>
      <c r="D204" s="530">
        <v>1</v>
      </c>
      <c r="E204" s="530">
        <v>1</v>
      </c>
      <c r="F204" s="585">
        <f t="shared" si="40"/>
        <v>49.5</v>
      </c>
      <c r="G204" s="585">
        <v>40</v>
      </c>
      <c r="H204" s="552">
        <f t="shared" si="41"/>
        <v>120</v>
      </c>
      <c r="I204" s="582">
        <f t="shared" si="42"/>
        <v>49.5</v>
      </c>
      <c r="J204" s="562"/>
      <c r="K204" s="562"/>
      <c r="L204" s="562"/>
      <c r="M204" s="562"/>
      <c r="N204" s="562"/>
      <c r="O204" s="562"/>
      <c r="P204" s="562"/>
      <c r="Q204" s="563"/>
    </row>
    <row r="205" spans="1:17" ht="15.75" customHeight="1" x14ac:dyDescent="0.25">
      <c r="A205" s="568"/>
      <c r="B205" s="569" t="s">
        <v>230</v>
      </c>
      <c r="C205" s="530">
        <v>3</v>
      </c>
      <c r="D205" s="530">
        <v>1</v>
      </c>
      <c r="E205" s="530">
        <v>1</v>
      </c>
      <c r="F205" s="585">
        <f t="shared" si="40"/>
        <v>49.5</v>
      </c>
      <c r="G205" s="585">
        <v>40</v>
      </c>
      <c r="H205" s="552">
        <f t="shared" si="41"/>
        <v>120</v>
      </c>
      <c r="I205" s="582">
        <f t="shared" si="42"/>
        <v>49.5</v>
      </c>
      <c r="J205" s="562"/>
      <c r="K205" s="562"/>
      <c r="L205" s="562"/>
      <c r="M205" s="562"/>
      <c r="N205" s="562"/>
      <c r="O205" s="562"/>
      <c r="P205" s="562"/>
      <c r="Q205" s="563"/>
    </row>
    <row r="206" spans="1:17" ht="15.75" customHeight="1" x14ac:dyDescent="0.25">
      <c r="A206" s="568"/>
      <c r="B206" s="569" t="s">
        <v>231</v>
      </c>
      <c r="C206" s="530">
        <v>3</v>
      </c>
      <c r="D206" s="530">
        <v>1</v>
      </c>
      <c r="E206" s="530">
        <v>1</v>
      </c>
      <c r="F206" s="585">
        <f t="shared" si="40"/>
        <v>49.5</v>
      </c>
      <c r="G206" s="585">
        <v>40</v>
      </c>
      <c r="H206" s="552">
        <f t="shared" si="41"/>
        <v>120</v>
      </c>
      <c r="I206" s="582">
        <f t="shared" si="42"/>
        <v>49.5</v>
      </c>
      <c r="J206" s="562"/>
      <c r="K206" s="562"/>
      <c r="L206" s="562"/>
      <c r="M206" s="562"/>
      <c r="N206" s="562"/>
      <c r="O206" s="562"/>
      <c r="P206" s="562"/>
      <c r="Q206" s="563"/>
    </row>
    <row r="207" spans="1:17" ht="15.75" customHeight="1" x14ac:dyDescent="0.25">
      <c r="A207" s="584" t="s">
        <v>115</v>
      </c>
      <c r="B207" s="578" t="s">
        <v>176</v>
      </c>
      <c r="C207" s="585"/>
      <c r="D207" s="586"/>
      <c r="E207" s="586"/>
      <c r="F207" s="585">
        <f t="shared" si="40"/>
        <v>0</v>
      </c>
      <c r="G207" s="585"/>
      <c r="H207" s="552">
        <f t="shared" si="41"/>
        <v>0</v>
      </c>
      <c r="I207" s="582"/>
      <c r="J207" s="562"/>
      <c r="K207" s="562"/>
      <c r="L207" s="562"/>
      <c r="M207" s="562"/>
      <c r="N207" s="562"/>
      <c r="O207" s="562"/>
      <c r="P207" s="562"/>
      <c r="Q207" s="563"/>
    </row>
    <row r="208" spans="1:17" ht="15.75" customHeight="1" x14ac:dyDescent="0.25">
      <c r="A208" s="545">
        <v>2</v>
      </c>
      <c r="B208" s="546" t="s">
        <v>72</v>
      </c>
      <c r="C208" s="585">
        <f t="shared" ref="C208:I208" si="43">SUM(C209:C213)</f>
        <v>12</v>
      </c>
      <c r="D208" s="586">
        <f t="shared" si="43"/>
        <v>1.2</v>
      </c>
      <c r="E208" s="586">
        <f t="shared" si="43"/>
        <v>4</v>
      </c>
      <c r="F208" s="585">
        <f t="shared" si="43"/>
        <v>59.399999999999991</v>
      </c>
      <c r="G208" s="585">
        <f t="shared" si="43"/>
        <v>160</v>
      </c>
      <c r="H208" s="552">
        <f t="shared" si="43"/>
        <v>480</v>
      </c>
      <c r="I208" s="552">
        <f t="shared" si="43"/>
        <v>59.399999999999991</v>
      </c>
      <c r="J208" s="562"/>
      <c r="K208" s="562"/>
      <c r="L208" s="562"/>
      <c r="M208" s="562"/>
      <c r="N208" s="562"/>
      <c r="O208" s="562"/>
      <c r="P208" s="562"/>
      <c r="Q208" s="563"/>
    </row>
    <row r="209" spans="1:17" ht="15.75" customHeight="1" x14ac:dyDescent="0.25">
      <c r="A209" s="545"/>
      <c r="B209" s="581" t="s">
        <v>268</v>
      </c>
      <c r="C209" s="585"/>
      <c r="D209" s="586"/>
      <c r="E209" s="586"/>
      <c r="F209" s="585">
        <f t="shared" ref="F209:F213" si="44">SUM(I209:K209)</f>
        <v>0</v>
      </c>
      <c r="G209" s="585"/>
      <c r="H209" s="552"/>
      <c r="I209" s="582"/>
      <c r="J209" s="562"/>
      <c r="K209" s="562"/>
      <c r="L209" s="562"/>
      <c r="M209" s="562"/>
      <c r="N209" s="562"/>
      <c r="O209" s="562"/>
      <c r="P209" s="562"/>
      <c r="Q209" s="563"/>
    </row>
    <row r="210" spans="1:17" ht="15.75" customHeight="1" x14ac:dyDescent="0.25">
      <c r="A210" s="545"/>
      <c r="B210" s="569" t="s">
        <v>228</v>
      </c>
      <c r="C210" s="585">
        <v>3</v>
      </c>
      <c r="D210" s="586">
        <v>0.3</v>
      </c>
      <c r="E210" s="586">
        <v>1</v>
      </c>
      <c r="F210" s="585">
        <f t="shared" si="44"/>
        <v>14.849999999999998</v>
      </c>
      <c r="G210" s="585">
        <v>40</v>
      </c>
      <c r="H210" s="552">
        <f t="shared" ref="H210:H213" si="45">C210*E210*G210</f>
        <v>120</v>
      </c>
      <c r="I210" s="582">
        <f t="shared" ref="I210:I213" si="46">C210*D210*E210*16.5</f>
        <v>14.849999999999998</v>
      </c>
      <c r="J210" s="562"/>
      <c r="K210" s="562"/>
      <c r="L210" s="562"/>
      <c r="M210" s="562"/>
      <c r="N210" s="562"/>
      <c r="O210" s="562"/>
      <c r="P210" s="562"/>
      <c r="Q210" s="563"/>
    </row>
    <row r="211" spans="1:17" ht="15.75" customHeight="1" x14ac:dyDescent="0.25">
      <c r="A211" s="545"/>
      <c r="B211" s="569" t="s">
        <v>229</v>
      </c>
      <c r="C211" s="585">
        <v>3</v>
      </c>
      <c r="D211" s="586">
        <v>0.3</v>
      </c>
      <c r="E211" s="586">
        <v>1</v>
      </c>
      <c r="F211" s="585">
        <f t="shared" si="44"/>
        <v>14.849999999999998</v>
      </c>
      <c r="G211" s="585">
        <v>40</v>
      </c>
      <c r="H211" s="552">
        <f t="shared" si="45"/>
        <v>120</v>
      </c>
      <c r="I211" s="582">
        <f t="shared" si="46"/>
        <v>14.849999999999998</v>
      </c>
      <c r="J211" s="562"/>
      <c r="K211" s="562"/>
      <c r="L211" s="562"/>
      <c r="M211" s="562"/>
      <c r="N211" s="562"/>
      <c r="O211" s="562"/>
      <c r="P211" s="562"/>
      <c r="Q211" s="563"/>
    </row>
    <row r="212" spans="1:17" ht="15.75" customHeight="1" x14ac:dyDescent="0.25">
      <c r="A212" s="545"/>
      <c r="B212" s="569" t="s">
        <v>230</v>
      </c>
      <c r="C212" s="585">
        <v>3</v>
      </c>
      <c r="D212" s="586">
        <v>0.3</v>
      </c>
      <c r="E212" s="586">
        <v>1</v>
      </c>
      <c r="F212" s="585">
        <f t="shared" si="44"/>
        <v>14.849999999999998</v>
      </c>
      <c r="G212" s="585">
        <v>40</v>
      </c>
      <c r="H212" s="552">
        <f t="shared" si="45"/>
        <v>120</v>
      </c>
      <c r="I212" s="582">
        <f t="shared" si="46"/>
        <v>14.849999999999998</v>
      </c>
      <c r="J212" s="562"/>
      <c r="K212" s="562"/>
      <c r="L212" s="562"/>
      <c r="M212" s="562"/>
      <c r="N212" s="562"/>
      <c r="O212" s="562"/>
      <c r="P212" s="562"/>
      <c r="Q212" s="563"/>
    </row>
    <row r="213" spans="1:17" ht="15.75" customHeight="1" x14ac:dyDescent="0.25">
      <c r="A213" s="545" t="s">
        <v>104</v>
      </c>
      <c r="B213" s="569" t="s">
        <v>231</v>
      </c>
      <c r="C213" s="585">
        <v>3</v>
      </c>
      <c r="D213" s="586">
        <v>0.3</v>
      </c>
      <c r="E213" s="586">
        <v>1</v>
      </c>
      <c r="F213" s="585">
        <f t="shared" si="44"/>
        <v>14.849999999999998</v>
      </c>
      <c r="G213" s="585">
        <v>40</v>
      </c>
      <c r="H213" s="552">
        <f t="shared" si="45"/>
        <v>120</v>
      </c>
      <c r="I213" s="582">
        <f t="shared" si="46"/>
        <v>14.849999999999998</v>
      </c>
      <c r="J213" s="562"/>
      <c r="K213" s="562"/>
      <c r="L213" s="562"/>
      <c r="M213" s="562"/>
      <c r="N213" s="562"/>
      <c r="O213" s="562"/>
      <c r="P213" s="562"/>
      <c r="Q213" s="563"/>
    </row>
    <row r="214" spans="1:17" ht="15.75" customHeight="1" x14ac:dyDescent="0.25">
      <c r="A214" s="549" t="s">
        <v>177</v>
      </c>
      <c r="B214" s="549" t="s">
        <v>151</v>
      </c>
      <c r="C214" s="552">
        <f t="shared" ref="C214:I214" si="47">C215+C300</f>
        <v>143</v>
      </c>
      <c r="D214" s="553">
        <f t="shared" si="47"/>
        <v>32.5</v>
      </c>
      <c r="E214" s="553">
        <f t="shared" si="47"/>
        <v>143</v>
      </c>
      <c r="F214" s="553">
        <f t="shared" si="47"/>
        <v>6024</v>
      </c>
      <c r="G214" s="553">
        <f t="shared" si="47"/>
        <v>915</v>
      </c>
      <c r="H214" s="553">
        <f t="shared" si="47"/>
        <v>8820</v>
      </c>
      <c r="I214" s="553">
        <f t="shared" si="47"/>
        <v>5430</v>
      </c>
      <c r="J214" s="555">
        <f>J215+J290+J300</f>
        <v>594</v>
      </c>
      <c r="K214" s="555"/>
      <c r="L214" s="555">
        <f>Bieu3!E40</f>
        <v>2160</v>
      </c>
      <c r="M214" s="555">
        <f>Bieu3!M40</f>
        <v>1878.5</v>
      </c>
      <c r="N214" s="555">
        <f>I214-M214</f>
        <v>3551.5</v>
      </c>
      <c r="O214" s="555">
        <f>Bieu3!N40</f>
        <v>1563</v>
      </c>
      <c r="P214" s="555">
        <f>Bieu3!O40</f>
        <v>782</v>
      </c>
      <c r="Q214" s="556"/>
    </row>
    <row r="215" spans="1:17" ht="15.75" customHeight="1" x14ac:dyDescent="0.25">
      <c r="A215" s="545" t="s">
        <v>25</v>
      </c>
      <c r="B215" s="592" t="s">
        <v>103</v>
      </c>
      <c r="C215" s="552">
        <f t="shared" ref="C215:J215" si="48">C216+C257+C286</f>
        <v>143</v>
      </c>
      <c r="D215" s="553">
        <f t="shared" si="48"/>
        <v>32.5</v>
      </c>
      <c r="E215" s="553">
        <f t="shared" si="48"/>
        <v>143</v>
      </c>
      <c r="F215" s="553">
        <f t="shared" si="48"/>
        <v>6024</v>
      </c>
      <c r="G215" s="553">
        <f t="shared" si="48"/>
        <v>915</v>
      </c>
      <c r="H215" s="553">
        <f t="shared" si="48"/>
        <v>8820</v>
      </c>
      <c r="I215" s="553">
        <f t="shared" si="48"/>
        <v>5430</v>
      </c>
      <c r="J215" s="555">
        <f t="shared" si="48"/>
        <v>594</v>
      </c>
      <c r="K215" s="555"/>
      <c r="L215" s="555"/>
      <c r="M215" s="555"/>
      <c r="N215" s="555"/>
      <c r="O215" s="555"/>
      <c r="P215" s="555"/>
      <c r="Q215" s="556"/>
    </row>
    <row r="216" spans="1:17" ht="15.75" customHeight="1" x14ac:dyDescent="0.25">
      <c r="A216" s="545">
        <v>1</v>
      </c>
      <c r="B216" s="593" t="s">
        <v>26</v>
      </c>
      <c r="C216" s="585">
        <f t="shared" ref="C216:I216" si="49">C217+C243</f>
        <v>41</v>
      </c>
      <c r="D216" s="586">
        <f t="shared" si="49"/>
        <v>15</v>
      </c>
      <c r="E216" s="586">
        <f t="shared" si="49"/>
        <v>64</v>
      </c>
      <c r="F216" s="586">
        <f t="shared" si="49"/>
        <v>2960.5</v>
      </c>
      <c r="G216" s="586">
        <f t="shared" si="49"/>
        <v>565</v>
      </c>
      <c r="H216" s="553">
        <f t="shared" si="49"/>
        <v>6195</v>
      </c>
      <c r="I216" s="553">
        <f t="shared" si="49"/>
        <v>2960.5</v>
      </c>
      <c r="J216" s="562"/>
      <c r="K216" s="562"/>
      <c r="L216" s="562"/>
      <c r="M216" s="562"/>
      <c r="N216" s="562"/>
      <c r="O216" s="562"/>
      <c r="P216" s="562"/>
      <c r="Q216" s="563"/>
    </row>
    <row r="217" spans="1:17" ht="15.75" customHeight="1" x14ac:dyDescent="0.25">
      <c r="A217" s="568" t="s">
        <v>104</v>
      </c>
      <c r="B217" s="594" t="s">
        <v>269</v>
      </c>
      <c r="C217" s="585">
        <f t="shared" ref="C217:I217" si="50">SUM(C218:C242)</f>
        <v>41</v>
      </c>
      <c r="D217" s="586">
        <f t="shared" si="50"/>
        <v>15</v>
      </c>
      <c r="E217" s="586">
        <f t="shared" si="50"/>
        <v>64</v>
      </c>
      <c r="F217" s="585">
        <f t="shared" si="50"/>
        <v>2920.5</v>
      </c>
      <c r="G217" s="585">
        <f t="shared" si="50"/>
        <v>525</v>
      </c>
      <c r="H217" s="552">
        <f t="shared" si="50"/>
        <v>6195</v>
      </c>
      <c r="I217" s="552">
        <f t="shared" si="50"/>
        <v>2920.5</v>
      </c>
      <c r="J217" s="562"/>
      <c r="K217" s="562"/>
      <c r="L217" s="562"/>
      <c r="M217" s="562"/>
      <c r="N217" s="562"/>
      <c r="O217" s="562"/>
      <c r="P217" s="562"/>
      <c r="Q217" s="563"/>
    </row>
    <row r="218" spans="1:17" ht="15.75" customHeight="1" x14ac:dyDescent="0.25">
      <c r="A218" s="568" t="s">
        <v>105</v>
      </c>
      <c r="B218" s="595" t="s">
        <v>270</v>
      </c>
      <c r="C218" s="585"/>
      <c r="D218" s="586"/>
      <c r="E218" s="586"/>
      <c r="F218" s="585">
        <f t="shared" ref="F218:F242" si="51">I218+J218+K218</f>
        <v>0</v>
      </c>
      <c r="G218" s="585"/>
      <c r="H218" s="552">
        <f t="shared" ref="H218:H242" si="52">C218*E218*G218</f>
        <v>0</v>
      </c>
      <c r="I218" s="554">
        <f>C218*D218*E218*16.5</f>
        <v>0</v>
      </c>
      <c r="J218" s="562"/>
      <c r="K218" s="562"/>
      <c r="L218" s="562"/>
      <c r="M218" s="562"/>
      <c r="N218" s="562"/>
      <c r="O218" s="562"/>
      <c r="P218" s="562"/>
      <c r="Q218" s="563"/>
    </row>
    <row r="219" spans="1:17" ht="15.75" customHeight="1" x14ac:dyDescent="0.25">
      <c r="A219" s="568"/>
      <c r="B219" s="596" t="s">
        <v>153</v>
      </c>
      <c r="C219" s="585">
        <v>2</v>
      </c>
      <c r="D219" s="585">
        <v>1</v>
      </c>
      <c r="E219" s="586">
        <v>4</v>
      </c>
      <c r="F219" s="585">
        <f t="shared" si="51"/>
        <v>132</v>
      </c>
      <c r="G219" s="585">
        <v>35</v>
      </c>
      <c r="H219" s="552">
        <f t="shared" si="52"/>
        <v>280</v>
      </c>
      <c r="I219" s="554">
        <f t="shared" ref="I219:I242" si="53">C219*D219*E219*16.5</f>
        <v>132</v>
      </c>
      <c r="J219" s="562"/>
      <c r="K219" s="562"/>
      <c r="L219" s="562"/>
      <c r="M219" s="562"/>
      <c r="N219" s="562"/>
      <c r="O219" s="562"/>
      <c r="P219" s="562"/>
      <c r="Q219" s="563"/>
    </row>
    <row r="220" spans="1:17" ht="15.75" customHeight="1" x14ac:dyDescent="0.25">
      <c r="A220" s="568"/>
      <c r="B220" s="597" t="s">
        <v>152</v>
      </c>
      <c r="C220" s="530">
        <v>2</v>
      </c>
      <c r="D220" s="530">
        <v>1</v>
      </c>
      <c r="E220" s="530">
        <v>5</v>
      </c>
      <c r="F220" s="585">
        <f t="shared" si="51"/>
        <v>165</v>
      </c>
      <c r="G220" s="530">
        <v>35</v>
      </c>
      <c r="H220" s="552">
        <f t="shared" si="52"/>
        <v>350</v>
      </c>
      <c r="I220" s="554">
        <f t="shared" si="53"/>
        <v>165</v>
      </c>
      <c r="J220" s="562"/>
      <c r="K220" s="562"/>
      <c r="L220" s="562"/>
      <c r="M220" s="562"/>
      <c r="N220" s="562"/>
      <c r="O220" s="562"/>
      <c r="P220" s="562"/>
      <c r="Q220" s="563"/>
    </row>
    <row r="221" spans="1:17" ht="15.75" customHeight="1" x14ac:dyDescent="0.25">
      <c r="A221" s="568" t="s">
        <v>107</v>
      </c>
      <c r="B221" s="595" t="s">
        <v>271</v>
      </c>
      <c r="C221" s="585"/>
      <c r="D221" s="586"/>
      <c r="E221" s="586"/>
      <c r="F221" s="585">
        <f t="shared" si="51"/>
        <v>0</v>
      </c>
      <c r="G221" s="585"/>
      <c r="H221" s="552">
        <f t="shared" si="52"/>
        <v>0</v>
      </c>
      <c r="I221" s="554">
        <f t="shared" si="53"/>
        <v>0</v>
      </c>
      <c r="J221" s="562"/>
      <c r="K221" s="562"/>
      <c r="L221" s="562"/>
      <c r="M221" s="562"/>
      <c r="N221" s="562"/>
      <c r="O221" s="562"/>
      <c r="P221" s="562"/>
      <c r="Q221" s="563"/>
    </row>
    <row r="222" spans="1:17" ht="15.75" customHeight="1" x14ac:dyDescent="0.25">
      <c r="A222" s="568"/>
      <c r="B222" s="597" t="s">
        <v>154</v>
      </c>
      <c r="C222" s="530">
        <v>3</v>
      </c>
      <c r="D222" s="530">
        <v>1</v>
      </c>
      <c r="E222" s="530">
        <v>5</v>
      </c>
      <c r="F222" s="585">
        <f t="shared" si="51"/>
        <v>247.5</v>
      </c>
      <c r="G222" s="530">
        <v>35</v>
      </c>
      <c r="H222" s="552">
        <f t="shared" si="52"/>
        <v>525</v>
      </c>
      <c r="I222" s="554">
        <f t="shared" si="53"/>
        <v>247.5</v>
      </c>
      <c r="J222" s="562"/>
      <c r="K222" s="562"/>
      <c r="L222" s="562"/>
      <c r="M222" s="562"/>
      <c r="N222" s="562"/>
      <c r="O222" s="562"/>
      <c r="P222" s="562"/>
      <c r="Q222" s="563"/>
    </row>
    <row r="223" spans="1:17" ht="15.75" customHeight="1" x14ac:dyDescent="0.25">
      <c r="A223" s="568"/>
      <c r="B223" s="597" t="s">
        <v>157</v>
      </c>
      <c r="C223" s="530">
        <v>3</v>
      </c>
      <c r="D223" s="530">
        <v>1</v>
      </c>
      <c r="E223" s="530">
        <v>4</v>
      </c>
      <c r="F223" s="585">
        <f t="shared" si="51"/>
        <v>198</v>
      </c>
      <c r="G223" s="530">
        <v>35</v>
      </c>
      <c r="H223" s="552">
        <f t="shared" si="52"/>
        <v>420</v>
      </c>
      <c r="I223" s="554">
        <f t="shared" si="53"/>
        <v>198</v>
      </c>
      <c r="J223" s="562"/>
      <c r="K223" s="562"/>
      <c r="L223" s="562"/>
      <c r="M223" s="562"/>
      <c r="N223" s="562"/>
      <c r="O223" s="562"/>
      <c r="P223" s="562"/>
      <c r="Q223" s="563"/>
    </row>
    <row r="224" spans="1:17" ht="15.75" customHeight="1" x14ac:dyDescent="0.25">
      <c r="A224" s="568" t="s">
        <v>109</v>
      </c>
      <c r="B224" s="595" t="s">
        <v>272</v>
      </c>
      <c r="C224" s="585"/>
      <c r="D224" s="586"/>
      <c r="E224" s="586"/>
      <c r="F224" s="585">
        <f t="shared" si="51"/>
        <v>0</v>
      </c>
      <c r="G224" s="585"/>
      <c r="H224" s="552">
        <f t="shared" si="52"/>
        <v>0</v>
      </c>
      <c r="I224" s="554">
        <f t="shared" si="53"/>
        <v>0</v>
      </c>
      <c r="J224" s="562"/>
      <c r="K224" s="562"/>
      <c r="L224" s="562"/>
      <c r="M224" s="562"/>
      <c r="N224" s="562"/>
      <c r="O224" s="562"/>
      <c r="P224" s="562"/>
      <c r="Q224" s="563"/>
    </row>
    <row r="225" spans="1:17" ht="15.75" customHeight="1" x14ac:dyDescent="0.25">
      <c r="A225" s="568"/>
      <c r="B225" s="597" t="s">
        <v>154</v>
      </c>
      <c r="C225" s="530">
        <v>3</v>
      </c>
      <c r="D225" s="530">
        <v>1</v>
      </c>
      <c r="E225" s="530">
        <v>5</v>
      </c>
      <c r="F225" s="585">
        <f t="shared" si="51"/>
        <v>247.5</v>
      </c>
      <c r="G225" s="530">
        <v>35</v>
      </c>
      <c r="H225" s="552">
        <f t="shared" si="52"/>
        <v>525</v>
      </c>
      <c r="I225" s="554">
        <f t="shared" si="53"/>
        <v>247.5</v>
      </c>
      <c r="J225" s="562"/>
      <c r="K225" s="562"/>
      <c r="L225" s="562"/>
      <c r="M225" s="562"/>
      <c r="N225" s="562"/>
      <c r="O225" s="562"/>
      <c r="P225" s="562"/>
      <c r="Q225" s="563"/>
    </row>
    <row r="226" spans="1:17" ht="15.75" customHeight="1" x14ac:dyDescent="0.25">
      <c r="A226" s="568"/>
      <c r="B226" s="597" t="s">
        <v>195</v>
      </c>
      <c r="C226" s="530">
        <v>3</v>
      </c>
      <c r="D226" s="530">
        <v>1</v>
      </c>
      <c r="E226" s="598">
        <v>5</v>
      </c>
      <c r="F226" s="585">
        <f t="shared" si="51"/>
        <v>247.5</v>
      </c>
      <c r="G226" s="530">
        <v>35</v>
      </c>
      <c r="H226" s="552">
        <f t="shared" si="52"/>
        <v>525</v>
      </c>
      <c r="I226" s="554">
        <f t="shared" si="53"/>
        <v>247.5</v>
      </c>
      <c r="J226" s="562"/>
      <c r="K226" s="562"/>
      <c r="L226" s="562"/>
      <c r="M226" s="562"/>
      <c r="N226" s="562"/>
      <c r="O226" s="562"/>
      <c r="P226" s="562"/>
      <c r="Q226" s="563"/>
    </row>
    <row r="227" spans="1:17" ht="15.75" customHeight="1" x14ac:dyDescent="0.25">
      <c r="A227" s="568" t="s">
        <v>111</v>
      </c>
      <c r="B227" s="595" t="s">
        <v>273</v>
      </c>
      <c r="C227" s="585"/>
      <c r="D227" s="586"/>
      <c r="E227" s="586"/>
      <c r="F227" s="585">
        <f t="shared" si="51"/>
        <v>0</v>
      </c>
      <c r="G227" s="585"/>
      <c r="H227" s="552">
        <f t="shared" si="52"/>
        <v>0</v>
      </c>
      <c r="I227" s="554">
        <f t="shared" si="53"/>
        <v>0</v>
      </c>
      <c r="J227" s="562"/>
      <c r="K227" s="562"/>
      <c r="L227" s="562"/>
      <c r="M227" s="562"/>
      <c r="N227" s="562"/>
      <c r="O227" s="562"/>
      <c r="P227" s="562"/>
      <c r="Q227" s="563"/>
    </row>
    <row r="228" spans="1:17" ht="15.75" customHeight="1" x14ac:dyDescent="0.25">
      <c r="A228" s="568"/>
      <c r="B228" s="597" t="s">
        <v>157</v>
      </c>
      <c r="C228" s="530">
        <v>2</v>
      </c>
      <c r="D228" s="530">
        <v>1</v>
      </c>
      <c r="E228" s="530">
        <v>3</v>
      </c>
      <c r="F228" s="585">
        <f t="shared" si="51"/>
        <v>99</v>
      </c>
      <c r="G228" s="530">
        <v>35</v>
      </c>
      <c r="H228" s="552">
        <f t="shared" si="52"/>
        <v>210</v>
      </c>
      <c r="I228" s="554">
        <f t="shared" si="53"/>
        <v>99</v>
      </c>
      <c r="J228" s="562"/>
      <c r="K228" s="562"/>
      <c r="L228" s="562"/>
      <c r="M228" s="562"/>
      <c r="N228" s="562"/>
      <c r="O228" s="562"/>
      <c r="P228" s="562"/>
      <c r="Q228" s="563"/>
    </row>
    <row r="229" spans="1:17" ht="15.75" customHeight="1" x14ac:dyDescent="0.25">
      <c r="A229" s="568" t="s">
        <v>113</v>
      </c>
      <c r="B229" s="595" t="s">
        <v>274</v>
      </c>
      <c r="C229" s="530"/>
      <c r="D229" s="530"/>
      <c r="E229" s="530"/>
      <c r="F229" s="585">
        <f t="shared" si="51"/>
        <v>0</v>
      </c>
      <c r="G229" s="530"/>
      <c r="H229" s="552">
        <f t="shared" si="52"/>
        <v>0</v>
      </c>
      <c r="I229" s="554">
        <f t="shared" si="53"/>
        <v>0</v>
      </c>
      <c r="J229" s="562"/>
      <c r="K229" s="562"/>
      <c r="L229" s="562"/>
      <c r="M229" s="562"/>
      <c r="N229" s="562"/>
      <c r="O229" s="562"/>
      <c r="P229" s="562"/>
      <c r="Q229" s="563"/>
    </row>
    <row r="230" spans="1:17" ht="15.75" customHeight="1" x14ac:dyDescent="0.25">
      <c r="A230" s="568"/>
      <c r="B230" s="597" t="s">
        <v>155</v>
      </c>
      <c r="C230" s="530">
        <v>2</v>
      </c>
      <c r="D230" s="530">
        <v>1</v>
      </c>
      <c r="E230" s="530">
        <v>3</v>
      </c>
      <c r="F230" s="585">
        <f t="shared" si="51"/>
        <v>99</v>
      </c>
      <c r="G230" s="530">
        <v>35</v>
      </c>
      <c r="H230" s="552">
        <f t="shared" si="52"/>
        <v>210</v>
      </c>
      <c r="I230" s="554">
        <f t="shared" si="53"/>
        <v>99</v>
      </c>
      <c r="J230" s="562"/>
      <c r="K230" s="562"/>
      <c r="L230" s="562"/>
      <c r="M230" s="562"/>
      <c r="N230" s="562"/>
      <c r="O230" s="562"/>
      <c r="P230" s="562"/>
      <c r="Q230" s="563"/>
    </row>
    <row r="231" spans="1:17" ht="15.75" customHeight="1" x14ac:dyDescent="0.25">
      <c r="A231" s="568" t="s">
        <v>156</v>
      </c>
      <c r="B231" s="595" t="s">
        <v>275</v>
      </c>
      <c r="C231" s="530"/>
      <c r="D231" s="599"/>
      <c r="E231" s="599"/>
      <c r="F231" s="585">
        <f t="shared" si="51"/>
        <v>0</v>
      </c>
      <c r="G231" s="530"/>
      <c r="H231" s="552">
        <f t="shared" si="52"/>
        <v>0</v>
      </c>
      <c r="I231" s="554">
        <f t="shared" si="53"/>
        <v>0</v>
      </c>
      <c r="J231" s="562"/>
      <c r="K231" s="562"/>
      <c r="L231" s="562"/>
      <c r="M231" s="562"/>
      <c r="N231" s="562"/>
      <c r="O231" s="562"/>
      <c r="P231" s="562"/>
      <c r="Q231" s="563"/>
    </row>
    <row r="232" spans="1:17" ht="15.75" customHeight="1" x14ac:dyDescent="0.25">
      <c r="A232" s="568"/>
      <c r="B232" s="597" t="s">
        <v>161</v>
      </c>
      <c r="C232" s="530">
        <v>3</v>
      </c>
      <c r="D232" s="530">
        <v>1</v>
      </c>
      <c r="E232" s="530">
        <v>2</v>
      </c>
      <c r="F232" s="585">
        <f t="shared" si="51"/>
        <v>99</v>
      </c>
      <c r="G232" s="530">
        <v>35</v>
      </c>
      <c r="H232" s="552">
        <f t="shared" si="52"/>
        <v>210</v>
      </c>
      <c r="I232" s="554">
        <f t="shared" si="53"/>
        <v>99</v>
      </c>
      <c r="J232" s="562"/>
      <c r="K232" s="562"/>
      <c r="L232" s="562"/>
      <c r="M232" s="562"/>
      <c r="N232" s="562"/>
      <c r="O232" s="562"/>
      <c r="P232" s="562"/>
      <c r="Q232" s="563"/>
    </row>
    <row r="233" spans="1:17" ht="15.75" customHeight="1" x14ac:dyDescent="0.25">
      <c r="A233" s="568" t="s">
        <v>158</v>
      </c>
      <c r="B233" s="595" t="s">
        <v>276</v>
      </c>
      <c r="C233" s="530"/>
      <c r="D233" s="599"/>
      <c r="E233" s="599"/>
      <c r="F233" s="585">
        <f t="shared" si="51"/>
        <v>0</v>
      </c>
      <c r="G233" s="530"/>
      <c r="H233" s="552">
        <f t="shared" si="52"/>
        <v>0</v>
      </c>
      <c r="I233" s="554">
        <f t="shared" si="53"/>
        <v>0</v>
      </c>
      <c r="J233" s="562"/>
      <c r="K233" s="562"/>
      <c r="L233" s="562"/>
      <c r="M233" s="562"/>
      <c r="N233" s="562"/>
      <c r="O233" s="562"/>
      <c r="P233" s="562"/>
      <c r="Q233" s="563"/>
    </row>
    <row r="234" spans="1:17" ht="15.75" customHeight="1" x14ac:dyDescent="0.25">
      <c r="A234" s="568"/>
      <c r="B234" s="597" t="s">
        <v>161</v>
      </c>
      <c r="C234" s="530">
        <v>3</v>
      </c>
      <c r="D234" s="530">
        <v>1</v>
      </c>
      <c r="E234" s="530">
        <v>2</v>
      </c>
      <c r="F234" s="585">
        <f t="shared" si="51"/>
        <v>99</v>
      </c>
      <c r="G234" s="530">
        <v>35</v>
      </c>
      <c r="H234" s="552">
        <f t="shared" si="52"/>
        <v>210</v>
      </c>
      <c r="I234" s="554">
        <f t="shared" si="53"/>
        <v>99</v>
      </c>
      <c r="J234" s="562"/>
      <c r="K234" s="562"/>
      <c r="L234" s="562"/>
      <c r="M234" s="562"/>
      <c r="N234" s="562"/>
      <c r="O234" s="562"/>
      <c r="P234" s="562"/>
      <c r="Q234" s="563"/>
    </row>
    <row r="235" spans="1:17" ht="15.75" customHeight="1" x14ac:dyDescent="0.25">
      <c r="A235" s="568" t="s">
        <v>159</v>
      </c>
      <c r="B235" s="595" t="s">
        <v>277</v>
      </c>
      <c r="C235" s="530"/>
      <c r="D235" s="599"/>
      <c r="E235" s="599"/>
      <c r="F235" s="585">
        <f t="shared" si="51"/>
        <v>0</v>
      </c>
      <c r="G235" s="530"/>
      <c r="H235" s="552">
        <f t="shared" si="52"/>
        <v>0</v>
      </c>
      <c r="I235" s="554">
        <f t="shared" si="53"/>
        <v>0</v>
      </c>
      <c r="J235" s="562"/>
      <c r="K235" s="562"/>
      <c r="L235" s="562"/>
      <c r="M235" s="562"/>
      <c r="N235" s="562"/>
      <c r="O235" s="562"/>
      <c r="P235" s="562"/>
      <c r="Q235" s="563"/>
    </row>
    <row r="236" spans="1:17" ht="15.75" customHeight="1" x14ac:dyDescent="0.25">
      <c r="A236" s="568"/>
      <c r="B236" s="597" t="s">
        <v>164</v>
      </c>
      <c r="C236" s="530">
        <v>3</v>
      </c>
      <c r="D236" s="530">
        <v>1</v>
      </c>
      <c r="E236" s="530">
        <v>8</v>
      </c>
      <c r="F236" s="585">
        <f t="shared" si="51"/>
        <v>396</v>
      </c>
      <c r="G236" s="530">
        <v>35</v>
      </c>
      <c r="H236" s="552">
        <f t="shared" si="52"/>
        <v>840</v>
      </c>
      <c r="I236" s="554">
        <f t="shared" si="53"/>
        <v>396</v>
      </c>
      <c r="J236" s="562"/>
      <c r="K236" s="562"/>
      <c r="L236" s="562"/>
      <c r="M236" s="562"/>
      <c r="N236" s="562"/>
      <c r="O236" s="562"/>
      <c r="P236" s="562"/>
      <c r="Q236" s="563"/>
    </row>
    <row r="237" spans="1:17" ht="15.75" customHeight="1" x14ac:dyDescent="0.25">
      <c r="A237" s="568"/>
      <c r="B237" s="597" t="s">
        <v>155</v>
      </c>
      <c r="C237" s="530">
        <v>3</v>
      </c>
      <c r="D237" s="530">
        <v>1</v>
      </c>
      <c r="E237" s="530">
        <v>2</v>
      </c>
      <c r="F237" s="585">
        <f t="shared" si="51"/>
        <v>99</v>
      </c>
      <c r="G237" s="530">
        <v>35</v>
      </c>
      <c r="H237" s="552">
        <f t="shared" si="52"/>
        <v>210</v>
      </c>
      <c r="I237" s="554">
        <f t="shared" si="53"/>
        <v>99</v>
      </c>
      <c r="J237" s="562"/>
      <c r="K237" s="562"/>
      <c r="L237" s="562"/>
      <c r="M237" s="562"/>
      <c r="N237" s="562"/>
      <c r="O237" s="562"/>
      <c r="P237" s="562"/>
      <c r="Q237" s="563"/>
    </row>
    <row r="238" spans="1:17" ht="15.75" customHeight="1" x14ac:dyDescent="0.25">
      <c r="A238" s="568" t="s">
        <v>160</v>
      </c>
      <c r="B238" s="595" t="s">
        <v>278</v>
      </c>
      <c r="C238" s="530"/>
      <c r="D238" s="599"/>
      <c r="E238" s="599"/>
      <c r="F238" s="585">
        <f t="shared" si="51"/>
        <v>0</v>
      </c>
      <c r="G238" s="530"/>
      <c r="H238" s="552">
        <f t="shared" si="52"/>
        <v>0</v>
      </c>
      <c r="I238" s="554">
        <f t="shared" si="53"/>
        <v>0</v>
      </c>
      <c r="J238" s="562"/>
      <c r="K238" s="562"/>
      <c r="L238" s="562"/>
      <c r="M238" s="562"/>
      <c r="N238" s="562"/>
      <c r="O238" s="562"/>
      <c r="P238" s="562"/>
      <c r="Q238" s="563"/>
    </row>
    <row r="239" spans="1:17" ht="15.75" customHeight="1" x14ac:dyDescent="0.25">
      <c r="A239" s="568"/>
      <c r="B239" s="597" t="s">
        <v>153</v>
      </c>
      <c r="C239" s="530">
        <v>3</v>
      </c>
      <c r="D239" s="530">
        <v>1</v>
      </c>
      <c r="E239" s="530">
        <v>7</v>
      </c>
      <c r="F239" s="585">
        <f t="shared" si="51"/>
        <v>346.5</v>
      </c>
      <c r="G239" s="530">
        <v>35</v>
      </c>
      <c r="H239" s="552">
        <f t="shared" si="52"/>
        <v>735</v>
      </c>
      <c r="I239" s="554">
        <f t="shared" si="53"/>
        <v>346.5</v>
      </c>
      <c r="J239" s="562"/>
      <c r="K239" s="562"/>
      <c r="L239" s="562"/>
      <c r="M239" s="562"/>
      <c r="N239" s="562"/>
      <c r="O239" s="562"/>
      <c r="P239" s="562"/>
      <c r="Q239" s="563"/>
    </row>
    <row r="240" spans="1:17" ht="15.75" customHeight="1" x14ac:dyDescent="0.25">
      <c r="A240" s="568" t="s">
        <v>162</v>
      </c>
      <c r="B240" s="595" t="s">
        <v>279</v>
      </c>
      <c r="C240" s="530"/>
      <c r="D240" s="599"/>
      <c r="E240" s="599"/>
      <c r="F240" s="585">
        <f t="shared" si="51"/>
        <v>0</v>
      </c>
      <c r="G240" s="530"/>
      <c r="H240" s="552">
        <f t="shared" si="52"/>
        <v>0</v>
      </c>
      <c r="I240" s="554">
        <f t="shared" si="53"/>
        <v>0</v>
      </c>
      <c r="J240" s="562"/>
      <c r="K240" s="562"/>
      <c r="L240" s="562"/>
      <c r="M240" s="562"/>
      <c r="N240" s="562"/>
      <c r="O240" s="562"/>
      <c r="P240" s="562"/>
      <c r="Q240" s="563"/>
    </row>
    <row r="241" spans="1:17" ht="15.75" customHeight="1" x14ac:dyDescent="0.25">
      <c r="A241" s="568"/>
      <c r="B241" s="597" t="s">
        <v>195</v>
      </c>
      <c r="C241" s="530">
        <v>3</v>
      </c>
      <c r="D241" s="530">
        <v>1</v>
      </c>
      <c r="E241" s="530">
        <v>3</v>
      </c>
      <c r="F241" s="585">
        <f t="shared" si="51"/>
        <v>148.5</v>
      </c>
      <c r="G241" s="530">
        <v>35</v>
      </c>
      <c r="H241" s="552">
        <f t="shared" si="52"/>
        <v>315</v>
      </c>
      <c r="I241" s="554">
        <f t="shared" si="53"/>
        <v>148.5</v>
      </c>
      <c r="J241" s="562"/>
      <c r="K241" s="562"/>
      <c r="L241" s="562"/>
      <c r="M241" s="562"/>
      <c r="N241" s="562"/>
      <c r="O241" s="562"/>
      <c r="P241" s="562"/>
      <c r="Q241" s="563"/>
    </row>
    <row r="242" spans="1:17" ht="15.75" customHeight="1" x14ac:dyDescent="0.25">
      <c r="A242" s="568"/>
      <c r="B242" s="597" t="s">
        <v>164</v>
      </c>
      <c r="C242" s="530">
        <v>3</v>
      </c>
      <c r="D242" s="530">
        <v>1</v>
      </c>
      <c r="E242" s="530">
        <v>6</v>
      </c>
      <c r="F242" s="585">
        <f t="shared" si="51"/>
        <v>297</v>
      </c>
      <c r="G242" s="530">
        <v>35</v>
      </c>
      <c r="H242" s="552">
        <f t="shared" si="52"/>
        <v>630</v>
      </c>
      <c r="I242" s="554">
        <f t="shared" si="53"/>
        <v>297</v>
      </c>
      <c r="J242" s="562"/>
      <c r="K242" s="562"/>
      <c r="L242" s="562"/>
      <c r="M242" s="562"/>
      <c r="N242" s="562"/>
      <c r="O242" s="562"/>
      <c r="P242" s="562"/>
      <c r="Q242" s="563"/>
    </row>
    <row r="243" spans="1:17" ht="15.75" customHeight="1" x14ac:dyDescent="0.25">
      <c r="A243" s="584" t="s">
        <v>115</v>
      </c>
      <c r="B243" s="594" t="s">
        <v>116</v>
      </c>
      <c r="C243" s="530">
        <f t="shared" ref="C243:I243" si="54">SUM(C244:C256)</f>
        <v>0</v>
      </c>
      <c r="D243" s="530">
        <f t="shared" si="54"/>
        <v>0</v>
      </c>
      <c r="E243" s="530">
        <f t="shared" si="54"/>
        <v>0</v>
      </c>
      <c r="F243" s="530">
        <f t="shared" si="54"/>
        <v>40</v>
      </c>
      <c r="G243" s="530">
        <f t="shared" si="54"/>
        <v>40</v>
      </c>
      <c r="H243" s="534">
        <f t="shared" si="54"/>
        <v>0</v>
      </c>
      <c r="I243" s="534">
        <f t="shared" si="54"/>
        <v>40</v>
      </c>
      <c r="J243" s="562"/>
      <c r="K243" s="562"/>
      <c r="L243" s="562"/>
      <c r="M243" s="562"/>
      <c r="N243" s="562"/>
      <c r="O243" s="562"/>
      <c r="P243" s="562"/>
      <c r="Q243" s="563"/>
    </row>
    <row r="244" spans="1:17" ht="15.75" customHeight="1" x14ac:dyDescent="0.25">
      <c r="A244" s="568" t="s">
        <v>117</v>
      </c>
      <c r="B244" s="596" t="s">
        <v>118</v>
      </c>
      <c r="C244" s="530">
        <v>0</v>
      </c>
      <c r="D244" s="530">
        <v>0</v>
      </c>
      <c r="E244" s="530">
        <v>0</v>
      </c>
      <c r="F244" s="530" t="s">
        <v>181</v>
      </c>
      <c r="G244" s="530">
        <v>0</v>
      </c>
      <c r="H244" s="552">
        <f t="shared" ref="H244:H256" si="55">C244*E244*G244</f>
        <v>0</v>
      </c>
      <c r="I244" s="600" t="s">
        <v>181</v>
      </c>
      <c r="J244" s="562"/>
      <c r="K244" s="562"/>
      <c r="L244" s="562"/>
      <c r="M244" s="562"/>
      <c r="N244" s="562"/>
      <c r="O244" s="562"/>
      <c r="P244" s="562"/>
      <c r="Q244" s="563"/>
    </row>
    <row r="245" spans="1:17" ht="15.75" customHeight="1" x14ac:dyDescent="0.25">
      <c r="A245" s="568" t="s">
        <v>121</v>
      </c>
      <c r="B245" s="596" t="s">
        <v>122</v>
      </c>
      <c r="C245" s="530">
        <v>0</v>
      </c>
      <c r="D245" s="530">
        <v>0</v>
      </c>
      <c r="E245" s="530">
        <v>0</v>
      </c>
      <c r="F245" s="530" t="s">
        <v>181</v>
      </c>
      <c r="G245" s="530">
        <v>0</v>
      </c>
      <c r="H245" s="552">
        <f t="shared" si="55"/>
        <v>0</v>
      </c>
      <c r="I245" s="600" t="s">
        <v>181</v>
      </c>
      <c r="J245" s="562"/>
      <c r="K245" s="562"/>
      <c r="L245" s="562"/>
      <c r="M245" s="562"/>
      <c r="N245" s="562"/>
      <c r="O245" s="562"/>
      <c r="P245" s="562"/>
      <c r="Q245" s="563"/>
    </row>
    <row r="246" spans="1:17" ht="15.75" customHeight="1" x14ac:dyDescent="0.25">
      <c r="A246" s="568" t="s">
        <v>123</v>
      </c>
      <c r="B246" s="596" t="s">
        <v>124</v>
      </c>
      <c r="C246" s="530">
        <v>0</v>
      </c>
      <c r="D246" s="530">
        <v>0</v>
      </c>
      <c r="E246" s="530">
        <v>0</v>
      </c>
      <c r="F246" s="530" t="s">
        <v>181</v>
      </c>
      <c r="G246" s="530">
        <v>0</v>
      </c>
      <c r="H246" s="552">
        <f t="shared" si="55"/>
        <v>0</v>
      </c>
      <c r="I246" s="600" t="s">
        <v>181</v>
      </c>
      <c r="J246" s="562"/>
      <c r="K246" s="562"/>
      <c r="L246" s="562"/>
      <c r="M246" s="562"/>
      <c r="N246" s="562"/>
      <c r="O246" s="562"/>
      <c r="P246" s="562"/>
      <c r="Q246" s="563"/>
    </row>
    <row r="247" spans="1:17" ht="15.75" customHeight="1" x14ac:dyDescent="0.25">
      <c r="A247" s="568" t="s">
        <v>125</v>
      </c>
      <c r="B247" s="596" t="s">
        <v>126</v>
      </c>
      <c r="C247" s="530">
        <v>0</v>
      </c>
      <c r="D247" s="530">
        <v>0</v>
      </c>
      <c r="E247" s="530">
        <v>0</v>
      </c>
      <c r="F247" s="530" t="s">
        <v>181</v>
      </c>
      <c r="G247" s="530">
        <v>0</v>
      </c>
      <c r="H247" s="552">
        <f t="shared" si="55"/>
        <v>0</v>
      </c>
      <c r="I247" s="600" t="s">
        <v>181</v>
      </c>
      <c r="J247" s="562"/>
      <c r="K247" s="562"/>
      <c r="L247" s="562"/>
      <c r="M247" s="562"/>
      <c r="N247" s="562"/>
      <c r="O247" s="562"/>
      <c r="P247" s="562"/>
      <c r="Q247" s="563"/>
    </row>
    <row r="248" spans="1:17" ht="15.75" customHeight="1" x14ac:dyDescent="0.25">
      <c r="A248" s="568"/>
      <c r="B248" s="596" t="s">
        <v>157</v>
      </c>
      <c r="C248" s="530"/>
      <c r="D248" s="530">
        <v>0</v>
      </c>
      <c r="E248" s="530">
        <v>0</v>
      </c>
      <c r="F248" s="530">
        <v>5</v>
      </c>
      <c r="G248" s="530">
        <v>5</v>
      </c>
      <c r="H248" s="552">
        <f t="shared" si="55"/>
        <v>0</v>
      </c>
      <c r="I248" s="600">
        <v>5</v>
      </c>
      <c r="J248" s="562"/>
      <c r="K248" s="562"/>
      <c r="L248" s="562"/>
      <c r="M248" s="562"/>
      <c r="N248" s="562"/>
      <c r="O248" s="562"/>
      <c r="P248" s="562"/>
      <c r="Q248" s="563"/>
    </row>
    <row r="249" spans="1:17" ht="15.75" customHeight="1" x14ac:dyDescent="0.25">
      <c r="A249" s="568"/>
      <c r="B249" s="596" t="s">
        <v>154</v>
      </c>
      <c r="C249" s="530"/>
      <c r="D249" s="530">
        <v>0</v>
      </c>
      <c r="E249" s="530">
        <v>0</v>
      </c>
      <c r="F249" s="530">
        <v>5</v>
      </c>
      <c r="G249" s="530">
        <v>5</v>
      </c>
      <c r="H249" s="552">
        <f t="shared" si="55"/>
        <v>0</v>
      </c>
      <c r="I249" s="600">
        <v>5</v>
      </c>
      <c r="J249" s="562"/>
      <c r="K249" s="562"/>
      <c r="L249" s="562"/>
      <c r="M249" s="562"/>
      <c r="N249" s="562"/>
      <c r="O249" s="562"/>
      <c r="P249" s="562"/>
      <c r="Q249" s="563"/>
    </row>
    <row r="250" spans="1:17" ht="15.75" customHeight="1" x14ac:dyDescent="0.25">
      <c r="A250" s="568"/>
      <c r="B250" s="597" t="s">
        <v>195</v>
      </c>
      <c r="C250" s="530"/>
      <c r="D250" s="530">
        <v>0</v>
      </c>
      <c r="E250" s="530">
        <v>0</v>
      </c>
      <c r="F250" s="530">
        <v>5</v>
      </c>
      <c r="G250" s="530">
        <v>5</v>
      </c>
      <c r="H250" s="552">
        <f t="shared" si="55"/>
        <v>0</v>
      </c>
      <c r="I250" s="600">
        <v>5</v>
      </c>
      <c r="J250" s="562"/>
      <c r="K250" s="562"/>
      <c r="L250" s="562"/>
      <c r="M250" s="562"/>
      <c r="N250" s="562"/>
      <c r="O250" s="562"/>
      <c r="P250" s="562"/>
      <c r="Q250" s="563"/>
    </row>
    <row r="251" spans="1:17" ht="15.75" customHeight="1" x14ac:dyDescent="0.25">
      <c r="A251" s="568"/>
      <c r="B251" s="597" t="s">
        <v>161</v>
      </c>
      <c r="C251" s="530"/>
      <c r="D251" s="530">
        <v>0</v>
      </c>
      <c r="E251" s="530">
        <v>0</v>
      </c>
      <c r="F251" s="530">
        <v>5</v>
      </c>
      <c r="G251" s="530">
        <v>5</v>
      </c>
      <c r="H251" s="552">
        <f t="shared" si="55"/>
        <v>0</v>
      </c>
      <c r="I251" s="600">
        <v>5</v>
      </c>
      <c r="J251" s="562"/>
      <c r="K251" s="562"/>
      <c r="L251" s="562"/>
      <c r="M251" s="562"/>
      <c r="N251" s="562"/>
      <c r="O251" s="562"/>
      <c r="P251" s="562"/>
      <c r="Q251" s="563"/>
    </row>
    <row r="252" spans="1:17" ht="15.75" customHeight="1" x14ac:dyDescent="0.25">
      <c r="A252" s="568"/>
      <c r="B252" s="569" t="s">
        <v>155</v>
      </c>
      <c r="C252" s="530"/>
      <c r="D252" s="530">
        <v>0</v>
      </c>
      <c r="E252" s="530">
        <v>0</v>
      </c>
      <c r="F252" s="530">
        <v>5</v>
      </c>
      <c r="G252" s="530">
        <v>5</v>
      </c>
      <c r="H252" s="552">
        <f t="shared" si="55"/>
        <v>0</v>
      </c>
      <c r="I252" s="600">
        <v>5</v>
      </c>
      <c r="J252" s="562"/>
      <c r="K252" s="562"/>
      <c r="L252" s="562"/>
      <c r="M252" s="562"/>
      <c r="N252" s="562"/>
      <c r="O252" s="562"/>
      <c r="P252" s="562"/>
      <c r="Q252" s="563"/>
    </row>
    <row r="253" spans="1:17" ht="15.75" customHeight="1" x14ac:dyDescent="0.25">
      <c r="A253" s="568"/>
      <c r="B253" s="569" t="s">
        <v>153</v>
      </c>
      <c r="C253" s="530"/>
      <c r="D253" s="530">
        <v>0</v>
      </c>
      <c r="E253" s="530">
        <v>0</v>
      </c>
      <c r="F253" s="530">
        <v>5</v>
      </c>
      <c r="G253" s="530">
        <v>5</v>
      </c>
      <c r="H253" s="552">
        <f t="shared" si="55"/>
        <v>0</v>
      </c>
      <c r="I253" s="600">
        <v>5</v>
      </c>
      <c r="J253" s="562"/>
      <c r="K253" s="562"/>
      <c r="L253" s="562"/>
      <c r="M253" s="562"/>
      <c r="N253" s="562"/>
      <c r="O253" s="562"/>
      <c r="P253" s="562"/>
      <c r="Q253" s="563"/>
    </row>
    <row r="254" spans="1:17" ht="15.75" customHeight="1" x14ac:dyDescent="0.25">
      <c r="A254" s="568"/>
      <c r="B254" s="569" t="s">
        <v>164</v>
      </c>
      <c r="C254" s="530"/>
      <c r="D254" s="530">
        <v>0</v>
      </c>
      <c r="E254" s="530">
        <v>0</v>
      </c>
      <c r="F254" s="530">
        <v>5</v>
      </c>
      <c r="G254" s="530">
        <v>5</v>
      </c>
      <c r="H254" s="552">
        <f t="shared" si="55"/>
        <v>0</v>
      </c>
      <c r="I254" s="600">
        <v>5</v>
      </c>
      <c r="J254" s="562"/>
      <c r="K254" s="562"/>
      <c r="L254" s="562"/>
      <c r="M254" s="562"/>
      <c r="N254" s="562"/>
      <c r="O254" s="562"/>
      <c r="P254" s="562"/>
      <c r="Q254" s="563"/>
    </row>
    <row r="255" spans="1:17" ht="15.75" customHeight="1" x14ac:dyDescent="0.25">
      <c r="A255" s="568"/>
      <c r="B255" s="569" t="s">
        <v>152</v>
      </c>
      <c r="C255" s="530"/>
      <c r="D255" s="530">
        <v>0</v>
      </c>
      <c r="E255" s="530">
        <v>0</v>
      </c>
      <c r="F255" s="530">
        <v>5</v>
      </c>
      <c r="G255" s="530">
        <v>5</v>
      </c>
      <c r="H255" s="552">
        <f t="shared" si="55"/>
        <v>0</v>
      </c>
      <c r="I255" s="600">
        <v>5</v>
      </c>
      <c r="J255" s="562"/>
      <c r="K255" s="562"/>
      <c r="L255" s="562"/>
      <c r="M255" s="562"/>
      <c r="N255" s="562"/>
      <c r="O255" s="562"/>
      <c r="P255" s="562"/>
      <c r="Q255" s="563"/>
    </row>
    <row r="256" spans="1:17" ht="15.75" customHeight="1" x14ac:dyDescent="0.25">
      <c r="A256" s="568" t="s">
        <v>127</v>
      </c>
      <c r="B256" s="596" t="s">
        <v>128</v>
      </c>
      <c r="C256" s="530"/>
      <c r="D256" s="530"/>
      <c r="E256" s="530"/>
      <c r="F256" s="530"/>
      <c r="G256" s="530"/>
      <c r="H256" s="552">
        <f t="shared" si="55"/>
        <v>0</v>
      </c>
      <c r="I256" s="600"/>
      <c r="J256" s="562"/>
      <c r="K256" s="562"/>
      <c r="L256" s="562"/>
      <c r="M256" s="562"/>
      <c r="N256" s="562"/>
      <c r="O256" s="562"/>
      <c r="P256" s="562"/>
      <c r="Q256" s="563"/>
    </row>
    <row r="257" spans="1:17" ht="15.75" customHeight="1" x14ac:dyDescent="0.25">
      <c r="A257" s="545">
        <v>2</v>
      </c>
      <c r="B257" s="601" t="s">
        <v>129</v>
      </c>
      <c r="C257" s="534">
        <f t="shared" ref="C257:J257" si="56">C258+C281</f>
        <v>102</v>
      </c>
      <c r="D257" s="534">
        <f t="shared" si="56"/>
        <v>17.5</v>
      </c>
      <c r="E257" s="534">
        <f t="shared" si="56"/>
        <v>79</v>
      </c>
      <c r="F257" s="534">
        <f t="shared" si="56"/>
        <v>3063.5</v>
      </c>
      <c r="G257" s="534">
        <f t="shared" si="56"/>
        <v>350</v>
      </c>
      <c r="H257" s="534">
        <f t="shared" si="56"/>
        <v>2625</v>
      </c>
      <c r="I257" s="534">
        <f t="shared" si="56"/>
        <v>2469.5</v>
      </c>
      <c r="J257" s="562">
        <f t="shared" si="56"/>
        <v>594</v>
      </c>
      <c r="K257" s="562"/>
      <c r="L257" s="562"/>
      <c r="M257" s="562"/>
      <c r="N257" s="562"/>
      <c r="O257" s="562"/>
      <c r="P257" s="562"/>
      <c r="Q257" s="563"/>
    </row>
    <row r="258" spans="1:17" ht="15.75" customHeight="1" x14ac:dyDescent="0.25">
      <c r="A258" s="584" t="s">
        <v>104</v>
      </c>
      <c r="B258" s="578" t="s">
        <v>215</v>
      </c>
      <c r="C258" s="534">
        <f t="shared" ref="C258:J258" si="57">SUM(C259:C280)</f>
        <v>42</v>
      </c>
      <c r="D258" s="534">
        <f t="shared" si="57"/>
        <v>17.5</v>
      </c>
      <c r="E258" s="534">
        <f t="shared" si="57"/>
        <v>35</v>
      </c>
      <c r="F258" s="534">
        <f t="shared" si="57"/>
        <v>3019.5</v>
      </c>
      <c r="G258" s="534">
        <f t="shared" si="57"/>
        <v>350</v>
      </c>
      <c r="H258" s="552">
        <f t="shared" si="57"/>
        <v>2625</v>
      </c>
      <c r="I258" s="534">
        <f t="shared" si="57"/>
        <v>2425.5</v>
      </c>
      <c r="J258" s="562">
        <f t="shared" si="57"/>
        <v>594</v>
      </c>
      <c r="K258" s="562"/>
      <c r="L258" s="562"/>
      <c r="M258" s="562"/>
      <c r="N258" s="562"/>
      <c r="O258" s="562"/>
      <c r="P258" s="562"/>
      <c r="Q258" s="563"/>
    </row>
    <row r="259" spans="1:17" ht="15.75" customHeight="1" x14ac:dyDescent="0.25">
      <c r="A259" s="568" t="s">
        <v>105</v>
      </c>
      <c r="B259" s="602" t="s">
        <v>168</v>
      </c>
      <c r="C259" s="530"/>
      <c r="D259" s="599"/>
      <c r="E259" s="599"/>
      <c r="F259" s="530"/>
      <c r="G259" s="530"/>
      <c r="H259" s="552">
        <f t="shared" ref="H259:H280" si="58">C259*E259*G259</f>
        <v>0</v>
      </c>
      <c r="I259" s="600"/>
      <c r="J259" s="562"/>
      <c r="K259" s="562"/>
      <c r="L259" s="562"/>
      <c r="M259" s="562"/>
      <c r="N259" s="562"/>
      <c r="O259" s="562"/>
      <c r="P259" s="562"/>
      <c r="Q259" s="563"/>
    </row>
    <row r="260" spans="1:17" ht="15.75" customHeight="1" x14ac:dyDescent="0.25">
      <c r="A260" s="568"/>
      <c r="B260" s="597" t="s">
        <v>155</v>
      </c>
      <c r="C260" s="530">
        <v>3</v>
      </c>
      <c r="D260" s="530">
        <v>1.5</v>
      </c>
      <c r="E260" s="530">
        <v>4</v>
      </c>
      <c r="F260" s="530">
        <f>I260+J260+K260</f>
        <v>297</v>
      </c>
      <c r="G260" s="530">
        <v>25</v>
      </c>
      <c r="H260" s="552">
        <f t="shared" si="58"/>
        <v>300</v>
      </c>
      <c r="I260" s="600">
        <f t="shared" ref="I260:I280" si="59">C260*D260*E260*16.5</f>
        <v>297</v>
      </c>
      <c r="J260" s="562"/>
      <c r="K260" s="562"/>
      <c r="L260" s="562"/>
      <c r="M260" s="562"/>
      <c r="N260" s="562"/>
      <c r="O260" s="562"/>
      <c r="P260" s="562"/>
      <c r="Q260" s="563"/>
    </row>
    <row r="261" spans="1:17" ht="15.75" customHeight="1" x14ac:dyDescent="0.25">
      <c r="A261" s="568" t="s">
        <v>107</v>
      </c>
      <c r="B261" s="602" t="s">
        <v>280</v>
      </c>
      <c r="C261" s="530"/>
      <c r="D261" s="599"/>
      <c r="E261" s="599"/>
      <c r="F261" s="530"/>
      <c r="G261" s="530"/>
      <c r="H261" s="552">
        <f t="shared" si="58"/>
        <v>0</v>
      </c>
      <c r="I261" s="600">
        <f t="shared" si="59"/>
        <v>0</v>
      </c>
      <c r="J261" s="562"/>
      <c r="K261" s="562"/>
      <c r="L261" s="562"/>
      <c r="M261" s="562"/>
      <c r="N261" s="562"/>
      <c r="O261" s="562"/>
      <c r="P261" s="562"/>
      <c r="Q261" s="563"/>
    </row>
    <row r="262" spans="1:17" ht="15.75" customHeight="1" x14ac:dyDescent="0.25">
      <c r="A262" s="568"/>
      <c r="B262" s="597" t="s">
        <v>157</v>
      </c>
      <c r="C262" s="530">
        <v>3</v>
      </c>
      <c r="D262" s="530">
        <v>1.5</v>
      </c>
      <c r="E262" s="530">
        <v>4</v>
      </c>
      <c r="F262" s="530">
        <f>I262+J262+K262</f>
        <v>297</v>
      </c>
      <c r="G262" s="530">
        <v>25</v>
      </c>
      <c r="H262" s="552">
        <f t="shared" si="58"/>
        <v>300</v>
      </c>
      <c r="I262" s="600">
        <f t="shared" si="59"/>
        <v>297</v>
      </c>
      <c r="J262" s="562"/>
      <c r="K262" s="562"/>
      <c r="L262" s="562"/>
      <c r="M262" s="562"/>
      <c r="N262" s="562"/>
      <c r="O262" s="562"/>
      <c r="P262" s="562"/>
      <c r="Q262" s="563"/>
    </row>
    <row r="263" spans="1:17" ht="15.75" customHeight="1" x14ac:dyDescent="0.25">
      <c r="A263" s="568" t="s">
        <v>144</v>
      </c>
      <c r="B263" s="602" t="s">
        <v>170</v>
      </c>
      <c r="C263" s="530"/>
      <c r="D263" s="599"/>
      <c r="E263" s="599"/>
      <c r="F263" s="530"/>
      <c r="G263" s="530"/>
      <c r="H263" s="552">
        <f t="shared" si="58"/>
        <v>0</v>
      </c>
      <c r="I263" s="600">
        <f t="shared" si="59"/>
        <v>0</v>
      </c>
      <c r="J263" s="562"/>
      <c r="K263" s="562"/>
      <c r="L263" s="562"/>
      <c r="M263" s="562"/>
      <c r="N263" s="562"/>
      <c r="O263" s="562"/>
      <c r="P263" s="562"/>
      <c r="Q263" s="563"/>
    </row>
    <row r="264" spans="1:17" ht="15.75" customHeight="1" x14ac:dyDescent="0.25">
      <c r="A264" s="568"/>
      <c r="B264" s="597" t="s">
        <v>153</v>
      </c>
      <c r="C264" s="530">
        <v>3</v>
      </c>
      <c r="D264" s="530">
        <v>1</v>
      </c>
      <c r="E264" s="530">
        <v>1</v>
      </c>
      <c r="F264" s="530">
        <f t="shared" ref="F264:F270" si="60">I264+J264+K264</f>
        <v>49.5</v>
      </c>
      <c r="G264" s="530">
        <v>25</v>
      </c>
      <c r="H264" s="552">
        <f t="shared" si="58"/>
        <v>75</v>
      </c>
      <c r="I264" s="600">
        <f t="shared" si="59"/>
        <v>49.5</v>
      </c>
      <c r="J264" s="562"/>
      <c r="K264" s="562"/>
      <c r="L264" s="562"/>
      <c r="M264" s="562"/>
      <c r="N264" s="562"/>
      <c r="O264" s="562"/>
      <c r="P264" s="562"/>
      <c r="Q264" s="563"/>
    </row>
    <row r="265" spans="1:17" ht="15.75" customHeight="1" x14ac:dyDescent="0.25">
      <c r="A265" s="568"/>
      <c r="B265" s="597" t="s">
        <v>195</v>
      </c>
      <c r="C265" s="530">
        <v>3</v>
      </c>
      <c r="D265" s="530">
        <v>1</v>
      </c>
      <c r="E265" s="530">
        <v>1</v>
      </c>
      <c r="F265" s="530">
        <f t="shared" si="60"/>
        <v>49.5</v>
      </c>
      <c r="G265" s="530">
        <v>25</v>
      </c>
      <c r="H265" s="552">
        <f t="shared" si="58"/>
        <v>75</v>
      </c>
      <c r="I265" s="600">
        <f t="shared" si="59"/>
        <v>49.5</v>
      </c>
      <c r="J265" s="562"/>
      <c r="K265" s="562"/>
      <c r="L265" s="562"/>
      <c r="M265" s="562"/>
      <c r="N265" s="562"/>
      <c r="O265" s="562"/>
      <c r="P265" s="562"/>
      <c r="Q265" s="563"/>
    </row>
    <row r="266" spans="1:17" ht="15.75" customHeight="1" x14ac:dyDescent="0.25">
      <c r="A266" s="568"/>
      <c r="B266" s="597" t="s">
        <v>161</v>
      </c>
      <c r="C266" s="530">
        <v>3</v>
      </c>
      <c r="D266" s="530">
        <v>1</v>
      </c>
      <c r="E266" s="530">
        <v>1</v>
      </c>
      <c r="F266" s="530">
        <f t="shared" si="60"/>
        <v>49.5</v>
      </c>
      <c r="G266" s="530">
        <v>25</v>
      </c>
      <c r="H266" s="552">
        <f t="shared" si="58"/>
        <v>75</v>
      </c>
      <c r="I266" s="600">
        <f t="shared" si="59"/>
        <v>49.5</v>
      </c>
      <c r="J266" s="562"/>
      <c r="K266" s="562"/>
      <c r="L266" s="562"/>
      <c r="M266" s="562"/>
      <c r="N266" s="562"/>
      <c r="O266" s="562"/>
      <c r="P266" s="562"/>
      <c r="Q266" s="563"/>
    </row>
    <row r="267" spans="1:17" ht="15.75" customHeight="1" x14ac:dyDescent="0.25">
      <c r="A267" s="568"/>
      <c r="B267" s="569" t="s">
        <v>152</v>
      </c>
      <c r="C267" s="530">
        <v>3</v>
      </c>
      <c r="D267" s="530">
        <v>1</v>
      </c>
      <c r="E267" s="530">
        <v>1</v>
      </c>
      <c r="F267" s="530">
        <f t="shared" si="60"/>
        <v>49.5</v>
      </c>
      <c r="G267" s="530">
        <v>25</v>
      </c>
      <c r="H267" s="552">
        <f t="shared" si="58"/>
        <v>75</v>
      </c>
      <c r="I267" s="600">
        <f t="shared" si="59"/>
        <v>49.5</v>
      </c>
      <c r="J267" s="562"/>
      <c r="K267" s="562"/>
      <c r="L267" s="562"/>
      <c r="M267" s="562"/>
      <c r="N267" s="562"/>
      <c r="O267" s="562"/>
      <c r="P267" s="562"/>
      <c r="Q267" s="563"/>
    </row>
    <row r="268" spans="1:17" ht="15.75" customHeight="1" x14ac:dyDescent="0.25">
      <c r="A268" s="568"/>
      <c r="B268" s="596" t="s">
        <v>157</v>
      </c>
      <c r="C268" s="530">
        <v>3</v>
      </c>
      <c r="D268" s="530">
        <v>1</v>
      </c>
      <c r="E268" s="530">
        <v>1</v>
      </c>
      <c r="F268" s="530">
        <f t="shared" si="60"/>
        <v>49.5</v>
      </c>
      <c r="G268" s="530">
        <v>25</v>
      </c>
      <c r="H268" s="552">
        <f t="shared" si="58"/>
        <v>75</v>
      </c>
      <c r="I268" s="600">
        <f t="shared" si="59"/>
        <v>49.5</v>
      </c>
      <c r="J268" s="562"/>
      <c r="K268" s="562"/>
      <c r="L268" s="562"/>
      <c r="M268" s="562"/>
      <c r="N268" s="562"/>
      <c r="O268" s="562"/>
      <c r="P268" s="562"/>
      <c r="Q268" s="563"/>
    </row>
    <row r="269" spans="1:17" ht="15.75" customHeight="1" x14ac:dyDescent="0.25">
      <c r="A269" s="568"/>
      <c r="B269" s="597" t="s">
        <v>155</v>
      </c>
      <c r="C269" s="530">
        <v>3</v>
      </c>
      <c r="D269" s="530">
        <v>1</v>
      </c>
      <c r="E269" s="530">
        <v>1</v>
      </c>
      <c r="F269" s="530">
        <f t="shared" si="60"/>
        <v>49.5</v>
      </c>
      <c r="G269" s="530">
        <v>25</v>
      </c>
      <c r="H269" s="552">
        <f t="shared" si="58"/>
        <v>75</v>
      </c>
      <c r="I269" s="600">
        <f t="shared" si="59"/>
        <v>49.5</v>
      </c>
      <c r="J269" s="562"/>
      <c r="K269" s="562"/>
      <c r="L269" s="562"/>
      <c r="M269" s="562"/>
      <c r="N269" s="562"/>
      <c r="O269" s="562"/>
      <c r="P269" s="562"/>
      <c r="Q269" s="563"/>
    </row>
    <row r="270" spans="1:17" ht="15.75" customHeight="1" x14ac:dyDescent="0.25">
      <c r="A270" s="568"/>
      <c r="B270" s="597" t="s">
        <v>164</v>
      </c>
      <c r="C270" s="530">
        <v>3</v>
      </c>
      <c r="D270" s="530">
        <v>1</v>
      </c>
      <c r="E270" s="530">
        <v>1</v>
      </c>
      <c r="F270" s="530">
        <f t="shared" si="60"/>
        <v>49.5</v>
      </c>
      <c r="G270" s="530">
        <v>25</v>
      </c>
      <c r="H270" s="552">
        <f t="shared" si="58"/>
        <v>75</v>
      </c>
      <c r="I270" s="600">
        <f t="shared" si="59"/>
        <v>49.5</v>
      </c>
      <c r="J270" s="562"/>
      <c r="K270" s="562"/>
      <c r="L270" s="562"/>
      <c r="M270" s="562"/>
      <c r="N270" s="562"/>
      <c r="O270" s="562"/>
      <c r="P270" s="562"/>
      <c r="Q270" s="563"/>
    </row>
    <row r="271" spans="1:17" ht="15.75" customHeight="1" x14ac:dyDescent="0.25">
      <c r="A271" s="584" t="s">
        <v>113</v>
      </c>
      <c r="B271" s="602" t="s">
        <v>172</v>
      </c>
      <c r="C271" s="530"/>
      <c r="D271" s="599"/>
      <c r="E271" s="599"/>
      <c r="F271" s="530"/>
      <c r="G271" s="530"/>
      <c r="H271" s="552">
        <f t="shared" si="58"/>
        <v>0</v>
      </c>
      <c r="I271" s="600">
        <f t="shared" si="59"/>
        <v>0</v>
      </c>
      <c r="J271" s="562"/>
      <c r="K271" s="562"/>
      <c r="L271" s="562"/>
      <c r="M271" s="562"/>
      <c r="N271" s="562"/>
      <c r="O271" s="562"/>
      <c r="P271" s="562"/>
      <c r="Q271" s="563"/>
    </row>
    <row r="272" spans="1:17" ht="15.75" customHeight="1" x14ac:dyDescent="0.25">
      <c r="A272" s="584"/>
      <c r="B272" s="597" t="s">
        <v>154</v>
      </c>
      <c r="C272" s="530">
        <v>3</v>
      </c>
      <c r="D272" s="530">
        <v>1.5</v>
      </c>
      <c r="E272" s="530">
        <v>4</v>
      </c>
      <c r="F272" s="530">
        <f>I272+J272+K272</f>
        <v>297</v>
      </c>
      <c r="G272" s="530">
        <v>25</v>
      </c>
      <c r="H272" s="552">
        <f t="shared" si="58"/>
        <v>300</v>
      </c>
      <c r="I272" s="600">
        <f t="shared" si="59"/>
        <v>297</v>
      </c>
      <c r="J272" s="562"/>
      <c r="K272" s="562"/>
      <c r="L272" s="562"/>
      <c r="M272" s="562"/>
      <c r="N272" s="562"/>
      <c r="O272" s="562"/>
      <c r="P272" s="562"/>
      <c r="Q272" s="563"/>
    </row>
    <row r="273" spans="1:17" ht="15.75" customHeight="1" x14ac:dyDescent="0.25">
      <c r="A273" s="584" t="s">
        <v>156</v>
      </c>
      <c r="B273" s="602" t="s">
        <v>169</v>
      </c>
      <c r="C273" s="530"/>
      <c r="D273" s="599"/>
      <c r="E273" s="599"/>
      <c r="F273" s="530"/>
      <c r="G273" s="530"/>
      <c r="H273" s="552">
        <f t="shared" si="58"/>
        <v>0</v>
      </c>
      <c r="I273" s="600">
        <f t="shared" si="59"/>
        <v>0</v>
      </c>
      <c r="J273" s="562"/>
      <c r="K273" s="562"/>
      <c r="L273" s="562"/>
      <c r="M273" s="562"/>
      <c r="N273" s="562"/>
      <c r="O273" s="562"/>
      <c r="P273" s="562"/>
      <c r="Q273" s="563"/>
    </row>
    <row r="274" spans="1:17" ht="15.75" customHeight="1" x14ac:dyDescent="0.25">
      <c r="A274" s="584"/>
      <c r="B274" s="597" t="s">
        <v>157</v>
      </c>
      <c r="C274" s="530">
        <v>3</v>
      </c>
      <c r="D274" s="530">
        <v>1.5</v>
      </c>
      <c r="E274" s="530">
        <v>4</v>
      </c>
      <c r="F274" s="530">
        <f>I274+J274+K274</f>
        <v>297</v>
      </c>
      <c r="G274" s="530">
        <v>25</v>
      </c>
      <c r="H274" s="552">
        <f t="shared" si="58"/>
        <v>300</v>
      </c>
      <c r="I274" s="600">
        <f t="shared" si="59"/>
        <v>297</v>
      </c>
      <c r="J274" s="562"/>
      <c r="K274" s="562"/>
      <c r="L274" s="562"/>
      <c r="M274" s="562"/>
      <c r="N274" s="562"/>
      <c r="O274" s="562"/>
      <c r="P274" s="562"/>
      <c r="Q274" s="563"/>
    </row>
    <row r="275" spans="1:17" ht="15.75" customHeight="1" x14ac:dyDescent="0.25">
      <c r="A275" s="584" t="s">
        <v>147</v>
      </c>
      <c r="B275" s="602" t="s">
        <v>281</v>
      </c>
      <c r="C275" s="530"/>
      <c r="D275" s="599"/>
      <c r="E275" s="599"/>
      <c r="F275" s="530"/>
      <c r="G275" s="530"/>
      <c r="H275" s="552">
        <f t="shared" si="58"/>
        <v>0</v>
      </c>
      <c r="I275" s="600">
        <f t="shared" si="59"/>
        <v>0</v>
      </c>
      <c r="J275" s="562"/>
      <c r="K275" s="562"/>
      <c r="L275" s="562"/>
      <c r="M275" s="562"/>
      <c r="N275" s="562"/>
      <c r="O275" s="562"/>
      <c r="P275" s="562"/>
      <c r="Q275" s="563"/>
    </row>
    <row r="276" spans="1:17" ht="15.75" customHeight="1" x14ac:dyDescent="0.25">
      <c r="A276" s="584"/>
      <c r="B276" s="597" t="s">
        <v>171</v>
      </c>
      <c r="C276" s="530">
        <v>3</v>
      </c>
      <c r="D276" s="530">
        <v>1.5</v>
      </c>
      <c r="E276" s="530">
        <v>4</v>
      </c>
      <c r="F276" s="530">
        <f>I276+J276+K276</f>
        <v>594</v>
      </c>
      <c r="G276" s="530">
        <v>25</v>
      </c>
      <c r="H276" s="552">
        <f t="shared" si="58"/>
        <v>300</v>
      </c>
      <c r="I276" s="600">
        <f t="shared" si="59"/>
        <v>297</v>
      </c>
      <c r="J276" s="562">
        <v>297</v>
      </c>
      <c r="K276" s="562"/>
      <c r="L276" s="562"/>
      <c r="M276" s="562"/>
      <c r="N276" s="562"/>
      <c r="O276" s="562"/>
      <c r="P276" s="562"/>
      <c r="Q276" s="563"/>
    </row>
    <row r="277" spans="1:17" ht="15.75" customHeight="1" x14ac:dyDescent="0.25">
      <c r="A277" s="584" t="s">
        <v>159</v>
      </c>
      <c r="B277" s="602" t="s">
        <v>282</v>
      </c>
      <c r="C277" s="530"/>
      <c r="D277" s="599"/>
      <c r="E277" s="599"/>
      <c r="F277" s="530"/>
      <c r="G277" s="530"/>
      <c r="H277" s="552">
        <f t="shared" si="58"/>
        <v>0</v>
      </c>
      <c r="I277" s="600">
        <f t="shared" si="59"/>
        <v>0</v>
      </c>
      <c r="J277" s="562"/>
      <c r="K277" s="562"/>
      <c r="L277" s="562"/>
      <c r="M277" s="562"/>
      <c r="N277" s="562"/>
      <c r="O277" s="562"/>
      <c r="P277" s="562"/>
      <c r="Q277" s="563"/>
    </row>
    <row r="278" spans="1:17" ht="15.75" customHeight="1" x14ac:dyDescent="0.25">
      <c r="A278" s="584"/>
      <c r="B278" s="597" t="s">
        <v>171</v>
      </c>
      <c r="C278" s="530">
        <v>3</v>
      </c>
      <c r="D278" s="530">
        <v>1.5</v>
      </c>
      <c r="E278" s="530">
        <v>4</v>
      </c>
      <c r="F278" s="530">
        <f>I278+J278+K278</f>
        <v>594</v>
      </c>
      <c r="G278" s="530">
        <v>25</v>
      </c>
      <c r="H278" s="552">
        <f t="shared" si="58"/>
        <v>300</v>
      </c>
      <c r="I278" s="600">
        <f t="shared" si="59"/>
        <v>297</v>
      </c>
      <c r="J278" s="562">
        <v>297</v>
      </c>
      <c r="K278" s="562"/>
      <c r="L278" s="562"/>
      <c r="M278" s="562"/>
      <c r="N278" s="562"/>
      <c r="O278" s="562"/>
      <c r="P278" s="562"/>
      <c r="Q278" s="563"/>
    </row>
    <row r="279" spans="1:17" ht="15.75" customHeight="1" x14ac:dyDescent="0.25">
      <c r="A279" s="584" t="s">
        <v>160</v>
      </c>
      <c r="B279" s="602" t="s">
        <v>174</v>
      </c>
      <c r="C279" s="530"/>
      <c r="D279" s="599"/>
      <c r="E279" s="599"/>
      <c r="F279" s="530"/>
      <c r="G279" s="530"/>
      <c r="H279" s="552">
        <f t="shared" si="58"/>
        <v>0</v>
      </c>
      <c r="I279" s="600">
        <f t="shared" si="59"/>
        <v>0</v>
      </c>
      <c r="J279" s="562"/>
      <c r="K279" s="562"/>
      <c r="L279" s="562"/>
      <c r="M279" s="562"/>
      <c r="N279" s="562"/>
      <c r="O279" s="562"/>
      <c r="P279" s="562"/>
      <c r="Q279" s="563"/>
    </row>
    <row r="280" spans="1:17" ht="15.75" customHeight="1" x14ac:dyDescent="0.25">
      <c r="A280" s="584"/>
      <c r="B280" s="597" t="s">
        <v>155</v>
      </c>
      <c r="C280" s="530">
        <v>3</v>
      </c>
      <c r="D280" s="530">
        <v>1.5</v>
      </c>
      <c r="E280" s="530">
        <v>4</v>
      </c>
      <c r="F280" s="530">
        <f>I280+J280+K280</f>
        <v>297</v>
      </c>
      <c r="G280" s="530">
        <v>25</v>
      </c>
      <c r="H280" s="552">
        <f t="shared" si="58"/>
        <v>300</v>
      </c>
      <c r="I280" s="600">
        <f t="shared" si="59"/>
        <v>297</v>
      </c>
      <c r="J280" s="562"/>
      <c r="K280" s="562"/>
      <c r="L280" s="562"/>
      <c r="M280" s="562"/>
      <c r="N280" s="562"/>
      <c r="O280" s="562"/>
      <c r="P280" s="562"/>
      <c r="Q280" s="563"/>
    </row>
    <row r="281" spans="1:17" ht="15.75" customHeight="1" x14ac:dyDescent="0.25">
      <c r="A281" s="584" t="s">
        <v>115</v>
      </c>
      <c r="B281" s="594" t="s">
        <v>134</v>
      </c>
      <c r="C281" s="530">
        <f t="shared" ref="C281:I281" si="61">SUM(C282:C285)</f>
        <v>60</v>
      </c>
      <c r="D281" s="530">
        <f t="shared" si="61"/>
        <v>0</v>
      </c>
      <c r="E281" s="530">
        <f t="shared" si="61"/>
        <v>44</v>
      </c>
      <c r="F281" s="530">
        <f t="shared" si="61"/>
        <v>44</v>
      </c>
      <c r="G281" s="530">
        <f t="shared" si="61"/>
        <v>0</v>
      </c>
      <c r="H281" s="534">
        <f t="shared" si="61"/>
        <v>0</v>
      </c>
      <c r="I281" s="534">
        <f t="shared" si="61"/>
        <v>44</v>
      </c>
      <c r="J281" s="562"/>
      <c r="K281" s="562"/>
      <c r="L281" s="562"/>
      <c r="M281" s="562"/>
      <c r="N281" s="562"/>
      <c r="O281" s="562"/>
      <c r="P281" s="562"/>
      <c r="Q281" s="563"/>
    </row>
    <row r="282" spans="1:17" ht="15.75" customHeight="1" x14ac:dyDescent="0.25">
      <c r="A282" s="568"/>
      <c r="B282" s="596" t="s">
        <v>155</v>
      </c>
      <c r="C282" s="530">
        <v>15</v>
      </c>
      <c r="D282" s="530"/>
      <c r="E282" s="530">
        <v>11</v>
      </c>
      <c r="F282" s="530">
        <f t="shared" ref="F282:F285" si="62">I282+J282+K282</f>
        <v>11</v>
      </c>
      <c r="G282" s="530"/>
      <c r="H282" s="552">
        <f t="shared" ref="H282:H289" si="63">C282*E282*G282</f>
        <v>0</v>
      </c>
      <c r="I282" s="600">
        <v>11</v>
      </c>
      <c r="J282" s="562"/>
      <c r="K282" s="562"/>
      <c r="L282" s="562"/>
      <c r="M282" s="562"/>
      <c r="N282" s="562"/>
      <c r="O282" s="562"/>
      <c r="P282" s="562"/>
      <c r="Q282" s="563"/>
    </row>
    <row r="283" spans="1:17" ht="15.75" customHeight="1" x14ac:dyDescent="0.25">
      <c r="A283" s="568"/>
      <c r="B283" s="596" t="s">
        <v>157</v>
      </c>
      <c r="C283" s="530">
        <v>15</v>
      </c>
      <c r="D283" s="530"/>
      <c r="E283" s="530">
        <v>11</v>
      </c>
      <c r="F283" s="530">
        <f t="shared" si="62"/>
        <v>11</v>
      </c>
      <c r="G283" s="530"/>
      <c r="H283" s="552">
        <f t="shared" si="63"/>
        <v>0</v>
      </c>
      <c r="I283" s="600">
        <v>11</v>
      </c>
      <c r="J283" s="562"/>
      <c r="K283" s="562"/>
      <c r="L283" s="562"/>
      <c r="M283" s="562"/>
      <c r="N283" s="562"/>
      <c r="O283" s="562"/>
      <c r="P283" s="562"/>
      <c r="Q283" s="563"/>
    </row>
    <row r="284" spans="1:17" ht="15.75" customHeight="1" x14ac:dyDescent="0.25">
      <c r="A284" s="568"/>
      <c r="B284" s="596" t="s">
        <v>154</v>
      </c>
      <c r="C284" s="530">
        <v>15</v>
      </c>
      <c r="D284" s="530"/>
      <c r="E284" s="530">
        <v>11</v>
      </c>
      <c r="F284" s="530">
        <f t="shared" si="62"/>
        <v>11</v>
      </c>
      <c r="G284" s="530"/>
      <c r="H284" s="552">
        <f t="shared" si="63"/>
        <v>0</v>
      </c>
      <c r="I284" s="600">
        <v>11</v>
      </c>
      <c r="J284" s="562"/>
      <c r="K284" s="562"/>
      <c r="L284" s="562"/>
      <c r="M284" s="562"/>
      <c r="N284" s="562"/>
      <c r="O284" s="562"/>
      <c r="P284" s="562"/>
      <c r="Q284" s="563"/>
    </row>
    <row r="285" spans="1:17" ht="15.75" customHeight="1" x14ac:dyDescent="0.25">
      <c r="A285" s="568"/>
      <c r="B285" s="596" t="s">
        <v>283</v>
      </c>
      <c r="C285" s="530">
        <v>15</v>
      </c>
      <c r="D285" s="530"/>
      <c r="E285" s="530">
        <v>11</v>
      </c>
      <c r="F285" s="530">
        <f t="shared" si="62"/>
        <v>11</v>
      </c>
      <c r="G285" s="530"/>
      <c r="H285" s="552">
        <f t="shared" si="63"/>
        <v>0</v>
      </c>
      <c r="I285" s="600">
        <v>11</v>
      </c>
      <c r="J285" s="562"/>
      <c r="K285" s="562"/>
      <c r="L285" s="562"/>
      <c r="M285" s="562"/>
      <c r="N285" s="562"/>
      <c r="O285" s="562"/>
      <c r="P285" s="562"/>
      <c r="Q285" s="563"/>
    </row>
    <row r="286" spans="1:17" ht="15.75" customHeight="1" x14ac:dyDescent="0.25">
      <c r="A286" s="545">
        <v>3</v>
      </c>
      <c r="B286" s="601" t="s">
        <v>135</v>
      </c>
      <c r="C286" s="530">
        <v>0</v>
      </c>
      <c r="D286" s="530">
        <v>0</v>
      </c>
      <c r="E286" s="530">
        <v>0</v>
      </c>
      <c r="F286" s="530">
        <v>0</v>
      </c>
      <c r="G286" s="530">
        <v>0</v>
      </c>
      <c r="H286" s="552">
        <f t="shared" si="63"/>
        <v>0</v>
      </c>
      <c r="I286" s="600">
        <v>0</v>
      </c>
      <c r="J286" s="562"/>
      <c r="K286" s="562"/>
      <c r="L286" s="562"/>
      <c r="M286" s="562"/>
      <c r="N286" s="562"/>
      <c r="O286" s="562"/>
      <c r="P286" s="562"/>
      <c r="Q286" s="563"/>
    </row>
    <row r="287" spans="1:17" ht="15.75" customHeight="1" x14ac:dyDescent="0.25">
      <c r="A287" s="584" t="s">
        <v>104</v>
      </c>
      <c r="B287" s="594" t="s">
        <v>136</v>
      </c>
      <c r="C287" s="530">
        <v>0</v>
      </c>
      <c r="D287" s="530">
        <v>0</v>
      </c>
      <c r="E287" s="530">
        <v>0</v>
      </c>
      <c r="F287" s="530" t="s">
        <v>181</v>
      </c>
      <c r="G287" s="530">
        <v>0</v>
      </c>
      <c r="H287" s="552">
        <f t="shared" si="63"/>
        <v>0</v>
      </c>
      <c r="I287" s="600" t="s">
        <v>181</v>
      </c>
      <c r="J287" s="562"/>
      <c r="K287" s="562"/>
      <c r="L287" s="562"/>
      <c r="M287" s="562"/>
      <c r="N287" s="562"/>
      <c r="O287" s="562"/>
      <c r="P287" s="562"/>
      <c r="Q287" s="563"/>
    </row>
    <row r="288" spans="1:17" ht="15.75" customHeight="1" x14ac:dyDescent="0.25">
      <c r="A288" s="584" t="s">
        <v>115</v>
      </c>
      <c r="B288" s="594" t="s">
        <v>137</v>
      </c>
      <c r="C288" s="530">
        <v>0</v>
      </c>
      <c r="D288" s="530">
        <v>0</v>
      </c>
      <c r="E288" s="530">
        <v>0</v>
      </c>
      <c r="F288" s="530" t="s">
        <v>181</v>
      </c>
      <c r="G288" s="530">
        <v>0</v>
      </c>
      <c r="H288" s="552">
        <f t="shared" si="63"/>
        <v>0</v>
      </c>
      <c r="I288" s="600" t="s">
        <v>181</v>
      </c>
      <c r="J288" s="562"/>
      <c r="K288" s="562"/>
      <c r="L288" s="562"/>
      <c r="M288" s="562"/>
      <c r="N288" s="562"/>
      <c r="O288" s="562"/>
      <c r="P288" s="562"/>
      <c r="Q288" s="563"/>
    </row>
    <row r="289" spans="1:17" ht="15.75" customHeight="1" x14ac:dyDescent="0.25">
      <c r="A289" s="584" t="s">
        <v>138</v>
      </c>
      <c r="B289" s="594" t="s">
        <v>139</v>
      </c>
      <c r="C289" s="530">
        <v>0</v>
      </c>
      <c r="D289" s="530">
        <v>0</v>
      </c>
      <c r="E289" s="530">
        <v>0</v>
      </c>
      <c r="F289" s="530" t="s">
        <v>181</v>
      </c>
      <c r="G289" s="530">
        <v>0</v>
      </c>
      <c r="H289" s="552">
        <f t="shared" si="63"/>
        <v>0</v>
      </c>
      <c r="I289" s="600" t="s">
        <v>181</v>
      </c>
      <c r="J289" s="562"/>
      <c r="K289" s="562"/>
      <c r="L289" s="562"/>
      <c r="M289" s="562"/>
      <c r="N289" s="562"/>
      <c r="O289" s="562"/>
      <c r="P289" s="562"/>
      <c r="Q289" s="563"/>
    </row>
    <row r="290" spans="1:17" ht="15.75" customHeight="1" x14ac:dyDescent="0.25">
      <c r="A290" s="545" t="s">
        <v>38</v>
      </c>
      <c r="B290" s="593" t="s">
        <v>140</v>
      </c>
      <c r="C290" s="534">
        <f t="shared" ref="C290:I290" si="64">C291+C298</f>
        <v>6</v>
      </c>
      <c r="D290" s="534">
        <f t="shared" si="64"/>
        <v>2</v>
      </c>
      <c r="E290" s="534">
        <f t="shared" si="64"/>
        <v>2</v>
      </c>
      <c r="F290" s="534">
        <f t="shared" si="64"/>
        <v>90</v>
      </c>
      <c r="G290" s="534">
        <f t="shared" si="64"/>
        <v>80</v>
      </c>
      <c r="H290" s="534">
        <f t="shared" si="64"/>
        <v>240</v>
      </c>
      <c r="I290" s="534">
        <f t="shared" si="64"/>
        <v>90</v>
      </c>
      <c r="J290" s="562"/>
      <c r="K290" s="562"/>
      <c r="L290" s="562"/>
      <c r="M290" s="562"/>
      <c r="N290" s="562"/>
      <c r="O290" s="562"/>
      <c r="P290" s="562"/>
      <c r="Q290" s="563"/>
    </row>
    <row r="291" spans="1:17" ht="15.75" customHeight="1" x14ac:dyDescent="0.25">
      <c r="A291" s="545">
        <v>1</v>
      </c>
      <c r="B291" s="601" t="s">
        <v>141</v>
      </c>
      <c r="C291" s="534">
        <f t="shared" ref="C291:I291" si="65">C292+C297</f>
        <v>6</v>
      </c>
      <c r="D291" s="534">
        <f t="shared" si="65"/>
        <v>2</v>
      </c>
      <c r="E291" s="534">
        <f t="shared" si="65"/>
        <v>2</v>
      </c>
      <c r="F291" s="534">
        <f t="shared" si="65"/>
        <v>90</v>
      </c>
      <c r="G291" s="534">
        <f t="shared" si="65"/>
        <v>80</v>
      </c>
      <c r="H291" s="534">
        <f t="shared" si="65"/>
        <v>240</v>
      </c>
      <c r="I291" s="534">
        <f t="shared" si="65"/>
        <v>90</v>
      </c>
      <c r="J291" s="562"/>
      <c r="K291" s="562"/>
      <c r="L291" s="562"/>
      <c r="M291" s="562"/>
      <c r="N291" s="562"/>
      <c r="O291" s="562"/>
      <c r="P291" s="562"/>
      <c r="Q291" s="563"/>
    </row>
    <row r="292" spans="1:17" ht="15.75" customHeight="1" x14ac:dyDescent="0.25">
      <c r="A292" s="545" t="s">
        <v>104</v>
      </c>
      <c r="B292" s="578" t="s">
        <v>142</v>
      </c>
      <c r="C292" s="530">
        <f t="shared" ref="C292:I292" si="66">SUM(C293:C297)</f>
        <v>6</v>
      </c>
      <c r="D292" s="530">
        <f t="shared" si="66"/>
        <v>2</v>
      </c>
      <c r="E292" s="530">
        <f t="shared" si="66"/>
        <v>2</v>
      </c>
      <c r="F292" s="530">
        <f t="shared" si="66"/>
        <v>90</v>
      </c>
      <c r="G292" s="530">
        <f t="shared" si="66"/>
        <v>80</v>
      </c>
      <c r="H292" s="534">
        <f t="shared" si="66"/>
        <v>240</v>
      </c>
      <c r="I292" s="534">
        <f t="shared" si="66"/>
        <v>90</v>
      </c>
      <c r="J292" s="562"/>
      <c r="K292" s="562"/>
      <c r="L292" s="562"/>
      <c r="M292" s="562"/>
      <c r="N292" s="562"/>
      <c r="O292" s="562"/>
      <c r="P292" s="562"/>
      <c r="Q292" s="563"/>
    </row>
    <row r="293" spans="1:17" ht="15.75" customHeight="1" x14ac:dyDescent="0.25">
      <c r="A293" s="568" t="s">
        <v>105</v>
      </c>
      <c r="B293" s="581" t="s">
        <v>175</v>
      </c>
      <c r="C293" s="530"/>
      <c r="D293" s="530"/>
      <c r="E293" s="530"/>
      <c r="F293" s="530"/>
      <c r="G293" s="530"/>
      <c r="H293" s="552">
        <f t="shared" ref="H293:H304" si="67">C293*E293*G293</f>
        <v>0</v>
      </c>
      <c r="I293" s="534"/>
      <c r="J293" s="562"/>
      <c r="K293" s="562"/>
      <c r="L293" s="562"/>
      <c r="M293" s="562"/>
      <c r="N293" s="562"/>
      <c r="O293" s="562"/>
      <c r="P293" s="562"/>
      <c r="Q293" s="563"/>
    </row>
    <row r="294" spans="1:17" ht="15.75" customHeight="1" x14ac:dyDescent="0.25">
      <c r="A294" s="568"/>
      <c r="B294" s="569" t="s">
        <v>164</v>
      </c>
      <c r="C294" s="530">
        <v>3</v>
      </c>
      <c r="D294" s="530">
        <v>1</v>
      </c>
      <c r="E294" s="530">
        <v>1</v>
      </c>
      <c r="F294" s="530">
        <v>45</v>
      </c>
      <c r="G294" s="530">
        <v>40</v>
      </c>
      <c r="H294" s="552">
        <f t="shared" si="67"/>
        <v>120</v>
      </c>
      <c r="I294" s="600">
        <v>45</v>
      </c>
      <c r="J294" s="562"/>
      <c r="K294" s="562"/>
      <c r="L294" s="562"/>
      <c r="M294" s="562"/>
      <c r="N294" s="562"/>
      <c r="O294" s="562"/>
      <c r="P294" s="562"/>
      <c r="Q294" s="563"/>
    </row>
    <row r="295" spans="1:17" ht="15.75" customHeight="1" x14ac:dyDescent="0.25">
      <c r="A295" s="568" t="s">
        <v>107</v>
      </c>
      <c r="B295" s="581" t="s">
        <v>284</v>
      </c>
      <c r="C295" s="530"/>
      <c r="D295" s="530"/>
      <c r="E295" s="530"/>
      <c r="F295" s="530"/>
      <c r="G295" s="530"/>
      <c r="H295" s="552">
        <f t="shared" si="67"/>
        <v>0</v>
      </c>
      <c r="I295" s="600" t="s">
        <v>181</v>
      </c>
      <c r="J295" s="562"/>
      <c r="K295" s="562"/>
      <c r="L295" s="562"/>
      <c r="M295" s="562"/>
      <c r="N295" s="562"/>
      <c r="O295" s="562"/>
      <c r="P295" s="562"/>
      <c r="Q295" s="563"/>
    </row>
    <row r="296" spans="1:17" ht="15.75" customHeight="1" x14ac:dyDescent="0.25">
      <c r="A296" s="568"/>
      <c r="B296" s="569" t="s">
        <v>164</v>
      </c>
      <c r="C296" s="530">
        <v>3</v>
      </c>
      <c r="D296" s="530">
        <v>1</v>
      </c>
      <c r="E296" s="530">
        <v>1</v>
      </c>
      <c r="F296" s="530">
        <v>45</v>
      </c>
      <c r="G296" s="530">
        <v>40</v>
      </c>
      <c r="H296" s="552">
        <f t="shared" si="67"/>
        <v>120</v>
      </c>
      <c r="I296" s="600">
        <v>45</v>
      </c>
      <c r="J296" s="562"/>
      <c r="K296" s="562"/>
      <c r="L296" s="562"/>
      <c r="M296" s="562"/>
      <c r="N296" s="562"/>
      <c r="O296" s="562"/>
      <c r="P296" s="562"/>
      <c r="Q296" s="563"/>
    </row>
    <row r="297" spans="1:17" ht="15.75" customHeight="1" x14ac:dyDescent="0.25">
      <c r="A297" s="584" t="s">
        <v>115</v>
      </c>
      <c r="B297" s="594" t="s">
        <v>176</v>
      </c>
      <c r="C297" s="530">
        <v>0</v>
      </c>
      <c r="D297" s="530">
        <v>0</v>
      </c>
      <c r="E297" s="530">
        <v>0</v>
      </c>
      <c r="F297" s="530">
        <v>0</v>
      </c>
      <c r="G297" s="530">
        <v>0</v>
      </c>
      <c r="H297" s="552">
        <f t="shared" si="67"/>
        <v>0</v>
      </c>
      <c r="I297" s="600">
        <v>0</v>
      </c>
      <c r="J297" s="562"/>
      <c r="K297" s="562"/>
      <c r="L297" s="562"/>
      <c r="M297" s="562"/>
      <c r="N297" s="562"/>
      <c r="O297" s="562"/>
      <c r="P297" s="562"/>
      <c r="Q297" s="563"/>
    </row>
    <row r="298" spans="1:17" ht="15.75" customHeight="1" x14ac:dyDescent="0.25">
      <c r="A298" s="545">
        <v>2</v>
      </c>
      <c r="B298" s="593" t="s">
        <v>72</v>
      </c>
      <c r="C298" s="530">
        <v>0</v>
      </c>
      <c r="D298" s="530">
        <v>0</v>
      </c>
      <c r="E298" s="530">
        <v>0</v>
      </c>
      <c r="F298" s="530">
        <v>0</v>
      </c>
      <c r="G298" s="530">
        <v>0</v>
      </c>
      <c r="H298" s="552">
        <f t="shared" si="67"/>
        <v>0</v>
      </c>
      <c r="I298" s="600">
        <v>0</v>
      </c>
      <c r="J298" s="562"/>
      <c r="K298" s="562"/>
      <c r="L298" s="562"/>
      <c r="M298" s="562"/>
      <c r="N298" s="562"/>
      <c r="O298" s="562"/>
      <c r="P298" s="562"/>
      <c r="Q298" s="563"/>
    </row>
    <row r="299" spans="1:17" ht="15.75" customHeight="1" x14ac:dyDescent="0.25">
      <c r="A299" s="545" t="s">
        <v>104</v>
      </c>
      <c r="B299" s="578" t="s">
        <v>149</v>
      </c>
      <c r="C299" s="530">
        <v>0</v>
      </c>
      <c r="D299" s="530">
        <v>0</v>
      </c>
      <c r="E299" s="530">
        <v>0</v>
      </c>
      <c r="F299" s="530" t="s">
        <v>181</v>
      </c>
      <c r="G299" s="530">
        <v>0</v>
      </c>
      <c r="H299" s="552">
        <f t="shared" si="67"/>
        <v>0</v>
      </c>
      <c r="I299" s="534" t="s">
        <v>181</v>
      </c>
      <c r="J299" s="562"/>
      <c r="K299" s="562"/>
      <c r="L299" s="562"/>
      <c r="M299" s="562"/>
      <c r="N299" s="562"/>
      <c r="O299" s="562"/>
      <c r="P299" s="562"/>
      <c r="Q299" s="563"/>
    </row>
    <row r="300" spans="1:17" ht="15.75" customHeight="1" x14ac:dyDescent="0.25">
      <c r="A300" s="584" t="s">
        <v>46</v>
      </c>
      <c r="B300" s="603" t="s">
        <v>150</v>
      </c>
      <c r="C300" s="585">
        <f>SUM(C301:C304)</f>
        <v>0</v>
      </c>
      <c r="D300" s="586"/>
      <c r="E300" s="586"/>
      <c r="F300" s="585">
        <v>0</v>
      </c>
      <c r="G300" s="585"/>
      <c r="H300" s="552">
        <f t="shared" si="67"/>
        <v>0</v>
      </c>
      <c r="I300" s="554"/>
      <c r="J300" s="562"/>
      <c r="K300" s="562"/>
      <c r="L300" s="562"/>
      <c r="M300" s="562"/>
      <c r="N300" s="562"/>
      <c r="O300" s="562"/>
      <c r="P300" s="562"/>
      <c r="Q300" s="563"/>
    </row>
    <row r="301" spans="1:17" ht="15.75" customHeight="1" x14ac:dyDescent="0.25">
      <c r="A301" s="568"/>
      <c r="B301" s="569" t="s">
        <v>155</v>
      </c>
      <c r="C301" s="585">
        <v>0</v>
      </c>
      <c r="D301" s="586">
        <v>0</v>
      </c>
      <c r="E301" s="586">
        <v>0</v>
      </c>
      <c r="F301" s="586">
        <v>0</v>
      </c>
      <c r="G301" s="586">
        <v>0</v>
      </c>
      <c r="H301" s="552">
        <f t="shared" si="67"/>
        <v>0</v>
      </c>
      <c r="I301" s="554">
        <f t="shared" ref="I301:I304" si="68">C301*D301*E301*16.5</f>
        <v>0</v>
      </c>
      <c r="J301" s="562"/>
      <c r="K301" s="562"/>
      <c r="L301" s="562"/>
      <c r="M301" s="562"/>
      <c r="N301" s="562"/>
      <c r="O301" s="562"/>
      <c r="P301" s="562"/>
      <c r="Q301" s="563"/>
    </row>
    <row r="302" spans="1:17" ht="15.75" customHeight="1" x14ac:dyDescent="0.25">
      <c r="A302" s="568"/>
      <c r="B302" s="569" t="s">
        <v>153</v>
      </c>
      <c r="C302" s="585">
        <v>0</v>
      </c>
      <c r="D302" s="586">
        <v>0</v>
      </c>
      <c r="E302" s="586">
        <v>0</v>
      </c>
      <c r="F302" s="586">
        <v>0</v>
      </c>
      <c r="G302" s="586">
        <v>0</v>
      </c>
      <c r="H302" s="552">
        <f t="shared" si="67"/>
        <v>0</v>
      </c>
      <c r="I302" s="554">
        <f t="shared" si="68"/>
        <v>0</v>
      </c>
      <c r="J302" s="562"/>
      <c r="K302" s="562"/>
      <c r="L302" s="562"/>
      <c r="M302" s="562"/>
      <c r="N302" s="562"/>
      <c r="O302" s="562"/>
      <c r="P302" s="562"/>
      <c r="Q302" s="563"/>
    </row>
    <row r="303" spans="1:17" ht="15.75" customHeight="1" x14ac:dyDescent="0.25">
      <c r="A303" s="568"/>
      <c r="B303" s="569" t="s">
        <v>152</v>
      </c>
      <c r="C303" s="585">
        <v>0</v>
      </c>
      <c r="D303" s="586">
        <v>0</v>
      </c>
      <c r="E303" s="586">
        <v>0</v>
      </c>
      <c r="F303" s="586">
        <v>0</v>
      </c>
      <c r="G303" s="586">
        <v>0</v>
      </c>
      <c r="H303" s="552">
        <f t="shared" si="67"/>
        <v>0</v>
      </c>
      <c r="I303" s="554">
        <f t="shared" si="68"/>
        <v>0</v>
      </c>
      <c r="J303" s="562"/>
      <c r="K303" s="562"/>
      <c r="L303" s="562"/>
      <c r="M303" s="562"/>
      <c r="N303" s="562"/>
      <c r="O303" s="562"/>
      <c r="P303" s="562"/>
      <c r="Q303" s="563"/>
    </row>
    <row r="304" spans="1:17" ht="15.75" customHeight="1" x14ac:dyDescent="0.25">
      <c r="A304" s="568"/>
      <c r="B304" s="569" t="s">
        <v>161</v>
      </c>
      <c r="C304" s="585">
        <v>0</v>
      </c>
      <c r="D304" s="586">
        <v>0</v>
      </c>
      <c r="E304" s="586">
        <v>0</v>
      </c>
      <c r="F304" s="586">
        <v>0</v>
      </c>
      <c r="G304" s="586">
        <v>0</v>
      </c>
      <c r="H304" s="552">
        <f t="shared" si="67"/>
        <v>0</v>
      </c>
      <c r="I304" s="554">
        <f t="shared" si="68"/>
        <v>0</v>
      </c>
      <c r="J304" s="562"/>
      <c r="K304" s="562"/>
      <c r="L304" s="562"/>
      <c r="M304" s="562"/>
      <c r="N304" s="562"/>
      <c r="O304" s="562"/>
      <c r="P304" s="562"/>
      <c r="Q304" s="563"/>
    </row>
    <row r="305" spans="1:17" ht="15.75" customHeight="1" x14ac:dyDescent="0.25">
      <c r="A305" s="545" t="s">
        <v>198</v>
      </c>
      <c r="B305" s="546" t="s">
        <v>102</v>
      </c>
      <c r="C305" s="534">
        <f t="shared" ref="C305:I305" si="69">C306+C352+C355</f>
        <v>68</v>
      </c>
      <c r="D305" s="534">
        <f t="shared" si="69"/>
        <v>17.399999999999999</v>
      </c>
      <c r="E305" s="534">
        <f t="shared" si="69"/>
        <v>64</v>
      </c>
      <c r="F305" s="534">
        <f t="shared" si="69"/>
        <v>3274.8</v>
      </c>
      <c r="G305" s="534">
        <f t="shared" si="69"/>
        <v>475</v>
      </c>
      <c r="H305" s="534">
        <f t="shared" si="69"/>
        <v>4822</v>
      </c>
      <c r="I305" s="534">
        <f t="shared" si="69"/>
        <v>3253.8</v>
      </c>
      <c r="J305" s="555"/>
      <c r="K305" s="555"/>
      <c r="L305" s="555">
        <f>Bieu3!E49</f>
        <v>1485</v>
      </c>
      <c r="M305" s="555">
        <f>Bieu3!M49</f>
        <v>891</v>
      </c>
      <c r="N305" s="555">
        <f>I305-M305</f>
        <v>2362.8000000000002</v>
      </c>
      <c r="O305" s="555">
        <f>Bieu3!N49</f>
        <v>592</v>
      </c>
      <c r="P305" s="555">
        <f>Bieu3!O49</f>
        <v>367</v>
      </c>
      <c r="Q305" s="556"/>
    </row>
    <row r="306" spans="1:17" ht="15.75" customHeight="1" x14ac:dyDescent="0.25">
      <c r="A306" s="545" t="s">
        <v>25</v>
      </c>
      <c r="B306" s="546" t="s">
        <v>103</v>
      </c>
      <c r="C306" s="534">
        <f t="shared" ref="C306:I306" si="70">C307+C333+C348</f>
        <v>68</v>
      </c>
      <c r="D306" s="534">
        <f t="shared" si="70"/>
        <v>17.399999999999999</v>
      </c>
      <c r="E306" s="534">
        <f t="shared" si="70"/>
        <v>64</v>
      </c>
      <c r="F306" s="534">
        <f t="shared" si="70"/>
        <v>3274.8</v>
      </c>
      <c r="G306" s="534">
        <f t="shared" si="70"/>
        <v>475</v>
      </c>
      <c r="H306" s="534">
        <f t="shared" si="70"/>
        <v>4822</v>
      </c>
      <c r="I306" s="534">
        <f t="shared" si="70"/>
        <v>3253.8</v>
      </c>
      <c r="J306" s="562"/>
      <c r="K306" s="562"/>
      <c r="L306" s="562"/>
      <c r="M306" s="562"/>
      <c r="N306" s="562"/>
      <c r="O306" s="562"/>
      <c r="P306" s="562"/>
      <c r="Q306" s="563"/>
    </row>
    <row r="307" spans="1:17" ht="15.75" customHeight="1" x14ac:dyDescent="0.25">
      <c r="A307" s="545">
        <v>1</v>
      </c>
      <c r="B307" s="546" t="s">
        <v>26</v>
      </c>
      <c r="C307" s="530">
        <f t="shared" ref="C307:I307" si="71">C308+C324</f>
        <v>35</v>
      </c>
      <c r="D307" s="530">
        <f t="shared" si="71"/>
        <v>9</v>
      </c>
      <c r="E307" s="530">
        <f t="shared" si="71"/>
        <v>33</v>
      </c>
      <c r="F307" s="530">
        <f t="shared" si="71"/>
        <v>2116.5</v>
      </c>
      <c r="G307" s="530">
        <f t="shared" si="71"/>
        <v>275</v>
      </c>
      <c r="H307" s="534">
        <f t="shared" si="71"/>
        <v>3322</v>
      </c>
      <c r="I307" s="534">
        <f t="shared" si="71"/>
        <v>2095.5</v>
      </c>
      <c r="J307" s="562"/>
      <c r="K307" s="562"/>
      <c r="L307" s="562"/>
      <c r="M307" s="562"/>
      <c r="N307" s="562"/>
      <c r="O307" s="562"/>
      <c r="P307" s="562"/>
      <c r="Q307" s="563"/>
    </row>
    <row r="308" spans="1:17" ht="15.75" customHeight="1" x14ac:dyDescent="0.25">
      <c r="A308" s="584" t="s">
        <v>104</v>
      </c>
      <c r="B308" s="578" t="s">
        <v>199</v>
      </c>
      <c r="C308" s="530">
        <f t="shared" ref="C308:I308" si="72">SUM(C309:C323)</f>
        <v>35</v>
      </c>
      <c r="D308" s="530">
        <f t="shared" si="72"/>
        <v>9</v>
      </c>
      <c r="E308" s="530">
        <f t="shared" si="72"/>
        <v>33</v>
      </c>
      <c r="F308" s="530">
        <f t="shared" si="72"/>
        <v>2095.5</v>
      </c>
      <c r="G308" s="530">
        <f t="shared" si="72"/>
        <v>254</v>
      </c>
      <c r="H308" s="534">
        <f t="shared" si="72"/>
        <v>3322</v>
      </c>
      <c r="I308" s="534">
        <f t="shared" si="72"/>
        <v>2095.5</v>
      </c>
      <c r="J308" s="562"/>
      <c r="K308" s="562"/>
      <c r="L308" s="562"/>
      <c r="M308" s="562"/>
      <c r="N308" s="562"/>
      <c r="O308" s="562"/>
      <c r="P308" s="562"/>
      <c r="Q308" s="563"/>
    </row>
    <row r="309" spans="1:17" ht="15.75" customHeight="1" x14ac:dyDescent="0.25">
      <c r="A309" s="568" t="s">
        <v>105</v>
      </c>
      <c r="B309" s="581" t="s">
        <v>285</v>
      </c>
      <c r="C309" s="530"/>
      <c r="D309" s="530"/>
      <c r="E309" s="530"/>
      <c r="F309" s="585">
        <f t="shared" ref="F309:F323" si="73">I309+J309+K309</f>
        <v>0</v>
      </c>
      <c r="G309" s="585"/>
      <c r="H309" s="552">
        <f t="shared" ref="H309:H323" si="74">C309*E309*G309</f>
        <v>0</v>
      </c>
      <c r="I309" s="554">
        <f t="shared" ref="I309:I323" si="75">C309*D309*E309*16.5</f>
        <v>0</v>
      </c>
      <c r="J309" s="562"/>
      <c r="K309" s="562"/>
      <c r="L309" s="562"/>
      <c r="M309" s="562"/>
      <c r="N309" s="562"/>
      <c r="O309" s="562"/>
      <c r="P309" s="562"/>
      <c r="Q309" s="563"/>
    </row>
    <row r="310" spans="1:17" ht="15.75" customHeight="1" x14ac:dyDescent="0.25">
      <c r="A310" s="568"/>
      <c r="B310" s="569" t="s">
        <v>106</v>
      </c>
      <c r="C310" s="530">
        <v>5</v>
      </c>
      <c r="D310" s="530">
        <v>1</v>
      </c>
      <c r="E310" s="530">
        <v>2</v>
      </c>
      <c r="F310" s="585">
        <f t="shared" si="73"/>
        <v>165</v>
      </c>
      <c r="G310" s="530">
        <v>37</v>
      </c>
      <c r="H310" s="552">
        <f t="shared" si="74"/>
        <v>370</v>
      </c>
      <c r="I310" s="554">
        <f t="shared" si="75"/>
        <v>165</v>
      </c>
      <c r="J310" s="562"/>
      <c r="K310" s="562"/>
      <c r="L310" s="562"/>
      <c r="M310" s="562"/>
      <c r="N310" s="562"/>
      <c r="O310" s="562"/>
      <c r="P310" s="562"/>
      <c r="Q310" s="563"/>
    </row>
    <row r="311" spans="1:17" ht="15.75" customHeight="1" x14ac:dyDescent="0.25">
      <c r="A311" s="568" t="s">
        <v>107</v>
      </c>
      <c r="B311" s="581" t="s">
        <v>286</v>
      </c>
      <c r="C311" s="530"/>
      <c r="D311" s="530"/>
      <c r="E311" s="530"/>
      <c r="F311" s="585">
        <f t="shared" si="73"/>
        <v>0</v>
      </c>
      <c r="G311" s="530"/>
      <c r="H311" s="552">
        <f t="shared" si="74"/>
        <v>0</v>
      </c>
      <c r="I311" s="554">
        <f t="shared" si="75"/>
        <v>0</v>
      </c>
      <c r="J311" s="562"/>
      <c r="K311" s="562"/>
      <c r="L311" s="562"/>
      <c r="M311" s="562"/>
      <c r="N311" s="562"/>
      <c r="O311" s="562"/>
      <c r="P311" s="562"/>
      <c r="Q311" s="563"/>
    </row>
    <row r="312" spans="1:17" ht="15.75" customHeight="1" x14ac:dyDescent="0.25">
      <c r="A312" s="568"/>
      <c r="B312" s="569" t="s">
        <v>287</v>
      </c>
      <c r="C312" s="530">
        <v>5</v>
      </c>
      <c r="D312" s="530">
        <v>1</v>
      </c>
      <c r="E312" s="530">
        <v>4</v>
      </c>
      <c r="F312" s="585">
        <f t="shared" si="73"/>
        <v>330</v>
      </c>
      <c r="G312" s="530">
        <v>15</v>
      </c>
      <c r="H312" s="552">
        <f t="shared" si="74"/>
        <v>300</v>
      </c>
      <c r="I312" s="554">
        <f t="shared" si="75"/>
        <v>330</v>
      </c>
      <c r="J312" s="562"/>
      <c r="K312" s="562"/>
      <c r="L312" s="562"/>
      <c r="M312" s="562"/>
      <c r="N312" s="562"/>
      <c r="O312" s="562"/>
      <c r="P312" s="562"/>
      <c r="Q312" s="563"/>
    </row>
    <row r="313" spans="1:17" ht="15.75" customHeight="1" x14ac:dyDescent="0.25">
      <c r="A313" s="568"/>
      <c r="B313" s="569" t="s">
        <v>114</v>
      </c>
      <c r="C313" s="530">
        <v>5</v>
      </c>
      <c r="D313" s="530">
        <v>1</v>
      </c>
      <c r="E313" s="530">
        <v>4</v>
      </c>
      <c r="F313" s="585">
        <f t="shared" si="73"/>
        <v>330</v>
      </c>
      <c r="G313" s="530">
        <v>30</v>
      </c>
      <c r="H313" s="552">
        <f t="shared" si="74"/>
        <v>600</v>
      </c>
      <c r="I313" s="554">
        <f t="shared" si="75"/>
        <v>330</v>
      </c>
      <c r="J313" s="562"/>
      <c r="K313" s="562"/>
      <c r="L313" s="562"/>
      <c r="M313" s="562"/>
      <c r="N313" s="562"/>
      <c r="O313" s="562"/>
      <c r="P313" s="562"/>
      <c r="Q313" s="563"/>
    </row>
    <row r="314" spans="1:17" ht="15.75" customHeight="1" x14ac:dyDescent="0.25">
      <c r="A314" s="568"/>
      <c r="B314" s="569" t="s">
        <v>108</v>
      </c>
      <c r="C314" s="530">
        <v>5</v>
      </c>
      <c r="D314" s="530">
        <v>1</v>
      </c>
      <c r="E314" s="530">
        <v>4</v>
      </c>
      <c r="F314" s="585">
        <f t="shared" si="73"/>
        <v>330</v>
      </c>
      <c r="G314" s="530">
        <v>15</v>
      </c>
      <c r="H314" s="552">
        <f t="shared" si="74"/>
        <v>300</v>
      </c>
      <c r="I314" s="554">
        <f t="shared" si="75"/>
        <v>330</v>
      </c>
      <c r="J314" s="562"/>
      <c r="K314" s="562"/>
      <c r="L314" s="562"/>
      <c r="M314" s="562"/>
      <c r="N314" s="562"/>
      <c r="O314" s="562"/>
      <c r="P314" s="562"/>
      <c r="Q314" s="563"/>
    </row>
    <row r="315" spans="1:17" ht="15.75" customHeight="1" x14ac:dyDescent="0.25">
      <c r="A315" s="568" t="s">
        <v>109</v>
      </c>
      <c r="B315" s="581" t="s">
        <v>168</v>
      </c>
      <c r="C315" s="530"/>
      <c r="D315" s="530"/>
      <c r="E315" s="530"/>
      <c r="F315" s="585">
        <f t="shared" si="73"/>
        <v>0</v>
      </c>
      <c r="G315" s="530"/>
      <c r="H315" s="552">
        <f t="shared" si="74"/>
        <v>0</v>
      </c>
      <c r="I315" s="554">
        <f t="shared" si="75"/>
        <v>0</v>
      </c>
      <c r="J315" s="562"/>
      <c r="K315" s="562"/>
      <c r="L315" s="562"/>
      <c r="M315" s="562"/>
      <c r="N315" s="562"/>
      <c r="O315" s="562"/>
      <c r="P315" s="562"/>
      <c r="Q315" s="563"/>
    </row>
    <row r="316" spans="1:17" ht="15.75" customHeight="1" x14ac:dyDescent="0.25">
      <c r="A316" s="568"/>
      <c r="B316" s="569" t="s">
        <v>110</v>
      </c>
      <c r="C316" s="530">
        <v>3</v>
      </c>
      <c r="D316" s="530">
        <v>1</v>
      </c>
      <c r="E316" s="530">
        <v>4</v>
      </c>
      <c r="F316" s="585">
        <f t="shared" si="73"/>
        <v>198</v>
      </c>
      <c r="G316" s="530">
        <v>30</v>
      </c>
      <c r="H316" s="552">
        <f t="shared" si="74"/>
        <v>360</v>
      </c>
      <c r="I316" s="554">
        <f t="shared" si="75"/>
        <v>198</v>
      </c>
      <c r="J316" s="562"/>
      <c r="K316" s="562"/>
      <c r="L316" s="562"/>
      <c r="M316" s="562"/>
      <c r="N316" s="562"/>
      <c r="O316" s="562"/>
      <c r="P316" s="562"/>
      <c r="Q316" s="563"/>
    </row>
    <row r="317" spans="1:17" ht="15.75" customHeight="1" x14ac:dyDescent="0.25">
      <c r="A317" s="568" t="s">
        <v>111</v>
      </c>
      <c r="B317" s="581" t="s">
        <v>112</v>
      </c>
      <c r="C317" s="534"/>
      <c r="D317" s="534"/>
      <c r="E317" s="534"/>
      <c r="F317" s="585">
        <f t="shared" si="73"/>
        <v>0</v>
      </c>
      <c r="G317" s="534"/>
      <c r="H317" s="552">
        <f t="shared" si="74"/>
        <v>0</v>
      </c>
      <c r="I317" s="554">
        <f t="shared" si="75"/>
        <v>0</v>
      </c>
      <c r="J317" s="562"/>
      <c r="K317" s="562"/>
      <c r="L317" s="562"/>
      <c r="M317" s="562"/>
      <c r="N317" s="562"/>
      <c r="O317" s="562"/>
      <c r="P317" s="562"/>
      <c r="Q317" s="563"/>
    </row>
    <row r="318" spans="1:17" ht="15.75" customHeight="1" x14ac:dyDescent="0.25">
      <c r="A318" s="568"/>
      <c r="B318" s="569" t="s">
        <v>184</v>
      </c>
      <c r="C318" s="530">
        <v>3</v>
      </c>
      <c r="D318" s="530">
        <v>1</v>
      </c>
      <c r="E318" s="530">
        <v>6</v>
      </c>
      <c r="F318" s="585">
        <f t="shared" si="73"/>
        <v>297</v>
      </c>
      <c r="G318" s="530">
        <v>30</v>
      </c>
      <c r="H318" s="552">
        <f t="shared" si="74"/>
        <v>540</v>
      </c>
      <c r="I318" s="554">
        <f t="shared" si="75"/>
        <v>297</v>
      </c>
      <c r="J318" s="562"/>
      <c r="K318" s="562"/>
      <c r="L318" s="562"/>
      <c r="M318" s="562"/>
      <c r="N318" s="562"/>
      <c r="O318" s="562"/>
      <c r="P318" s="562"/>
      <c r="Q318" s="563"/>
    </row>
    <row r="319" spans="1:17" ht="15.75" customHeight="1" x14ac:dyDescent="0.25">
      <c r="A319" s="568"/>
      <c r="B319" s="569" t="s">
        <v>157</v>
      </c>
      <c r="C319" s="530">
        <v>3</v>
      </c>
      <c r="D319" s="530">
        <v>1</v>
      </c>
      <c r="E319" s="530">
        <v>5</v>
      </c>
      <c r="F319" s="585">
        <f t="shared" si="73"/>
        <v>247.5</v>
      </c>
      <c r="G319" s="530">
        <v>30</v>
      </c>
      <c r="H319" s="552">
        <f t="shared" si="74"/>
        <v>450</v>
      </c>
      <c r="I319" s="554">
        <f t="shared" si="75"/>
        <v>247.5</v>
      </c>
      <c r="J319" s="562"/>
      <c r="K319" s="562"/>
      <c r="L319" s="562"/>
      <c r="M319" s="562"/>
      <c r="N319" s="562"/>
      <c r="O319" s="562"/>
      <c r="P319" s="562"/>
      <c r="Q319" s="563"/>
    </row>
    <row r="320" spans="1:17" ht="15.75" customHeight="1" x14ac:dyDescent="0.25">
      <c r="A320" s="568" t="s">
        <v>113</v>
      </c>
      <c r="B320" s="581" t="s">
        <v>288</v>
      </c>
      <c r="C320" s="530"/>
      <c r="D320" s="530"/>
      <c r="E320" s="530"/>
      <c r="F320" s="585">
        <f t="shared" si="73"/>
        <v>0</v>
      </c>
      <c r="G320" s="530"/>
      <c r="H320" s="552">
        <f t="shared" si="74"/>
        <v>0</v>
      </c>
      <c r="I320" s="554">
        <f t="shared" si="75"/>
        <v>0</v>
      </c>
      <c r="J320" s="562"/>
      <c r="K320" s="562"/>
      <c r="L320" s="562"/>
      <c r="M320" s="562"/>
      <c r="N320" s="562"/>
      <c r="O320" s="562"/>
      <c r="P320" s="562"/>
      <c r="Q320" s="563"/>
    </row>
    <row r="321" spans="1:17" ht="15.75" customHeight="1" x14ac:dyDescent="0.25">
      <c r="A321" s="568"/>
      <c r="B321" s="569" t="s">
        <v>106</v>
      </c>
      <c r="C321" s="530">
        <v>3</v>
      </c>
      <c r="D321" s="530">
        <v>1</v>
      </c>
      <c r="E321" s="530">
        <v>2</v>
      </c>
      <c r="F321" s="585">
        <f t="shared" si="73"/>
        <v>99</v>
      </c>
      <c r="G321" s="530">
        <v>30</v>
      </c>
      <c r="H321" s="552">
        <f t="shared" si="74"/>
        <v>180</v>
      </c>
      <c r="I321" s="554">
        <f t="shared" si="75"/>
        <v>99</v>
      </c>
      <c r="J321" s="562"/>
      <c r="K321" s="562"/>
      <c r="L321" s="562"/>
      <c r="M321" s="562"/>
      <c r="N321" s="562"/>
      <c r="O321" s="562"/>
      <c r="P321" s="562"/>
      <c r="Q321" s="563"/>
    </row>
    <row r="322" spans="1:17" ht="15.75" customHeight="1" x14ac:dyDescent="0.25">
      <c r="A322" s="568" t="s">
        <v>156</v>
      </c>
      <c r="B322" s="581" t="s">
        <v>289</v>
      </c>
      <c r="C322" s="530"/>
      <c r="D322" s="530"/>
      <c r="E322" s="530"/>
      <c r="F322" s="585">
        <f t="shared" si="73"/>
        <v>0</v>
      </c>
      <c r="G322" s="530"/>
      <c r="H322" s="552">
        <f t="shared" si="74"/>
        <v>0</v>
      </c>
      <c r="I322" s="554">
        <f t="shared" si="75"/>
        <v>0</v>
      </c>
      <c r="J322" s="562"/>
      <c r="K322" s="562"/>
      <c r="L322" s="562"/>
      <c r="M322" s="562"/>
      <c r="N322" s="562"/>
      <c r="O322" s="562"/>
      <c r="P322" s="562"/>
      <c r="Q322" s="563"/>
    </row>
    <row r="323" spans="1:17" ht="15.75" customHeight="1" x14ac:dyDescent="0.25">
      <c r="A323" s="568"/>
      <c r="B323" s="569" t="s">
        <v>114</v>
      </c>
      <c r="C323" s="530">
        <v>3</v>
      </c>
      <c r="D323" s="530">
        <v>1</v>
      </c>
      <c r="E323" s="530">
        <v>2</v>
      </c>
      <c r="F323" s="585">
        <f t="shared" si="73"/>
        <v>99</v>
      </c>
      <c r="G323" s="530">
        <v>37</v>
      </c>
      <c r="H323" s="552">
        <f t="shared" si="74"/>
        <v>222</v>
      </c>
      <c r="I323" s="554">
        <f t="shared" si="75"/>
        <v>99</v>
      </c>
      <c r="J323" s="562"/>
      <c r="K323" s="562"/>
      <c r="L323" s="562"/>
      <c r="M323" s="562"/>
      <c r="N323" s="562"/>
      <c r="O323" s="562"/>
      <c r="P323" s="562"/>
      <c r="Q323" s="563"/>
    </row>
    <row r="324" spans="1:17" ht="15.75" customHeight="1" x14ac:dyDescent="0.25">
      <c r="A324" s="584" t="s">
        <v>115</v>
      </c>
      <c r="B324" s="578" t="s">
        <v>116</v>
      </c>
      <c r="C324" s="530">
        <f t="shared" ref="C324:I324" si="76">SUM(C325:C332)</f>
        <v>0</v>
      </c>
      <c r="D324" s="530">
        <f t="shared" si="76"/>
        <v>0</v>
      </c>
      <c r="E324" s="530">
        <f t="shared" si="76"/>
        <v>0</v>
      </c>
      <c r="F324" s="585">
        <f t="shared" si="76"/>
        <v>21</v>
      </c>
      <c r="G324" s="530">
        <f t="shared" si="76"/>
        <v>21</v>
      </c>
      <c r="H324" s="552">
        <f t="shared" si="76"/>
        <v>0</v>
      </c>
      <c r="I324" s="554">
        <f t="shared" si="76"/>
        <v>0</v>
      </c>
      <c r="J324" s="562"/>
      <c r="K324" s="562"/>
      <c r="L324" s="562"/>
      <c r="M324" s="562"/>
      <c r="N324" s="562"/>
      <c r="O324" s="562"/>
      <c r="P324" s="562"/>
      <c r="Q324" s="563"/>
    </row>
    <row r="325" spans="1:17" ht="15.75" customHeight="1" x14ac:dyDescent="0.25">
      <c r="A325" s="568" t="s">
        <v>117</v>
      </c>
      <c r="B325" s="575" t="s">
        <v>118</v>
      </c>
      <c r="C325" s="530">
        <v>0</v>
      </c>
      <c r="D325" s="530">
        <v>0</v>
      </c>
      <c r="E325" s="530">
        <v>0</v>
      </c>
      <c r="F325" s="585">
        <f t="shared" ref="F325:F328" si="77">I325+J325+K325</f>
        <v>0</v>
      </c>
      <c r="G325" s="530">
        <v>0</v>
      </c>
      <c r="H325" s="552">
        <f t="shared" ref="H325:H332" si="78">C325*E325*G325</f>
        <v>0</v>
      </c>
      <c r="I325" s="554">
        <f t="shared" ref="I325:I332" si="79">C325*D325*E325*16.5</f>
        <v>0</v>
      </c>
      <c r="J325" s="562"/>
      <c r="K325" s="562"/>
      <c r="L325" s="562"/>
      <c r="M325" s="562"/>
      <c r="N325" s="562"/>
      <c r="O325" s="562"/>
      <c r="P325" s="562"/>
      <c r="Q325" s="563"/>
    </row>
    <row r="326" spans="1:17" ht="15.75" customHeight="1" x14ac:dyDescent="0.25">
      <c r="A326" s="568" t="s">
        <v>121</v>
      </c>
      <c r="B326" s="575" t="s">
        <v>122</v>
      </c>
      <c r="C326" s="530">
        <v>0</v>
      </c>
      <c r="D326" s="530">
        <v>0</v>
      </c>
      <c r="E326" s="530">
        <v>0</v>
      </c>
      <c r="F326" s="585">
        <f t="shared" si="77"/>
        <v>0</v>
      </c>
      <c r="G326" s="530">
        <v>0</v>
      </c>
      <c r="H326" s="552">
        <f t="shared" si="78"/>
        <v>0</v>
      </c>
      <c r="I326" s="554">
        <f t="shared" si="79"/>
        <v>0</v>
      </c>
      <c r="J326" s="562"/>
      <c r="K326" s="562"/>
      <c r="L326" s="562"/>
      <c r="M326" s="562"/>
      <c r="N326" s="562"/>
      <c r="O326" s="562"/>
      <c r="P326" s="562"/>
      <c r="Q326" s="563"/>
    </row>
    <row r="327" spans="1:17" ht="15.75" customHeight="1" x14ac:dyDescent="0.25">
      <c r="A327" s="568" t="s">
        <v>123</v>
      </c>
      <c r="B327" s="575" t="s">
        <v>124</v>
      </c>
      <c r="C327" s="530">
        <v>0</v>
      </c>
      <c r="D327" s="530">
        <v>0</v>
      </c>
      <c r="E327" s="530">
        <v>0</v>
      </c>
      <c r="F327" s="585">
        <f t="shared" si="77"/>
        <v>0</v>
      </c>
      <c r="G327" s="530">
        <v>0</v>
      </c>
      <c r="H327" s="552">
        <f t="shared" si="78"/>
        <v>0</v>
      </c>
      <c r="I327" s="554">
        <f t="shared" si="79"/>
        <v>0</v>
      </c>
      <c r="J327" s="562"/>
      <c r="K327" s="562"/>
      <c r="L327" s="562"/>
      <c r="M327" s="562"/>
      <c r="N327" s="562"/>
      <c r="O327" s="562"/>
      <c r="P327" s="562"/>
      <c r="Q327" s="563"/>
    </row>
    <row r="328" spans="1:17" ht="15.75" customHeight="1" x14ac:dyDescent="0.25">
      <c r="A328" s="568" t="s">
        <v>125</v>
      </c>
      <c r="B328" s="575" t="s">
        <v>126</v>
      </c>
      <c r="C328" s="530">
        <v>0</v>
      </c>
      <c r="D328" s="530">
        <v>0</v>
      </c>
      <c r="E328" s="530">
        <v>0</v>
      </c>
      <c r="F328" s="585">
        <f t="shared" si="77"/>
        <v>0</v>
      </c>
      <c r="G328" s="530">
        <v>0</v>
      </c>
      <c r="H328" s="552">
        <f t="shared" si="78"/>
        <v>0</v>
      </c>
      <c r="I328" s="554">
        <f t="shared" si="79"/>
        <v>0</v>
      </c>
      <c r="J328" s="562"/>
      <c r="K328" s="562"/>
      <c r="L328" s="562"/>
      <c r="M328" s="562"/>
      <c r="N328" s="562"/>
      <c r="O328" s="562"/>
      <c r="P328" s="562"/>
      <c r="Q328" s="563"/>
    </row>
    <row r="329" spans="1:17" ht="15.75" customHeight="1" x14ac:dyDescent="0.25">
      <c r="A329" s="568"/>
      <c r="B329" s="569" t="s">
        <v>108</v>
      </c>
      <c r="C329" s="530"/>
      <c r="D329" s="530">
        <v>0</v>
      </c>
      <c r="E329" s="530">
        <v>0</v>
      </c>
      <c r="F329" s="585">
        <v>7</v>
      </c>
      <c r="G329" s="530">
        <v>7</v>
      </c>
      <c r="H329" s="552">
        <f t="shared" si="78"/>
        <v>0</v>
      </c>
      <c r="I329" s="554">
        <f t="shared" si="79"/>
        <v>0</v>
      </c>
      <c r="J329" s="562"/>
      <c r="K329" s="562"/>
      <c r="L329" s="562"/>
      <c r="M329" s="562"/>
      <c r="N329" s="562"/>
      <c r="O329" s="562"/>
      <c r="P329" s="562"/>
      <c r="Q329" s="563"/>
    </row>
    <row r="330" spans="1:17" ht="15.75" customHeight="1" x14ac:dyDescent="0.25">
      <c r="A330" s="568"/>
      <c r="B330" s="569" t="s">
        <v>110</v>
      </c>
      <c r="C330" s="530"/>
      <c r="D330" s="530">
        <v>0</v>
      </c>
      <c r="E330" s="530">
        <v>0</v>
      </c>
      <c r="F330" s="585">
        <v>7</v>
      </c>
      <c r="G330" s="530">
        <v>7</v>
      </c>
      <c r="H330" s="552">
        <f t="shared" si="78"/>
        <v>0</v>
      </c>
      <c r="I330" s="554">
        <f t="shared" si="79"/>
        <v>0</v>
      </c>
      <c r="J330" s="562"/>
      <c r="K330" s="562"/>
      <c r="L330" s="562"/>
      <c r="M330" s="562"/>
      <c r="N330" s="562"/>
      <c r="O330" s="562"/>
      <c r="P330" s="562"/>
      <c r="Q330" s="563"/>
    </row>
    <row r="331" spans="1:17" ht="15.75" customHeight="1" x14ac:dyDescent="0.25">
      <c r="A331" s="568"/>
      <c r="B331" s="569" t="s">
        <v>106</v>
      </c>
      <c r="C331" s="530"/>
      <c r="D331" s="530">
        <v>0</v>
      </c>
      <c r="E331" s="530">
        <v>0</v>
      </c>
      <c r="F331" s="585">
        <v>7</v>
      </c>
      <c r="G331" s="530">
        <v>7</v>
      </c>
      <c r="H331" s="552">
        <f t="shared" si="78"/>
        <v>0</v>
      </c>
      <c r="I331" s="554">
        <f t="shared" si="79"/>
        <v>0</v>
      </c>
      <c r="J331" s="562"/>
      <c r="K331" s="562"/>
      <c r="L331" s="562"/>
      <c r="M331" s="562"/>
      <c r="N331" s="562"/>
      <c r="O331" s="562"/>
      <c r="P331" s="562"/>
      <c r="Q331" s="563"/>
    </row>
    <row r="332" spans="1:17" ht="15.75" customHeight="1" x14ac:dyDescent="0.25">
      <c r="A332" s="568" t="s">
        <v>127</v>
      </c>
      <c r="B332" s="575" t="s">
        <v>128</v>
      </c>
      <c r="C332" s="530">
        <v>0</v>
      </c>
      <c r="D332" s="530">
        <v>0</v>
      </c>
      <c r="E332" s="530">
        <v>0</v>
      </c>
      <c r="F332" s="585">
        <f>I332+J332+K332</f>
        <v>0</v>
      </c>
      <c r="G332" s="530">
        <v>0</v>
      </c>
      <c r="H332" s="552">
        <f t="shared" si="78"/>
        <v>0</v>
      </c>
      <c r="I332" s="554">
        <f t="shared" si="79"/>
        <v>0</v>
      </c>
      <c r="J332" s="562"/>
      <c r="K332" s="562"/>
      <c r="L332" s="562"/>
      <c r="M332" s="562"/>
      <c r="N332" s="562"/>
      <c r="O332" s="562"/>
      <c r="P332" s="562"/>
      <c r="Q332" s="563"/>
    </row>
    <row r="333" spans="1:17" ht="15.75" customHeight="1" x14ac:dyDescent="0.25">
      <c r="A333" s="545">
        <v>2</v>
      </c>
      <c r="B333" s="546" t="s">
        <v>129</v>
      </c>
      <c r="C333" s="530">
        <f t="shared" ref="C333:I333" si="80">C334+C346</f>
        <v>33</v>
      </c>
      <c r="D333" s="530">
        <f t="shared" si="80"/>
        <v>8.4</v>
      </c>
      <c r="E333" s="530">
        <f t="shared" si="80"/>
        <v>31</v>
      </c>
      <c r="F333" s="530">
        <f t="shared" si="80"/>
        <v>1158.3</v>
      </c>
      <c r="G333" s="530">
        <f t="shared" si="80"/>
        <v>200</v>
      </c>
      <c r="H333" s="534">
        <f t="shared" si="80"/>
        <v>1500</v>
      </c>
      <c r="I333" s="534">
        <f t="shared" si="80"/>
        <v>1158.3</v>
      </c>
      <c r="J333" s="562"/>
      <c r="K333" s="562"/>
      <c r="L333" s="562"/>
      <c r="M333" s="562"/>
      <c r="N333" s="562"/>
      <c r="O333" s="562"/>
      <c r="P333" s="562"/>
      <c r="Q333" s="563"/>
    </row>
    <row r="334" spans="1:17" ht="15.75" customHeight="1" x14ac:dyDescent="0.25">
      <c r="A334" s="584" t="s">
        <v>104</v>
      </c>
      <c r="B334" s="578" t="s">
        <v>215</v>
      </c>
      <c r="C334" s="530">
        <f t="shared" ref="C334:E334" si="81">SUM(C335:C345)</f>
        <v>18</v>
      </c>
      <c r="D334" s="530">
        <f t="shared" si="81"/>
        <v>8.4</v>
      </c>
      <c r="E334" s="530">
        <f t="shared" si="81"/>
        <v>16</v>
      </c>
      <c r="F334" s="585">
        <f t="shared" ref="F334:I334" si="82">SUM(F335:F347)</f>
        <v>1158.3</v>
      </c>
      <c r="G334" s="585">
        <f t="shared" si="82"/>
        <v>200</v>
      </c>
      <c r="H334" s="552">
        <f t="shared" si="82"/>
        <v>1500</v>
      </c>
      <c r="I334" s="552">
        <f t="shared" si="82"/>
        <v>1158.3</v>
      </c>
      <c r="J334" s="562"/>
      <c r="K334" s="562"/>
      <c r="L334" s="562"/>
      <c r="M334" s="562"/>
      <c r="N334" s="562"/>
      <c r="O334" s="562"/>
      <c r="P334" s="562"/>
      <c r="Q334" s="563"/>
    </row>
    <row r="335" spans="1:17" ht="15.75" customHeight="1" x14ac:dyDescent="0.25">
      <c r="A335" s="568" t="s">
        <v>105</v>
      </c>
      <c r="B335" s="604" t="s">
        <v>130</v>
      </c>
      <c r="C335" s="530"/>
      <c r="D335" s="530"/>
      <c r="E335" s="530"/>
      <c r="F335" s="585">
        <f t="shared" ref="F335:F345" si="83">I335+J335+K335</f>
        <v>0</v>
      </c>
      <c r="G335" s="530"/>
      <c r="H335" s="552">
        <f t="shared" ref="H335:H345" si="84">C335*E335*G335</f>
        <v>0</v>
      </c>
      <c r="I335" s="554">
        <f t="shared" ref="I335:I345" si="85">C335*D335*E335*16.5</f>
        <v>0</v>
      </c>
      <c r="J335" s="562"/>
      <c r="K335" s="562"/>
      <c r="L335" s="562"/>
      <c r="M335" s="562"/>
      <c r="N335" s="562"/>
      <c r="O335" s="562"/>
      <c r="P335" s="562"/>
      <c r="Q335" s="563"/>
    </row>
    <row r="336" spans="1:17" ht="15.75" customHeight="1" x14ac:dyDescent="0.25">
      <c r="A336" s="568"/>
      <c r="B336" s="569" t="s">
        <v>108</v>
      </c>
      <c r="C336" s="530">
        <v>3</v>
      </c>
      <c r="D336" s="530">
        <v>1.5</v>
      </c>
      <c r="E336" s="530">
        <v>4</v>
      </c>
      <c r="F336" s="585">
        <f t="shared" si="83"/>
        <v>297</v>
      </c>
      <c r="G336" s="530">
        <v>30</v>
      </c>
      <c r="H336" s="552">
        <f t="shared" si="84"/>
        <v>360</v>
      </c>
      <c r="I336" s="554">
        <f t="shared" si="85"/>
        <v>297</v>
      </c>
      <c r="J336" s="562"/>
      <c r="K336" s="562"/>
      <c r="L336" s="562"/>
      <c r="M336" s="562"/>
      <c r="N336" s="562"/>
      <c r="O336" s="562"/>
      <c r="P336" s="562"/>
      <c r="Q336" s="563"/>
    </row>
    <row r="337" spans="1:17" ht="15.75" customHeight="1" x14ac:dyDescent="0.25">
      <c r="A337" s="568" t="s">
        <v>107</v>
      </c>
      <c r="B337" s="604" t="s">
        <v>131</v>
      </c>
      <c r="C337" s="530"/>
      <c r="D337" s="530"/>
      <c r="E337" s="530"/>
      <c r="F337" s="585">
        <f t="shared" si="83"/>
        <v>0</v>
      </c>
      <c r="G337" s="530"/>
      <c r="H337" s="552">
        <f t="shared" si="84"/>
        <v>0</v>
      </c>
      <c r="I337" s="554">
        <f t="shared" si="85"/>
        <v>0</v>
      </c>
      <c r="J337" s="562"/>
      <c r="K337" s="562"/>
      <c r="L337" s="562"/>
      <c r="M337" s="562"/>
      <c r="N337" s="562"/>
      <c r="O337" s="562"/>
      <c r="P337" s="562"/>
      <c r="Q337" s="563"/>
    </row>
    <row r="338" spans="1:17" ht="15.75" customHeight="1" x14ac:dyDescent="0.25">
      <c r="A338" s="568"/>
      <c r="B338" s="569" t="s">
        <v>108</v>
      </c>
      <c r="C338" s="530">
        <v>3</v>
      </c>
      <c r="D338" s="530">
        <v>1.5</v>
      </c>
      <c r="E338" s="530">
        <v>2</v>
      </c>
      <c r="F338" s="585">
        <f t="shared" si="83"/>
        <v>148.5</v>
      </c>
      <c r="G338" s="530">
        <v>30</v>
      </c>
      <c r="H338" s="552">
        <f t="shared" si="84"/>
        <v>180</v>
      </c>
      <c r="I338" s="554">
        <f t="shared" si="85"/>
        <v>148.5</v>
      </c>
      <c r="J338" s="562"/>
      <c r="K338" s="562"/>
      <c r="L338" s="562"/>
      <c r="M338" s="562"/>
      <c r="N338" s="562"/>
      <c r="O338" s="562"/>
      <c r="P338" s="562"/>
      <c r="Q338" s="563"/>
    </row>
    <row r="339" spans="1:17" ht="15.75" customHeight="1" x14ac:dyDescent="0.25">
      <c r="A339" s="568" t="s">
        <v>109</v>
      </c>
      <c r="B339" s="604" t="s">
        <v>132</v>
      </c>
      <c r="C339" s="530"/>
      <c r="D339" s="530"/>
      <c r="E339" s="530"/>
      <c r="F339" s="585">
        <f t="shared" si="83"/>
        <v>0</v>
      </c>
      <c r="G339" s="530"/>
      <c r="H339" s="552">
        <f t="shared" si="84"/>
        <v>0</v>
      </c>
      <c r="I339" s="554">
        <f t="shared" si="85"/>
        <v>0</v>
      </c>
      <c r="J339" s="562"/>
      <c r="K339" s="562"/>
      <c r="L339" s="562"/>
      <c r="M339" s="562"/>
      <c r="N339" s="562"/>
      <c r="O339" s="562"/>
      <c r="P339" s="562"/>
      <c r="Q339" s="563"/>
    </row>
    <row r="340" spans="1:17" ht="15.75" customHeight="1" x14ac:dyDescent="0.25">
      <c r="A340" s="568"/>
      <c r="B340" s="569" t="s">
        <v>110</v>
      </c>
      <c r="C340" s="530">
        <v>3</v>
      </c>
      <c r="D340" s="530">
        <v>1.2</v>
      </c>
      <c r="E340" s="530">
        <v>1</v>
      </c>
      <c r="F340" s="585">
        <f t="shared" si="83"/>
        <v>59.399999999999991</v>
      </c>
      <c r="G340" s="530">
        <v>40</v>
      </c>
      <c r="H340" s="552">
        <f t="shared" si="84"/>
        <v>120</v>
      </c>
      <c r="I340" s="554">
        <f t="shared" si="85"/>
        <v>59.399999999999991</v>
      </c>
      <c r="J340" s="562"/>
      <c r="K340" s="562"/>
      <c r="L340" s="562"/>
      <c r="M340" s="562"/>
      <c r="N340" s="562"/>
      <c r="O340" s="562"/>
      <c r="P340" s="562"/>
      <c r="Q340" s="563"/>
    </row>
    <row r="341" spans="1:17" ht="15.75" customHeight="1" x14ac:dyDescent="0.25">
      <c r="A341" s="568"/>
      <c r="B341" s="569" t="s">
        <v>106</v>
      </c>
      <c r="C341" s="530">
        <v>3</v>
      </c>
      <c r="D341" s="530">
        <v>1.2</v>
      </c>
      <c r="E341" s="530">
        <v>1</v>
      </c>
      <c r="F341" s="585">
        <f t="shared" si="83"/>
        <v>59.399999999999991</v>
      </c>
      <c r="G341" s="530">
        <v>40</v>
      </c>
      <c r="H341" s="552">
        <f t="shared" si="84"/>
        <v>120</v>
      </c>
      <c r="I341" s="554">
        <f t="shared" si="85"/>
        <v>59.399999999999991</v>
      </c>
      <c r="J341" s="562"/>
      <c r="K341" s="562"/>
      <c r="L341" s="562"/>
      <c r="M341" s="562"/>
      <c r="N341" s="562"/>
      <c r="O341" s="562"/>
      <c r="P341" s="562"/>
      <c r="Q341" s="563"/>
    </row>
    <row r="342" spans="1:17" ht="15.75" customHeight="1" x14ac:dyDescent="0.25">
      <c r="A342" s="568" t="s">
        <v>111</v>
      </c>
      <c r="B342" s="604" t="s">
        <v>133</v>
      </c>
      <c r="C342" s="530"/>
      <c r="D342" s="530"/>
      <c r="E342" s="530"/>
      <c r="F342" s="585">
        <f t="shared" si="83"/>
        <v>0</v>
      </c>
      <c r="G342" s="530"/>
      <c r="H342" s="552">
        <f t="shared" si="84"/>
        <v>0</v>
      </c>
      <c r="I342" s="554">
        <f t="shared" si="85"/>
        <v>0</v>
      </c>
      <c r="J342" s="562"/>
      <c r="K342" s="562"/>
      <c r="L342" s="562"/>
      <c r="M342" s="562"/>
      <c r="N342" s="562"/>
      <c r="O342" s="562"/>
      <c r="P342" s="562"/>
      <c r="Q342" s="563"/>
    </row>
    <row r="343" spans="1:17" ht="15.75" customHeight="1" x14ac:dyDescent="0.25">
      <c r="A343" s="584"/>
      <c r="B343" s="575" t="s">
        <v>209</v>
      </c>
      <c r="C343" s="530">
        <v>3</v>
      </c>
      <c r="D343" s="530">
        <v>1.5</v>
      </c>
      <c r="E343" s="530">
        <v>4</v>
      </c>
      <c r="F343" s="585">
        <f t="shared" si="83"/>
        <v>297</v>
      </c>
      <c r="G343" s="530">
        <v>30</v>
      </c>
      <c r="H343" s="552">
        <f t="shared" si="84"/>
        <v>360</v>
      </c>
      <c r="I343" s="554">
        <f t="shared" si="85"/>
        <v>297</v>
      </c>
      <c r="J343" s="562"/>
      <c r="K343" s="562"/>
      <c r="L343" s="562"/>
      <c r="M343" s="562"/>
      <c r="N343" s="562"/>
      <c r="O343" s="562"/>
      <c r="P343" s="562"/>
      <c r="Q343" s="563"/>
    </row>
    <row r="344" spans="1:17" ht="15.75" customHeight="1" x14ac:dyDescent="0.25">
      <c r="A344" s="584" t="s">
        <v>113</v>
      </c>
      <c r="B344" s="604" t="s">
        <v>112</v>
      </c>
      <c r="C344" s="530"/>
      <c r="D344" s="530"/>
      <c r="E344" s="530"/>
      <c r="F344" s="585">
        <f t="shared" si="83"/>
        <v>0</v>
      </c>
      <c r="G344" s="530"/>
      <c r="H344" s="552">
        <f t="shared" si="84"/>
        <v>0</v>
      </c>
      <c r="I344" s="554">
        <f t="shared" si="85"/>
        <v>0</v>
      </c>
      <c r="J344" s="562"/>
      <c r="K344" s="562"/>
      <c r="L344" s="562"/>
      <c r="M344" s="562"/>
      <c r="N344" s="562"/>
      <c r="O344" s="562"/>
      <c r="P344" s="562"/>
      <c r="Q344" s="563"/>
    </row>
    <row r="345" spans="1:17" ht="15.75" customHeight="1" x14ac:dyDescent="0.25">
      <c r="A345" s="584"/>
      <c r="B345" s="575" t="s">
        <v>184</v>
      </c>
      <c r="C345" s="530">
        <v>3</v>
      </c>
      <c r="D345" s="530">
        <v>1.5</v>
      </c>
      <c r="E345" s="530">
        <v>4</v>
      </c>
      <c r="F345" s="585">
        <f t="shared" si="83"/>
        <v>297</v>
      </c>
      <c r="G345" s="530">
        <v>30</v>
      </c>
      <c r="H345" s="552">
        <f t="shared" si="84"/>
        <v>360</v>
      </c>
      <c r="I345" s="554">
        <f t="shared" si="85"/>
        <v>297</v>
      </c>
      <c r="J345" s="562"/>
      <c r="K345" s="562"/>
      <c r="L345" s="562"/>
      <c r="M345" s="562"/>
      <c r="N345" s="562"/>
      <c r="O345" s="562"/>
      <c r="P345" s="562"/>
      <c r="Q345" s="563"/>
    </row>
    <row r="346" spans="1:17" ht="15.75" customHeight="1" x14ac:dyDescent="0.25">
      <c r="A346" s="584" t="s">
        <v>115</v>
      </c>
      <c r="B346" s="578" t="s">
        <v>134</v>
      </c>
      <c r="C346" s="530">
        <f t="shared" ref="C346:F346" si="86">SUM(C347)</f>
        <v>15</v>
      </c>
      <c r="D346" s="530">
        <f t="shared" si="86"/>
        <v>0</v>
      </c>
      <c r="E346" s="530">
        <f t="shared" si="86"/>
        <v>15</v>
      </c>
      <c r="F346" s="585">
        <f t="shared" si="86"/>
        <v>0</v>
      </c>
      <c r="G346" s="530">
        <f>SUM(G347)</f>
        <v>0</v>
      </c>
      <c r="H346" s="552">
        <f t="shared" ref="H346:I346" si="87">SUM(H347)</f>
        <v>0</v>
      </c>
      <c r="I346" s="554">
        <f t="shared" si="87"/>
        <v>0</v>
      </c>
      <c r="J346" s="562"/>
      <c r="K346" s="562"/>
      <c r="L346" s="562"/>
      <c r="M346" s="562"/>
      <c r="N346" s="562"/>
      <c r="O346" s="562"/>
      <c r="P346" s="562"/>
      <c r="Q346" s="563"/>
    </row>
    <row r="347" spans="1:17" ht="15.75" customHeight="1" x14ac:dyDescent="0.25">
      <c r="A347" s="568"/>
      <c r="B347" s="575" t="s">
        <v>108</v>
      </c>
      <c r="C347" s="530">
        <v>15</v>
      </c>
      <c r="D347" s="530"/>
      <c r="E347" s="530">
        <v>15</v>
      </c>
      <c r="F347" s="585">
        <f t="shared" ref="F347:F360" si="88">I347+J347+K347</f>
        <v>0</v>
      </c>
      <c r="G347" s="530"/>
      <c r="H347" s="552">
        <f t="shared" ref="H347:H360" si="89">C347*E347*G347</f>
        <v>0</v>
      </c>
      <c r="I347" s="554">
        <f>C347*D347*E347*16.5</f>
        <v>0</v>
      </c>
      <c r="J347" s="562"/>
      <c r="K347" s="562"/>
      <c r="L347" s="562"/>
      <c r="M347" s="562"/>
      <c r="N347" s="562"/>
      <c r="O347" s="562"/>
      <c r="P347" s="562"/>
      <c r="Q347" s="563"/>
    </row>
    <row r="348" spans="1:17" ht="15.75" customHeight="1" x14ac:dyDescent="0.25">
      <c r="A348" s="545">
        <v>3</v>
      </c>
      <c r="B348" s="546" t="s">
        <v>135</v>
      </c>
      <c r="C348" s="530">
        <v>0</v>
      </c>
      <c r="D348" s="530">
        <v>0</v>
      </c>
      <c r="E348" s="530">
        <v>0</v>
      </c>
      <c r="F348" s="585">
        <f t="shared" si="88"/>
        <v>0</v>
      </c>
      <c r="G348" s="530">
        <v>0</v>
      </c>
      <c r="H348" s="552">
        <f t="shared" si="89"/>
        <v>0</v>
      </c>
      <c r="I348" s="554"/>
      <c r="J348" s="562"/>
      <c r="K348" s="562"/>
      <c r="L348" s="562"/>
      <c r="M348" s="562"/>
      <c r="N348" s="562"/>
      <c r="O348" s="562"/>
      <c r="P348" s="562"/>
      <c r="Q348" s="563"/>
    </row>
    <row r="349" spans="1:17" ht="15.75" customHeight="1" x14ac:dyDescent="0.25">
      <c r="A349" s="584" t="s">
        <v>104</v>
      </c>
      <c r="B349" s="578" t="s">
        <v>136</v>
      </c>
      <c r="C349" s="530">
        <v>0</v>
      </c>
      <c r="D349" s="530">
        <v>0</v>
      </c>
      <c r="E349" s="530">
        <v>0</v>
      </c>
      <c r="F349" s="585">
        <f t="shared" si="88"/>
        <v>0</v>
      </c>
      <c r="G349" s="530">
        <v>0</v>
      </c>
      <c r="H349" s="552">
        <f t="shared" si="89"/>
        <v>0</v>
      </c>
      <c r="I349" s="554">
        <v>0</v>
      </c>
      <c r="J349" s="562"/>
      <c r="K349" s="562"/>
      <c r="L349" s="562"/>
      <c r="M349" s="562"/>
      <c r="N349" s="562"/>
      <c r="O349" s="562"/>
      <c r="P349" s="562"/>
      <c r="Q349" s="563"/>
    </row>
    <row r="350" spans="1:17" ht="15.75" customHeight="1" x14ac:dyDescent="0.25">
      <c r="A350" s="584" t="s">
        <v>115</v>
      </c>
      <c r="B350" s="578" t="s">
        <v>137</v>
      </c>
      <c r="C350" s="530">
        <v>0</v>
      </c>
      <c r="D350" s="530">
        <v>0</v>
      </c>
      <c r="E350" s="530">
        <v>0</v>
      </c>
      <c r="F350" s="585">
        <f t="shared" si="88"/>
        <v>0</v>
      </c>
      <c r="G350" s="530">
        <v>0</v>
      </c>
      <c r="H350" s="552">
        <f t="shared" si="89"/>
        <v>0</v>
      </c>
      <c r="I350" s="554">
        <v>0</v>
      </c>
      <c r="J350" s="562"/>
      <c r="K350" s="562"/>
      <c r="L350" s="562"/>
      <c r="M350" s="562"/>
      <c r="N350" s="562"/>
      <c r="O350" s="562"/>
      <c r="P350" s="562"/>
      <c r="Q350" s="563"/>
    </row>
    <row r="351" spans="1:17" ht="15.75" customHeight="1" x14ac:dyDescent="0.25">
      <c r="A351" s="584" t="s">
        <v>138</v>
      </c>
      <c r="B351" s="578" t="s">
        <v>139</v>
      </c>
      <c r="C351" s="530">
        <v>0</v>
      </c>
      <c r="D351" s="530">
        <v>0</v>
      </c>
      <c r="E351" s="530">
        <v>0</v>
      </c>
      <c r="F351" s="585">
        <f t="shared" si="88"/>
        <v>0</v>
      </c>
      <c r="G351" s="530">
        <v>0</v>
      </c>
      <c r="H351" s="552">
        <f t="shared" si="89"/>
        <v>0</v>
      </c>
      <c r="I351" s="554">
        <v>0</v>
      </c>
      <c r="J351" s="562"/>
      <c r="K351" s="562"/>
      <c r="L351" s="562"/>
      <c r="M351" s="562"/>
      <c r="N351" s="562"/>
      <c r="O351" s="562"/>
      <c r="P351" s="562"/>
      <c r="Q351" s="563"/>
    </row>
    <row r="352" spans="1:17" ht="21.75" customHeight="1" x14ac:dyDescent="0.25">
      <c r="A352" s="545" t="s">
        <v>38</v>
      </c>
      <c r="B352" s="546" t="s">
        <v>140</v>
      </c>
      <c r="C352" s="534">
        <v>0</v>
      </c>
      <c r="D352" s="534">
        <v>0</v>
      </c>
      <c r="E352" s="534">
        <v>0</v>
      </c>
      <c r="F352" s="585">
        <f t="shared" si="88"/>
        <v>0</v>
      </c>
      <c r="G352" s="534">
        <v>0</v>
      </c>
      <c r="H352" s="552">
        <f t="shared" si="89"/>
        <v>0</v>
      </c>
      <c r="I352" s="554">
        <v>0</v>
      </c>
      <c r="J352" s="562"/>
      <c r="K352" s="562"/>
      <c r="L352" s="562"/>
      <c r="M352" s="562"/>
      <c r="N352" s="562"/>
      <c r="O352" s="562"/>
      <c r="P352" s="562"/>
      <c r="Q352" s="563"/>
    </row>
    <row r="353" spans="1:17" ht="19.5" customHeight="1" x14ac:dyDescent="0.25">
      <c r="A353" s="545">
        <v>1</v>
      </c>
      <c r="B353" s="546" t="s">
        <v>141</v>
      </c>
      <c r="C353" s="530">
        <v>0</v>
      </c>
      <c r="D353" s="530">
        <v>0</v>
      </c>
      <c r="E353" s="530">
        <v>0</v>
      </c>
      <c r="F353" s="585">
        <f t="shared" si="88"/>
        <v>0</v>
      </c>
      <c r="G353" s="530">
        <v>0</v>
      </c>
      <c r="H353" s="552">
        <f t="shared" si="89"/>
        <v>0</v>
      </c>
      <c r="I353" s="554">
        <v>0</v>
      </c>
      <c r="J353" s="562"/>
      <c r="K353" s="562"/>
      <c r="L353" s="562"/>
      <c r="M353" s="562"/>
      <c r="N353" s="562"/>
      <c r="O353" s="562"/>
      <c r="P353" s="562"/>
      <c r="Q353" s="563"/>
    </row>
    <row r="354" spans="1:17" ht="15.75" customHeight="1" x14ac:dyDescent="0.25">
      <c r="A354" s="545">
        <v>2</v>
      </c>
      <c r="B354" s="546" t="s">
        <v>72</v>
      </c>
      <c r="C354" s="530">
        <v>0</v>
      </c>
      <c r="D354" s="530">
        <v>0</v>
      </c>
      <c r="E354" s="530">
        <v>0</v>
      </c>
      <c r="F354" s="585">
        <f t="shared" si="88"/>
        <v>0</v>
      </c>
      <c r="G354" s="534">
        <v>0</v>
      </c>
      <c r="H354" s="552">
        <f t="shared" si="89"/>
        <v>0</v>
      </c>
      <c r="I354" s="554">
        <v>0</v>
      </c>
      <c r="J354" s="562"/>
      <c r="K354" s="562"/>
      <c r="L354" s="562"/>
      <c r="M354" s="562"/>
      <c r="N354" s="562"/>
      <c r="O354" s="562"/>
      <c r="P354" s="562"/>
      <c r="Q354" s="563"/>
    </row>
    <row r="355" spans="1:17" ht="15.75" customHeight="1" x14ac:dyDescent="0.25">
      <c r="A355" s="589" t="s">
        <v>46</v>
      </c>
      <c r="B355" s="583" t="s">
        <v>150</v>
      </c>
      <c r="C355" s="534">
        <f t="shared" ref="C355:E355" si="90">SUM(C356:C360)</f>
        <v>0</v>
      </c>
      <c r="D355" s="534">
        <f t="shared" si="90"/>
        <v>0</v>
      </c>
      <c r="E355" s="534">
        <f t="shared" si="90"/>
        <v>0</v>
      </c>
      <c r="F355" s="585">
        <f t="shared" si="88"/>
        <v>0</v>
      </c>
      <c r="G355" s="530">
        <v>0</v>
      </c>
      <c r="H355" s="552">
        <f t="shared" si="89"/>
        <v>0</v>
      </c>
      <c r="I355" s="554">
        <f>SUM(I356:I360)</f>
        <v>0</v>
      </c>
      <c r="J355" s="562"/>
      <c r="K355" s="562"/>
      <c r="L355" s="562"/>
      <c r="M355" s="562"/>
      <c r="N355" s="562"/>
      <c r="O355" s="562"/>
      <c r="P355" s="562"/>
      <c r="Q355" s="563"/>
    </row>
    <row r="356" spans="1:17" ht="15.75" customHeight="1" x14ac:dyDescent="0.25">
      <c r="A356" s="568"/>
      <c r="B356" s="569" t="s">
        <v>108</v>
      </c>
      <c r="C356" s="577"/>
      <c r="D356" s="577"/>
      <c r="E356" s="577"/>
      <c r="F356" s="585">
        <f t="shared" si="88"/>
        <v>0</v>
      </c>
      <c r="G356" s="530">
        <v>0</v>
      </c>
      <c r="H356" s="552">
        <f t="shared" si="89"/>
        <v>0</v>
      </c>
      <c r="I356" s="554">
        <f t="shared" ref="I356:I360" si="91">C356*D356*E356*16.5</f>
        <v>0</v>
      </c>
      <c r="J356" s="562"/>
      <c r="K356" s="562"/>
      <c r="L356" s="562"/>
      <c r="M356" s="562"/>
      <c r="N356" s="562"/>
      <c r="O356" s="562"/>
      <c r="P356" s="562"/>
      <c r="Q356" s="563"/>
    </row>
    <row r="357" spans="1:17" ht="15.75" customHeight="1" x14ac:dyDescent="0.25">
      <c r="A357" s="568"/>
      <c r="B357" s="569" t="s">
        <v>110</v>
      </c>
      <c r="C357" s="577"/>
      <c r="D357" s="577"/>
      <c r="E357" s="577"/>
      <c r="F357" s="585">
        <f t="shared" si="88"/>
        <v>0</v>
      </c>
      <c r="G357" s="530">
        <v>0</v>
      </c>
      <c r="H357" s="552">
        <f t="shared" si="89"/>
        <v>0</v>
      </c>
      <c r="I357" s="554">
        <f t="shared" si="91"/>
        <v>0</v>
      </c>
      <c r="J357" s="562"/>
      <c r="K357" s="562"/>
      <c r="L357" s="562"/>
      <c r="M357" s="562"/>
      <c r="N357" s="562"/>
      <c r="O357" s="562"/>
      <c r="P357" s="562"/>
      <c r="Q357" s="563"/>
    </row>
    <row r="358" spans="1:17" ht="15.75" customHeight="1" x14ac:dyDescent="0.25">
      <c r="A358" s="568"/>
      <c r="B358" s="569" t="s">
        <v>106</v>
      </c>
      <c r="C358" s="577"/>
      <c r="D358" s="577"/>
      <c r="E358" s="577"/>
      <c r="F358" s="585">
        <f t="shared" si="88"/>
        <v>0</v>
      </c>
      <c r="G358" s="530">
        <v>0</v>
      </c>
      <c r="H358" s="552">
        <f t="shared" si="89"/>
        <v>0</v>
      </c>
      <c r="I358" s="554">
        <f t="shared" si="91"/>
        <v>0</v>
      </c>
      <c r="J358" s="562"/>
      <c r="K358" s="562"/>
      <c r="L358" s="562"/>
      <c r="M358" s="562"/>
      <c r="N358" s="562"/>
      <c r="O358" s="562"/>
      <c r="P358" s="562"/>
      <c r="Q358" s="563"/>
    </row>
    <row r="359" spans="1:17" ht="15.75" customHeight="1" x14ac:dyDescent="0.25">
      <c r="A359" s="568"/>
      <c r="B359" s="569" t="s">
        <v>119</v>
      </c>
      <c r="C359" s="577"/>
      <c r="D359" s="577"/>
      <c r="E359" s="577"/>
      <c r="F359" s="585">
        <f t="shared" si="88"/>
        <v>0</v>
      </c>
      <c r="G359" s="530">
        <v>0</v>
      </c>
      <c r="H359" s="552">
        <f t="shared" si="89"/>
        <v>0</v>
      </c>
      <c r="I359" s="554">
        <f t="shared" si="91"/>
        <v>0</v>
      </c>
      <c r="J359" s="562"/>
      <c r="K359" s="562"/>
      <c r="L359" s="562"/>
      <c r="M359" s="562"/>
      <c r="N359" s="562"/>
      <c r="O359" s="562"/>
      <c r="P359" s="562"/>
      <c r="Q359" s="563"/>
    </row>
    <row r="360" spans="1:17" ht="15.75" customHeight="1" x14ac:dyDescent="0.25">
      <c r="A360" s="584"/>
      <c r="B360" s="569" t="s">
        <v>120</v>
      </c>
      <c r="C360" s="577"/>
      <c r="D360" s="577"/>
      <c r="E360" s="577"/>
      <c r="F360" s="585">
        <f t="shared" si="88"/>
        <v>0</v>
      </c>
      <c r="G360" s="530">
        <v>0</v>
      </c>
      <c r="H360" s="552">
        <f t="shared" si="89"/>
        <v>0</v>
      </c>
      <c r="I360" s="554">
        <f t="shared" si="91"/>
        <v>0</v>
      </c>
      <c r="J360" s="562"/>
      <c r="K360" s="562"/>
      <c r="L360" s="562"/>
      <c r="M360" s="562"/>
      <c r="N360" s="562"/>
      <c r="O360" s="562"/>
      <c r="P360" s="562"/>
      <c r="Q360" s="563"/>
    </row>
    <row r="361" spans="1:17" ht="15.75" customHeight="1" x14ac:dyDescent="0.25">
      <c r="A361" s="545" t="s">
        <v>217</v>
      </c>
      <c r="B361" s="546" t="s">
        <v>290</v>
      </c>
      <c r="C361" s="534">
        <f t="shared" ref="C361:I361" si="92">C362+C453+C482+C493</f>
        <v>303</v>
      </c>
      <c r="D361" s="534">
        <f t="shared" si="92"/>
        <v>83</v>
      </c>
      <c r="E361" s="534">
        <f t="shared" si="92"/>
        <v>171</v>
      </c>
      <c r="F361" s="534">
        <f t="shared" si="92"/>
        <v>14573.5</v>
      </c>
      <c r="G361" s="534">
        <f t="shared" si="92"/>
        <v>2320</v>
      </c>
      <c r="H361" s="534">
        <f t="shared" si="92"/>
        <v>21870</v>
      </c>
      <c r="I361" s="534">
        <f t="shared" si="92"/>
        <v>14573.5</v>
      </c>
      <c r="J361" s="562"/>
      <c r="K361" s="562"/>
      <c r="L361" s="605">
        <f>Bieu3!E56</f>
        <v>2700</v>
      </c>
      <c r="M361" s="605">
        <f>Bieu3!M56</f>
        <v>2470.5</v>
      </c>
      <c r="N361" s="605">
        <f>I361-M361</f>
        <v>12103</v>
      </c>
      <c r="O361" s="605">
        <f>Bieu3!N56</f>
        <v>1738.5</v>
      </c>
      <c r="P361" s="605">
        <f>Bieu3!O56</f>
        <v>1020</v>
      </c>
      <c r="Q361" s="563"/>
    </row>
    <row r="362" spans="1:17" ht="15.75" customHeight="1" x14ac:dyDescent="0.25">
      <c r="A362" s="545" t="s">
        <v>25</v>
      </c>
      <c r="B362" s="546" t="s">
        <v>103</v>
      </c>
      <c r="C362" s="534">
        <f t="shared" ref="C362:I362" si="93">C363+C431+C449</f>
        <v>207</v>
      </c>
      <c r="D362" s="534">
        <f t="shared" si="93"/>
        <v>55</v>
      </c>
      <c r="E362" s="534">
        <f t="shared" si="93"/>
        <v>121</v>
      </c>
      <c r="F362" s="534">
        <f t="shared" si="93"/>
        <v>8435.5</v>
      </c>
      <c r="G362" s="534">
        <f t="shared" si="93"/>
        <v>1630</v>
      </c>
      <c r="H362" s="534">
        <f t="shared" si="93"/>
        <v>14850</v>
      </c>
      <c r="I362" s="534">
        <f t="shared" si="93"/>
        <v>8435.5</v>
      </c>
      <c r="J362" s="562"/>
      <c r="K362" s="562"/>
      <c r="L362" s="562"/>
      <c r="M362" s="562"/>
      <c r="N362" s="562"/>
      <c r="O362" s="562"/>
      <c r="P362" s="562"/>
      <c r="Q362" s="563"/>
    </row>
    <row r="363" spans="1:17" ht="15.75" customHeight="1" x14ac:dyDescent="0.25">
      <c r="A363" s="545">
        <v>1</v>
      </c>
      <c r="B363" s="546" t="s">
        <v>26</v>
      </c>
      <c r="C363" s="534">
        <f t="shared" ref="C363:I363" si="94">C364+C415</f>
        <v>171</v>
      </c>
      <c r="D363" s="534">
        <f t="shared" si="94"/>
        <v>40</v>
      </c>
      <c r="E363" s="534">
        <f t="shared" si="94"/>
        <v>107</v>
      </c>
      <c r="F363" s="534">
        <f t="shared" si="94"/>
        <v>7544.5</v>
      </c>
      <c r="G363" s="534">
        <f t="shared" si="94"/>
        <v>1270</v>
      </c>
      <c r="H363" s="534">
        <f t="shared" si="94"/>
        <v>13590</v>
      </c>
      <c r="I363" s="534">
        <f t="shared" si="94"/>
        <v>7544.5</v>
      </c>
      <c r="J363" s="562"/>
      <c r="K363" s="562"/>
      <c r="L363" s="562"/>
      <c r="M363" s="562"/>
      <c r="N363" s="562"/>
      <c r="O363" s="562"/>
      <c r="P363" s="562"/>
      <c r="Q363" s="563"/>
    </row>
    <row r="364" spans="1:17" ht="15.75" customHeight="1" x14ac:dyDescent="0.25">
      <c r="A364" s="584" t="s">
        <v>104</v>
      </c>
      <c r="B364" s="578" t="s">
        <v>199</v>
      </c>
      <c r="C364" s="534">
        <f t="shared" ref="C364:I364" si="95">SUM(C365:C414)</f>
        <v>171</v>
      </c>
      <c r="D364" s="534">
        <f t="shared" si="95"/>
        <v>40</v>
      </c>
      <c r="E364" s="534">
        <f t="shared" si="95"/>
        <v>107</v>
      </c>
      <c r="F364" s="534">
        <f t="shared" si="95"/>
        <v>7474.5</v>
      </c>
      <c r="G364" s="534">
        <f t="shared" si="95"/>
        <v>1200</v>
      </c>
      <c r="H364" s="534">
        <f t="shared" si="95"/>
        <v>13590</v>
      </c>
      <c r="I364" s="534">
        <f t="shared" si="95"/>
        <v>7474.5</v>
      </c>
      <c r="J364" s="562"/>
      <c r="K364" s="562"/>
      <c r="L364" s="562"/>
      <c r="M364" s="562"/>
      <c r="N364" s="562"/>
      <c r="O364" s="562"/>
      <c r="P364" s="562"/>
      <c r="Q364" s="563"/>
    </row>
    <row r="365" spans="1:17" ht="15.75" customHeight="1" x14ac:dyDescent="0.25">
      <c r="A365" s="606" t="s">
        <v>105</v>
      </c>
      <c r="B365" s="581" t="s">
        <v>291</v>
      </c>
      <c r="C365" s="534"/>
      <c r="D365" s="534"/>
      <c r="E365" s="534"/>
      <c r="F365" s="585">
        <f t="shared" ref="F365:F414" si="96">I365+J365+K365</f>
        <v>0</v>
      </c>
      <c r="G365" s="530"/>
      <c r="H365" s="552">
        <f t="shared" ref="H365:H414" si="97">C365*E365*G365</f>
        <v>0</v>
      </c>
      <c r="I365" s="554">
        <f t="shared" ref="I365:I414" si="98">C365*D365*E365*16.5</f>
        <v>0</v>
      </c>
      <c r="J365" s="562"/>
      <c r="K365" s="562"/>
      <c r="L365" s="562"/>
      <c r="M365" s="562"/>
      <c r="N365" s="562"/>
      <c r="O365" s="562"/>
      <c r="P365" s="562"/>
      <c r="Q365" s="563"/>
    </row>
    <row r="366" spans="1:17" ht="15.75" customHeight="1" x14ac:dyDescent="0.25">
      <c r="A366" s="606"/>
      <c r="B366" s="569" t="s">
        <v>292</v>
      </c>
      <c r="C366" s="530">
        <v>5</v>
      </c>
      <c r="D366" s="530">
        <v>1</v>
      </c>
      <c r="E366" s="530">
        <v>2</v>
      </c>
      <c r="F366" s="585">
        <f t="shared" si="96"/>
        <v>165</v>
      </c>
      <c r="G366" s="530">
        <v>30</v>
      </c>
      <c r="H366" s="552">
        <f t="shared" si="97"/>
        <v>300</v>
      </c>
      <c r="I366" s="554">
        <f t="shared" si="98"/>
        <v>165</v>
      </c>
      <c r="J366" s="562"/>
      <c r="K366" s="562"/>
      <c r="L366" s="562"/>
      <c r="M366" s="562"/>
      <c r="N366" s="562"/>
      <c r="O366" s="562"/>
      <c r="P366" s="562"/>
      <c r="Q366" s="563"/>
    </row>
    <row r="367" spans="1:17" ht="15.75" customHeight="1" x14ac:dyDescent="0.25">
      <c r="A367" s="606"/>
      <c r="B367" s="569" t="s">
        <v>161</v>
      </c>
      <c r="C367" s="530">
        <v>5</v>
      </c>
      <c r="D367" s="530">
        <v>1</v>
      </c>
      <c r="E367" s="530">
        <v>3</v>
      </c>
      <c r="F367" s="585">
        <f t="shared" si="96"/>
        <v>247.5</v>
      </c>
      <c r="G367" s="530">
        <v>30</v>
      </c>
      <c r="H367" s="552">
        <f t="shared" si="97"/>
        <v>450</v>
      </c>
      <c r="I367" s="554">
        <f t="shared" si="98"/>
        <v>247.5</v>
      </c>
      <c r="J367" s="562"/>
      <c r="K367" s="562"/>
      <c r="L367" s="562"/>
      <c r="M367" s="562"/>
      <c r="N367" s="562"/>
      <c r="O367" s="562"/>
      <c r="P367" s="562"/>
      <c r="Q367" s="563"/>
    </row>
    <row r="368" spans="1:17" ht="15.75" customHeight="1" x14ac:dyDescent="0.25">
      <c r="A368" s="606"/>
      <c r="B368" s="569" t="s">
        <v>152</v>
      </c>
      <c r="C368" s="530">
        <v>5</v>
      </c>
      <c r="D368" s="530">
        <v>1</v>
      </c>
      <c r="E368" s="530">
        <v>2</v>
      </c>
      <c r="F368" s="585">
        <f t="shared" si="96"/>
        <v>165</v>
      </c>
      <c r="G368" s="530">
        <v>30</v>
      </c>
      <c r="H368" s="552">
        <f t="shared" si="97"/>
        <v>300</v>
      </c>
      <c r="I368" s="554">
        <f t="shared" si="98"/>
        <v>165</v>
      </c>
      <c r="J368" s="562"/>
      <c r="K368" s="562"/>
      <c r="L368" s="562"/>
      <c r="M368" s="562"/>
      <c r="N368" s="562"/>
      <c r="O368" s="562"/>
      <c r="P368" s="562"/>
      <c r="Q368" s="563"/>
    </row>
    <row r="369" spans="1:17" ht="15.75" customHeight="1" x14ac:dyDescent="0.25">
      <c r="A369" s="606"/>
      <c r="B369" s="569" t="s">
        <v>287</v>
      </c>
      <c r="C369" s="530">
        <v>5</v>
      </c>
      <c r="D369" s="530">
        <v>1</v>
      </c>
      <c r="E369" s="530">
        <v>2</v>
      </c>
      <c r="F369" s="585">
        <f t="shared" si="96"/>
        <v>165</v>
      </c>
      <c r="G369" s="530">
        <v>30</v>
      </c>
      <c r="H369" s="552">
        <f t="shared" si="97"/>
        <v>300</v>
      </c>
      <c r="I369" s="554">
        <f t="shared" si="98"/>
        <v>165</v>
      </c>
      <c r="J369" s="562"/>
      <c r="K369" s="562"/>
      <c r="L369" s="562"/>
      <c r="M369" s="562"/>
      <c r="N369" s="562"/>
      <c r="O369" s="562"/>
      <c r="P369" s="562"/>
      <c r="Q369" s="563"/>
    </row>
    <row r="370" spans="1:17" ht="15.75" customHeight="1" x14ac:dyDescent="0.25">
      <c r="A370" s="606"/>
      <c r="B370" s="569" t="s">
        <v>183</v>
      </c>
      <c r="C370" s="530">
        <v>5</v>
      </c>
      <c r="D370" s="530">
        <v>1</v>
      </c>
      <c r="E370" s="530">
        <v>2</v>
      </c>
      <c r="F370" s="585">
        <f t="shared" si="96"/>
        <v>165</v>
      </c>
      <c r="G370" s="530">
        <v>30</v>
      </c>
      <c r="H370" s="552">
        <f t="shared" si="97"/>
        <v>300</v>
      </c>
      <c r="I370" s="554">
        <f t="shared" si="98"/>
        <v>165</v>
      </c>
      <c r="J370" s="562"/>
      <c r="K370" s="562"/>
      <c r="L370" s="562"/>
      <c r="M370" s="562"/>
      <c r="N370" s="562"/>
      <c r="O370" s="562"/>
      <c r="P370" s="562"/>
      <c r="Q370" s="563"/>
    </row>
    <row r="371" spans="1:17" ht="15.75" customHeight="1" x14ac:dyDescent="0.25">
      <c r="A371" s="606"/>
      <c r="B371" s="569" t="s">
        <v>293</v>
      </c>
      <c r="C371" s="530">
        <v>5</v>
      </c>
      <c r="D371" s="530">
        <v>1</v>
      </c>
      <c r="E371" s="530">
        <v>2</v>
      </c>
      <c r="F371" s="585">
        <f t="shared" si="96"/>
        <v>165</v>
      </c>
      <c r="G371" s="530">
        <v>30</v>
      </c>
      <c r="H371" s="552">
        <f t="shared" si="97"/>
        <v>300</v>
      </c>
      <c r="I371" s="554">
        <f t="shared" si="98"/>
        <v>165</v>
      </c>
      <c r="J371" s="562"/>
      <c r="K371" s="562"/>
      <c r="L371" s="562"/>
      <c r="M371" s="562"/>
      <c r="N371" s="562"/>
      <c r="O371" s="562"/>
      <c r="P371" s="562"/>
      <c r="Q371" s="563"/>
    </row>
    <row r="372" spans="1:17" ht="15.75" customHeight="1" x14ac:dyDescent="0.25">
      <c r="A372" s="606" t="s">
        <v>107</v>
      </c>
      <c r="B372" s="581" t="s">
        <v>294</v>
      </c>
      <c r="C372" s="534"/>
      <c r="D372" s="534"/>
      <c r="E372" s="534"/>
      <c r="F372" s="585">
        <f t="shared" si="96"/>
        <v>0</v>
      </c>
      <c r="G372" s="530"/>
      <c r="H372" s="552">
        <f t="shared" si="97"/>
        <v>0</v>
      </c>
      <c r="I372" s="554">
        <f t="shared" si="98"/>
        <v>0</v>
      </c>
      <c r="J372" s="562"/>
      <c r="K372" s="562"/>
      <c r="L372" s="562"/>
      <c r="M372" s="562"/>
      <c r="N372" s="562"/>
      <c r="O372" s="562"/>
      <c r="P372" s="562"/>
      <c r="Q372" s="563"/>
    </row>
    <row r="373" spans="1:17" ht="15.75" customHeight="1" x14ac:dyDescent="0.25">
      <c r="A373" s="606"/>
      <c r="B373" s="569" t="s">
        <v>292</v>
      </c>
      <c r="C373" s="530">
        <v>5</v>
      </c>
      <c r="D373" s="530">
        <v>1</v>
      </c>
      <c r="E373" s="530">
        <v>2</v>
      </c>
      <c r="F373" s="585">
        <f t="shared" si="96"/>
        <v>165</v>
      </c>
      <c r="G373" s="530">
        <v>30</v>
      </c>
      <c r="H373" s="552">
        <f t="shared" si="97"/>
        <v>300</v>
      </c>
      <c r="I373" s="554">
        <f t="shared" si="98"/>
        <v>165</v>
      </c>
      <c r="J373" s="562"/>
      <c r="K373" s="562"/>
      <c r="L373" s="562"/>
      <c r="M373" s="562"/>
      <c r="N373" s="562"/>
      <c r="O373" s="562"/>
      <c r="P373" s="562"/>
      <c r="Q373" s="563"/>
    </row>
    <row r="374" spans="1:17" ht="15.75" customHeight="1" x14ac:dyDescent="0.25">
      <c r="A374" s="606"/>
      <c r="B374" s="569" t="s">
        <v>161</v>
      </c>
      <c r="C374" s="530">
        <v>5</v>
      </c>
      <c r="D374" s="530">
        <v>1</v>
      </c>
      <c r="E374" s="530">
        <v>3</v>
      </c>
      <c r="F374" s="585">
        <f t="shared" si="96"/>
        <v>247.5</v>
      </c>
      <c r="G374" s="530">
        <v>30</v>
      </c>
      <c r="H374" s="552">
        <f t="shared" si="97"/>
        <v>450</v>
      </c>
      <c r="I374" s="554">
        <f t="shared" si="98"/>
        <v>247.5</v>
      </c>
      <c r="J374" s="562"/>
      <c r="K374" s="562"/>
      <c r="L374" s="562"/>
      <c r="M374" s="562"/>
      <c r="N374" s="562"/>
      <c r="O374" s="562"/>
      <c r="P374" s="562"/>
      <c r="Q374" s="563"/>
    </row>
    <row r="375" spans="1:17" ht="15.75" customHeight="1" x14ac:dyDescent="0.25">
      <c r="A375" s="606"/>
      <c r="B375" s="569" t="s">
        <v>152</v>
      </c>
      <c r="C375" s="530">
        <v>5</v>
      </c>
      <c r="D375" s="530">
        <v>1</v>
      </c>
      <c r="E375" s="530">
        <v>2</v>
      </c>
      <c r="F375" s="585">
        <f t="shared" si="96"/>
        <v>165</v>
      </c>
      <c r="G375" s="530">
        <v>30</v>
      </c>
      <c r="H375" s="552">
        <f t="shared" si="97"/>
        <v>300</v>
      </c>
      <c r="I375" s="554">
        <f t="shared" si="98"/>
        <v>165</v>
      </c>
      <c r="J375" s="562"/>
      <c r="K375" s="562"/>
      <c r="L375" s="562"/>
      <c r="M375" s="562"/>
      <c r="N375" s="562"/>
      <c r="O375" s="562"/>
      <c r="P375" s="562"/>
      <c r="Q375" s="563"/>
    </row>
    <row r="376" spans="1:17" ht="15.75" customHeight="1" x14ac:dyDescent="0.25">
      <c r="A376" s="606"/>
      <c r="B376" s="569" t="s">
        <v>287</v>
      </c>
      <c r="C376" s="530">
        <v>5</v>
      </c>
      <c r="D376" s="530">
        <v>1</v>
      </c>
      <c r="E376" s="530">
        <v>2</v>
      </c>
      <c r="F376" s="585">
        <f t="shared" si="96"/>
        <v>165</v>
      </c>
      <c r="G376" s="530">
        <v>30</v>
      </c>
      <c r="H376" s="552">
        <f t="shared" si="97"/>
        <v>300</v>
      </c>
      <c r="I376" s="554">
        <f t="shared" si="98"/>
        <v>165</v>
      </c>
      <c r="J376" s="562"/>
      <c r="K376" s="562"/>
      <c r="L376" s="562"/>
      <c r="M376" s="562"/>
      <c r="N376" s="562"/>
      <c r="O376" s="562"/>
      <c r="P376" s="562"/>
      <c r="Q376" s="563"/>
    </row>
    <row r="377" spans="1:17" ht="15.75" customHeight="1" x14ac:dyDescent="0.25">
      <c r="A377" s="606"/>
      <c r="B377" s="569" t="s">
        <v>183</v>
      </c>
      <c r="C377" s="530">
        <v>5</v>
      </c>
      <c r="D377" s="530">
        <v>1</v>
      </c>
      <c r="E377" s="530">
        <v>2</v>
      </c>
      <c r="F377" s="585">
        <f t="shared" si="96"/>
        <v>165</v>
      </c>
      <c r="G377" s="530">
        <v>30</v>
      </c>
      <c r="H377" s="552">
        <f t="shared" si="97"/>
        <v>300</v>
      </c>
      <c r="I377" s="554">
        <f t="shared" si="98"/>
        <v>165</v>
      </c>
      <c r="J377" s="562"/>
      <c r="K377" s="562"/>
      <c r="L377" s="562"/>
      <c r="M377" s="562"/>
      <c r="N377" s="562"/>
      <c r="O377" s="562"/>
      <c r="P377" s="562"/>
      <c r="Q377" s="563"/>
    </row>
    <row r="378" spans="1:17" ht="15.75" customHeight="1" x14ac:dyDescent="0.25">
      <c r="A378" s="606"/>
      <c r="B378" s="569" t="s">
        <v>293</v>
      </c>
      <c r="C378" s="530">
        <v>5</v>
      </c>
      <c r="D378" s="530">
        <v>1</v>
      </c>
      <c r="E378" s="530">
        <v>2</v>
      </c>
      <c r="F378" s="585">
        <f t="shared" si="96"/>
        <v>165</v>
      </c>
      <c r="G378" s="530">
        <v>30</v>
      </c>
      <c r="H378" s="552">
        <f t="shared" si="97"/>
        <v>300</v>
      </c>
      <c r="I378" s="554">
        <f t="shared" si="98"/>
        <v>165</v>
      </c>
      <c r="J378" s="562"/>
      <c r="K378" s="562"/>
      <c r="L378" s="562"/>
      <c r="M378" s="562"/>
      <c r="N378" s="562"/>
      <c r="O378" s="562"/>
      <c r="P378" s="562"/>
      <c r="Q378" s="563"/>
    </row>
    <row r="379" spans="1:17" ht="15.75" customHeight="1" x14ac:dyDescent="0.25">
      <c r="A379" s="606" t="s">
        <v>109</v>
      </c>
      <c r="B379" s="581" t="s">
        <v>295</v>
      </c>
      <c r="C379" s="534"/>
      <c r="D379" s="534"/>
      <c r="E379" s="534"/>
      <c r="F379" s="585">
        <f t="shared" si="96"/>
        <v>0</v>
      </c>
      <c r="G379" s="530"/>
      <c r="H379" s="552">
        <f t="shared" si="97"/>
        <v>0</v>
      </c>
      <c r="I379" s="554">
        <f t="shared" si="98"/>
        <v>0</v>
      </c>
      <c r="J379" s="562"/>
      <c r="K379" s="562"/>
      <c r="L379" s="562"/>
      <c r="M379" s="562"/>
      <c r="N379" s="562"/>
      <c r="O379" s="562"/>
      <c r="P379" s="562"/>
      <c r="Q379" s="563"/>
    </row>
    <row r="380" spans="1:17" ht="15.75" customHeight="1" x14ac:dyDescent="0.25">
      <c r="A380" s="606"/>
      <c r="B380" s="569" t="s">
        <v>182</v>
      </c>
      <c r="C380" s="530">
        <v>5</v>
      </c>
      <c r="D380" s="530">
        <v>1</v>
      </c>
      <c r="E380" s="530">
        <v>4</v>
      </c>
      <c r="F380" s="585">
        <f t="shared" si="96"/>
        <v>330</v>
      </c>
      <c r="G380" s="530">
        <v>30</v>
      </c>
      <c r="H380" s="552">
        <f t="shared" si="97"/>
        <v>600</v>
      </c>
      <c r="I380" s="554">
        <f t="shared" si="98"/>
        <v>330</v>
      </c>
      <c r="J380" s="562"/>
      <c r="K380" s="562"/>
      <c r="L380" s="562"/>
      <c r="M380" s="562"/>
      <c r="N380" s="562"/>
      <c r="O380" s="562"/>
      <c r="P380" s="562"/>
      <c r="Q380" s="563"/>
    </row>
    <row r="381" spans="1:17" ht="15.75" customHeight="1" x14ac:dyDescent="0.25">
      <c r="A381" s="606"/>
      <c r="B381" s="569" t="s">
        <v>178</v>
      </c>
      <c r="C381" s="530">
        <v>5</v>
      </c>
      <c r="D381" s="530">
        <v>1</v>
      </c>
      <c r="E381" s="530">
        <v>4</v>
      </c>
      <c r="F381" s="585">
        <f t="shared" si="96"/>
        <v>330</v>
      </c>
      <c r="G381" s="530">
        <v>30</v>
      </c>
      <c r="H381" s="552">
        <f t="shared" si="97"/>
        <v>600</v>
      </c>
      <c r="I381" s="554">
        <f t="shared" si="98"/>
        <v>330</v>
      </c>
      <c r="J381" s="562"/>
      <c r="K381" s="562"/>
      <c r="L381" s="562"/>
      <c r="M381" s="562"/>
      <c r="N381" s="562"/>
      <c r="O381" s="562"/>
      <c r="P381" s="562"/>
      <c r="Q381" s="563"/>
    </row>
    <row r="382" spans="1:17" ht="15.75" customHeight="1" x14ac:dyDescent="0.25">
      <c r="A382" s="606"/>
      <c r="B382" s="569" t="s">
        <v>195</v>
      </c>
      <c r="C382" s="530">
        <v>5</v>
      </c>
      <c r="D382" s="530">
        <v>1</v>
      </c>
      <c r="E382" s="530">
        <v>2</v>
      </c>
      <c r="F382" s="585">
        <f t="shared" si="96"/>
        <v>165</v>
      </c>
      <c r="G382" s="530">
        <v>30</v>
      </c>
      <c r="H382" s="552">
        <f t="shared" si="97"/>
        <v>300</v>
      </c>
      <c r="I382" s="554">
        <f t="shared" si="98"/>
        <v>165</v>
      </c>
      <c r="J382" s="562"/>
      <c r="K382" s="562"/>
      <c r="L382" s="562"/>
      <c r="M382" s="562"/>
      <c r="N382" s="562"/>
      <c r="O382" s="562"/>
      <c r="P382" s="562"/>
      <c r="Q382" s="563"/>
    </row>
    <row r="383" spans="1:17" ht="15.75" customHeight="1" x14ac:dyDescent="0.25">
      <c r="A383" s="606" t="s">
        <v>111</v>
      </c>
      <c r="B383" s="581" t="s">
        <v>296</v>
      </c>
      <c r="C383" s="534"/>
      <c r="D383" s="534"/>
      <c r="E383" s="534"/>
      <c r="F383" s="585">
        <f t="shared" si="96"/>
        <v>0</v>
      </c>
      <c r="G383" s="534"/>
      <c r="H383" s="552">
        <f t="shared" si="97"/>
        <v>0</v>
      </c>
      <c r="I383" s="554">
        <f t="shared" si="98"/>
        <v>0</v>
      </c>
      <c r="J383" s="562"/>
      <c r="K383" s="562"/>
      <c r="L383" s="562"/>
      <c r="M383" s="562"/>
      <c r="N383" s="562"/>
      <c r="O383" s="562"/>
      <c r="P383" s="562"/>
      <c r="Q383" s="563"/>
    </row>
    <row r="384" spans="1:17" ht="15.75" customHeight="1" x14ac:dyDescent="0.25">
      <c r="A384" s="606"/>
      <c r="B384" s="569" t="s">
        <v>185</v>
      </c>
      <c r="C384" s="530">
        <v>4</v>
      </c>
      <c r="D384" s="530">
        <v>1</v>
      </c>
      <c r="E384" s="530">
        <v>3</v>
      </c>
      <c r="F384" s="585">
        <f t="shared" si="96"/>
        <v>198</v>
      </c>
      <c r="G384" s="530">
        <v>30</v>
      </c>
      <c r="H384" s="552">
        <f t="shared" si="97"/>
        <v>360</v>
      </c>
      <c r="I384" s="554">
        <f t="shared" si="98"/>
        <v>198</v>
      </c>
      <c r="J384" s="562"/>
      <c r="K384" s="562"/>
      <c r="L384" s="562"/>
      <c r="M384" s="562"/>
      <c r="N384" s="562"/>
      <c r="O384" s="562"/>
      <c r="P384" s="562"/>
      <c r="Q384" s="563"/>
    </row>
    <row r="385" spans="1:17" ht="15.75" customHeight="1" x14ac:dyDescent="0.25">
      <c r="A385" s="606"/>
      <c r="B385" s="569" t="s">
        <v>186</v>
      </c>
      <c r="C385" s="530">
        <v>4</v>
      </c>
      <c r="D385" s="530">
        <v>1</v>
      </c>
      <c r="E385" s="530">
        <v>3</v>
      </c>
      <c r="F385" s="585">
        <f t="shared" si="96"/>
        <v>198</v>
      </c>
      <c r="G385" s="530">
        <v>30</v>
      </c>
      <c r="H385" s="552">
        <f t="shared" si="97"/>
        <v>360</v>
      </c>
      <c r="I385" s="554">
        <f t="shared" si="98"/>
        <v>198</v>
      </c>
      <c r="J385" s="562"/>
      <c r="K385" s="562"/>
      <c r="L385" s="562"/>
      <c r="M385" s="562"/>
      <c r="N385" s="562"/>
      <c r="O385" s="562"/>
      <c r="P385" s="562"/>
      <c r="Q385" s="563"/>
    </row>
    <row r="386" spans="1:17" ht="15.75" customHeight="1" x14ac:dyDescent="0.25">
      <c r="A386" s="606"/>
      <c r="B386" s="569" t="s">
        <v>292</v>
      </c>
      <c r="C386" s="530">
        <v>4</v>
      </c>
      <c r="D386" s="530">
        <v>1</v>
      </c>
      <c r="E386" s="530">
        <v>2</v>
      </c>
      <c r="F386" s="585">
        <f t="shared" si="96"/>
        <v>132</v>
      </c>
      <c r="G386" s="530">
        <v>30</v>
      </c>
      <c r="H386" s="552">
        <f t="shared" si="97"/>
        <v>240</v>
      </c>
      <c r="I386" s="554">
        <f t="shared" si="98"/>
        <v>132</v>
      </c>
      <c r="J386" s="562"/>
      <c r="K386" s="562"/>
      <c r="L386" s="562"/>
      <c r="M386" s="562"/>
      <c r="N386" s="562"/>
      <c r="O386" s="562"/>
      <c r="P386" s="562"/>
      <c r="Q386" s="563"/>
    </row>
    <row r="387" spans="1:17" ht="15.75" customHeight="1" x14ac:dyDescent="0.25">
      <c r="A387" s="606"/>
      <c r="B387" s="569" t="s">
        <v>297</v>
      </c>
      <c r="C387" s="530">
        <v>4</v>
      </c>
      <c r="D387" s="530">
        <v>1</v>
      </c>
      <c r="E387" s="530">
        <v>2</v>
      </c>
      <c r="F387" s="585">
        <f t="shared" si="96"/>
        <v>132</v>
      </c>
      <c r="G387" s="530">
        <v>30</v>
      </c>
      <c r="H387" s="552">
        <f t="shared" si="97"/>
        <v>240</v>
      </c>
      <c r="I387" s="554">
        <f t="shared" si="98"/>
        <v>132</v>
      </c>
      <c r="J387" s="562"/>
      <c r="K387" s="562"/>
      <c r="L387" s="562"/>
      <c r="M387" s="562"/>
      <c r="N387" s="562"/>
      <c r="O387" s="562"/>
      <c r="P387" s="562"/>
      <c r="Q387" s="563"/>
    </row>
    <row r="388" spans="1:17" ht="15.75" customHeight="1" x14ac:dyDescent="0.25">
      <c r="A388" s="606" t="s">
        <v>113</v>
      </c>
      <c r="B388" s="581" t="s">
        <v>298</v>
      </c>
      <c r="C388" s="530"/>
      <c r="D388" s="534"/>
      <c r="E388" s="534"/>
      <c r="F388" s="585">
        <f t="shared" si="96"/>
        <v>0</v>
      </c>
      <c r="G388" s="585"/>
      <c r="H388" s="552">
        <f t="shared" si="97"/>
        <v>0</v>
      </c>
      <c r="I388" s="554">
        <f t="shared" si="98"/>
        <v>0</v>
      </c>
      <c r="J388" s="562"/>
      <c r="K388" s="562"/>
      <c r="L388" s="562"/>
      <c r="M388" s="562"/>
      <c r="N388" s="562"/>
      <c r="O388" s="562"/>
      <c r="P388" s="562"/>
      <c r="Q388" s="563"/>
    </row>
    <row r="389" spans="1:17" ht="15.75" customHeight="1" x14ac:dyDescent="0.25">
      <c r="A389" s="606"/>
      <c r="B389" s="569" t="s">
        <v>188</v>
      </c>
      <c r="C389" s="530">
        <v>4</v>
      </c>
      <c r="D389" s="530">
        <v>1</v>
      </c>
      <c r="E389" s="530">
        <v>3</v>
      </c>
      <c r="F389" s="585">
        <f t="shared" si="96"/>
        <v>198</v>
      </c>
      <c r="G389" s="585">
        <v>30</v>
      </c>
      <c r="H389" s="552">
        <f t="shared" si="97"/>
        <v>360</v>
      </c>
      <c r="I389" s="554">
        <f t="shared" si="98"/>
        <v>198</v>
      </c>
      <c r="J389" s="562"/>
      <c r="K389" s="562"/>
      <c r="L389" s="562"/>
      <c r="M389" s="562"/>
      <c r="N389" s="562"/>
      <c r="O389" s="562"/>
      <c r="P389" s="562"/>
      <c r="Q389" s="563"/>
    </row>
    <row r="390" spans="1:17" ht="15.75" customHeight="1" x14ac:dyDescent="0.25">
      <c r="A390" s="606"/>
      <c r="B390" s="569" t="s">
        <v>299</v>
      </c>
      <c r="C390" s="530">
        <v>4</v>
      </c>
      <c r="D390" s="530">
        <v>1</v>
      </c>
      <c r="E390" s="530">
        <v>3</v>
      </c>
      <c r="F390" s="585">
        <f t="shared" si="96"/>
        <v>198</v>
      </c>
      <c r="G390" s="585">
        <v>30</v>
      </c>
      <c r="H390" s="552">
        <f t="shared" si="97"/>
        <v>360</v>
      </c>
      <c r="I390" s="554">
        <f t="shared" si="98"/>
        <v>198</v>
      </c>
      <c r="J390" s="562"/>
      <c r="K390" s="562"/>
      <c r="L390" s="562"/>
      <c r="M390" s="562"/>
      <c r="N390" s="562"/>
      <c r="O390" s="562"/>
      <c r="P390" s="562"/>
      <c r="Q390" s="563"/>
    </row>
    <row r="391" spans="1:17" ht="15.75" customHeight="1" x14ac:dyDescent="0.25">
      <c r="A391" s="606"/>
      <c r="B391" s="569" t="s">
        <v>106</v>
      </c>
      <c r="C391" s="530">
        <v>4</v>
      </c>
      <c r="D391" s="530">
        <v>1</v>
      </c>
      <c r="E391" s="530">
        <v>4</v>
      </c>
      <c r="F391" s="585">
        <f t="shared" si="96"/>
        <v>264</v>
      </c>
      <c r="G391" s="585">
        <v>30</v>
      </c>
      <c r="H391" s="552">
        <f t="shared" si="97"/>
        <v>480</v>
      </c>
      <c r="I391" s="554">
        <f t="shared" si="98"/>
        <v>264</v>
      </c>
      <c r="J391" s="562"/>
      <c r="K391" s="562"/>
      <c r="L391" s="562"/>
      <c r="M391" s="562"/>
      <c r="N391" s="562"/>
      <c r="O391" s="562"/>
      <c r="P391" s="562"/>
      <c r="Q391" s="563"/>
    </row>
    <row r="392" spans="1:17" ht="15.75" customHeight="1" x14ac:dyDescent="0.25">
      <c r="A392" s="606" t="s">
        <v>156</v>
      </c>
      <c r="B392" s="581" t="s">
        <v>300</v>
      </c>
      <c r="C392" s="534"/>
      <c r="D392" s="534"/>
      <c r="E392" s="534"/>
      <c r="F392" s="585">
        <f t="shared" si="96"/>
        <v>0</v>
      </c>
      <c r="G392" s="585"/>
      <c r="H392" s="552">
        <f t="shared" si="97"/>
        <v>0</v>
      </c>
      <c r="I392" s="554">
        <f t="shared" si="98"/>
        <v>0</v>
      </c>
      <c r="J392" s="562"/>
      <c r="K392" s="562"/>
      <c r="L392" s="562"/>
      <c r="M392" s="562"/>
      <c r="N392" s="562"/>
      <c r="O392" s="562"/>
      <c r="P392" s="562"/>
      <c r="Q392" s="563"/>
    </row>
    <row r="393" spans="1:17" ht="15.75" customHeight="1" x14ac:dyDescent="0.25">
      <c r="A393" s="606"/>
      <c r="B393" s="569" t="s">
        <v>185</v>
      </c>
      <c r="C393" s="530">
        <v>4</v>
      </c>
      <c r="D393" s="530">
        <v>1</v>
      </c>
      <c r="E393" s="530">
        <v>4</v>
      </c>
      <c r="F393" s="585">
        <f t="shared" si="96"/>
        <v>264</v>
      </c>
      <c r="G393" s="585">
        <v>30</v>
      </c>
      <c r="H393" s="552">
        <f t="shared" si="97"/>
        <v>480</v>
      </c>
      <c r="I393" s="554">
        <f t="shared" si="98"/>
        <v>264</v>
      </c>
      <c r="J393" s="562"/>
      <c r="K393" s="562"/>
      <c r="L393" s="562"/>
      <c r="M393" s="562"/>
      <c r="N393" s="562"/>
      <c r="O393" s="562"/>
      <c r="P393" s="562"/>
      <c r="Q393" s="563"/>
    </row>
    <row r="394" spans="1:17" ht="15.75" customHeight="1" x14ac:dyDescent="0.25">
      <c r="A394" s="606"/>
      <c r="B394" s="569" t="s">
        <v>186</v>
      </c>
      <c r="C394" s="530">
        <v>4</v>
      </c>
      <c r="D394" s="530">
        <v>1</v>
      </c>
      <c r="E394" s="530">
        <v>2</v>
      </c>
      <c r="F394" s="585">
        <f t="shared" si="96"/>
        <v>132</v>
      </c>
      <c r="G394" s="585">
        <v>30</v>
      </c>
      <c r="H394" s="552">
        <f t="shared" si="97"/>
        <v>240</v>
      </c>
      <c r="I394" s="554">
        <f t="shared" si="98"/>
        <v>132</v>
      </c>
      <c r="J394" s="562"/>
      <c r="K394" s="562"/>
      <c r="L394" s="562"/>
      <c r="M394" s="562"/>
      <c r="N394" s="562"/>
      <c r="O394" s="562"/>
      <c r="P394" s="562"/>
      <c r="Q394" s="563"/>
    </row>
    <row r="395" spans="1:17" ht="15.75" customHeight="1" x14ac:dyDescent="0.25">
      <c r="A395" s="606"/>
      <c r="B395" s="569" t="s">
        <v>292</v>
      </c>
      <c r="C395" s="530">
        <v>4</v>
      </c>
      <c r="D395" s="530">
        <v>1</v>
      </c>
      <c r="E395" s="530">
        <v>2</v>
      </c>
      <c r="F395" s="585">
        <f t="shared" si="96"/>
        <v>132</v>
      </c>
      <c r="G395" s="585">
        <v>30</v>
      </c>
      <c r="H395" s="552">
        <f t="shared" si="97"/>
        <v>240</v>
      </c>
      <c r="I395" s="554">
        <f t="shared" si="98"/>
        <v>132</v>
      </c>
      <c r="J395" s="562"/>
      <c r="K395" s="562"/>
      <c r="L395" s="562"/>
      <c r="M395" s="562"/>
      <c r="N395" s="562"/>
      <c r="O395" s="562"/>
      <c r="P395" s="562"/>
      <c r="Q395" s="563"/>
    </row>
    <row r="396" spans="1:17" ht="15.75" customHeight="1" x14ac:dyDescent="0.25">
      <c r="A396" s="606"/>
      <c r="B396" s="569" t="s">
        <v>297</v>
      </c>
      <c r="C396" s="530">
        <v>4</v>
      </c>
      <c r="D396" s="530">
        <v>1</v>
      </c>
      <c r="E396" s="530">
        <v>2</v>
      </c>
      <c r="F396" s="585">
        <f t="shared" si="96"/>
        <v>132</v>
      </c>
      <c r="G396" s="585">
        <v>30</v>
      </c>
      <c r="H396" s="552">
        <f t="shared" si="97"/>
        <v>240</v>
      </c>
      <c r="I396" s="554">
        <f t="shared" si="98"/>
        <v>132</v>
      </c>
      <c r="J396" s="562"/>
      <c r="K396" s="562"/>
      <c r="L396" s="562"/>
      <c r="M396" s="562"/>
      <c r="N396" s="562"/>
      <c r="O396" s="562"/>
      <c r="P396" s="562"/>
      <c r="Q396" s="563"/>
    </row>
    <row r="397" spans="1:17" ht="15.75" customHeight="1" x14ac:dyDescent="0.25">
      <c r="A397" s="606" t="s">
        <v>158</v>
      </c>
      <c r="B397" s="581" t="s">
        <v>301</v>
      </c>
      <c r="C397" s="534"/>
      <c r="D397" s="534"/>
      <c r="E397" s="534"/>
      <c r="F397" s="585">
        <f t="shared" si="96"/>
        <v>0</v>
      </c>
      <c r="G397" s="585"/>
      <c r="H397" s="552">
        <f t="shared" si="97"/>
        <v>0</v>
      </c>
      <c r="I397" s="554">
        <f t="shared" si="98"/>
        <v>0</v>
      </c>
      <c r="J397" s="562"/>
      <c r="K397" s="562"/>
      <c r="L397" s="562"/>
      <c r="M397" s="562"/>
      <c r="N397" s="562"/>
      <c r="O397" s="562"/>
      <c r="P397" s="562"/>
      <c r="Q397" s="563"/>
    </row>
    <row r="398" spans="1:17" ht="15.75" customHeight="1" x14ac:dyDescent="0.25">
      <c r="A398" s="606"/>
      <c r="B398" s="569" t="s">
        <v>188</v>
      </c>
      <c r="C398" s="530">
        <v>4</v>
      </c>
      <c r="D398" s="530">
        <v>1</v>
      </c>
      <c r="E398" s="530">
        <v>3</v>
      </c>
      <c r="F398" s="585">
        <f t="shared" si="96"/>
        <v>198</v>
      </c>
      <c r="G398" s="585">
        <v>30</v>
      </c>
      <c r="H398" s="552">
        <f t="shared" si="97"/>
        <v>360</v>
      </c>
      <c r="I398" s="554">
        <f t="shared" si="98"/>
        <v>198</v>
      </c>
      <c r="J398" s="562"/>
      <c r="K398" s="562"/>
      <c r="L398" s="562"/>
      <c r="M398" s="562"/>
      <c r="N398" s="562"/>
      <c r="O398" s="562"/>
      <c r="P398" s="562"/>
      <c r="Q398" s="563"/>
    </row>
    <row r="399" spans="1:17" ht="15.75" customHeight="1" x14ac:dyDescent="0.25">
      <c r="A399" s="606"/>
      <c r="B399" s="569" t="s">
        <v>299</v>
      </c>
      <c r="C399" s="530">
        <v>4</v>
      </c>
      <c r="D399" s="530">
        <v>1</v>
      </c>
      <c r="E399" s="530">
        <v>3</v>
      </c>
      <c r="F399" s="585">
        <f t="shared" si="96"/>
        <v>198</v>
      </c>
      <c r="G399" s="585">
        <v>30</v>
      </c>
      <c r="H399" s="552">
        <f t="shared" si="97"/>
        <v>360</v>
      </c>
      <c r="I399" s="554">
        <f t="shared" si="98"/>
        <v>198</v>
      </c>
      <c r="J399" s="562"/>
      <c r="K399" s="562"/>
      <c r="L399" s="562"/>
      <c r="M399" s="562"/>
      <c r="N399" s="562"/>
      <c r="O399" s="562"/>
      <c r="P399" s="562"/>
      <c r="Q399" s="563"/>
    </row>
    <row r="400" spans="1:17" ht="15.75" customHeight="1" x14ac:dyDescent="0.25">
      <c r="A400" s="606"/>
      <c r="B400" s="569" t="s">
        <v>106</v>
      </c>
      <c r="C400" s="530">
        <v>4</v>
      </c>
      <c r="D400" s="530">
        <v>1</v>
      </c>
      <c r="E400" s="530">
        <v>4</v>
      </c>
      <c r="F400" s="585">
        <f t="shared" si="96"/>
        <v>264</v>
      </c>
      <c r="G400" s="585">
        <v>30</v>
      </c>
      <c r="H400" s="552">
        <f t="shared" si="97"/>
        <v>480</v>
      </c>
      <c r="I400" s="554">
        <f t="shared" si="98"/>
        <v>264</v>
      </c>
      <c r="J400" s="562"/>
      <c r="K400" s="562"/>
      <c r="L400" s="562"/>
      <c r="M400" s="562"/>
      <c r="N400" s="562"/>
      <c r="O400" s="562"/>
      <c r="P400" s="562"/>
      <c r="Q400" s="563"/>
    </row>
    <row r="401" spans="1:17" ht="15.75" customHeight="1" x14ac:dyDescent="0.25">
      <c r="A401" s="606" t="s">
        <v>159</v>
      </c>
      <c r="B401" s="581" t="s">
        <v>302</v>
      </c>
      <c r="C401" s="534"/>
      <c r="D401" s="534"/>
      <c r="E401" s="534"/>
      <c r="F401" s="585">
        <f t="shared" si="96"/>
        <v>0</v>
      </c>
      <c r="G401" s="585"/>
      <c r="H401" s="552">
        <f t="shared" si="97"/>
        <v>0</v>
      </c>
      <c r="I401" s="554">
        <f t="shared" si="98"/>
        <v>0</v>
      </c>
      <c r="J401" s="562"/>
      <c r="K401" s="562"/>
      <c r="L401" s="562"/>
      <c r="M401" s="562"/>
      <c r="N401" s="562"/>
      <c r="O401" s="562"/>
      <c r="P401" s="562"/>
      <c r="Q401" s="563"/>
    </row>
    <row r="402" spans="1:17" ht="15.75" customHeight="1" x14ac:dyDescent="0.25">
      <c r="A402" s="606"/>
      <c r="B402" s="569" t="s">
        <v>185</v>
      </c>
      <c r="C402" s="530">
        <v>4</v>
      </c>
      <c r="D402" s="530">
        <v>1</v>
      </c>
      <c r="E402" s="530">
        <v>4</v>
      </c>
      <c r="F402" s="585">
        <f t="shared" si="96"/>
        <v>264</v>
      </c>
      <c r="G402" s="585">
        <v>30</v>
      </c>
      <c r="H402" s="552">
        <f t="shared" si="97"/>
        <v>480</v>
      </c>
      <c r="I402" s="554">
        <f t="shared" si="98"/>
        <v>264</v>
      </c>
      <c r="J402" s="562"/>
      <c r="K402" s="562"/>
      <c r="L402" s="562"/>
      <c r="M402" s="562"/>
      <c r="N402" s="562"/>
      <c r="O402" s="562"/>
      <c r="P402" s="562"/>
      <c r="Q402" s="563"/>
    </row>
    <row r="403" spans="1:17" ht="15.75" customHeight="1" x14ac:dyDescent="0.25">
      <c r="A403" s="606"/>
      <c r="B403" s="569" t="s">
        <v>186</v>
      </c>
      <c r="C403" s="530">
        <v>4</v>
      </c>
      <c r="D403" s="530">
        <v>1</v>
      </c>
      <c r="E403" s="530">
        <v>2</v>
      </c>
      <c r="F403" s="585">
        <f t="shared" si="96"/>
        <v>132</v>
      </c>
      <c r="G403" s="585">
        <v>30</v>
      </c>
      <c r="H403" s="552">
        <f t="shared" si="97"/>
        <v>240</v>
      </c>
      <c r="I403" s="554">
        <f t="shared" si="98"/>
        <v>132</v>
      </c>
      <c r="J403" s="562"/>
      <c r="K403" s="562"/>
      <c r="L403" s="562"/>
      <c r="M403" s="562"/>
      <c r="N403" s="562"/>
      <c r="O403" s="562"/>
      <c r="P403" s="562"/>
      <c r="Q403" s="563"/>
    </row>
    <row r="404" spans="1:17" ht="15.75" customHeight="1" x14ac:dyDescent="0.25">
      <c r="A404" s="606"/>
      <c r="B404" s="569" t="s">
        <v>292</v>
      </c>
      <c r="C404" s="530">
        <v>4</v>
      </c>
      <c r="D404" s="530">
        <v>1</v>
      </c>
      <c r="E404" s="530">
        <v>2</v>
      </c>
      <c r="F404" s="585">
        <f t="shared" si="96"/>
        <v>132</v>
      </c>
      <c r="G404" s="585">
        <v>30</v>
      </c>
      <c r="H404" s="552">
        <f t="shared" si="97"/>
        <v>240</v>
      </c>
      <c r="I404" s="554">
        <f t="shared" si="98"/>
        <v>132</v>
      </c>
      <c r="J404" s="562"/>
      <c r="K404" s="562"/>
      <c r="L404" s="562"/>
      <c r="M404" s="562"/>
      <c r="N404" s="562"/>
      <c r="O404" s="562"/>
      <c r="P404" s="562"/>
      <c r="Q404" s="563"/>
    </row>
    <row r="405" spans="1:17" ht="15.75" customHeight="1" x14ac:dyDescent="0.25">
      <c r="A405" s="606"/>
      <c r="B405" s="569" t="s">
        <v>297</v>
      </c>
      <c r="C405" s="530">
        <v>4</v>
      </c>
      <c r="D405" s="530">
        <v>1</v>
      </c>
      <c r="E405" s="530">
        <v>2</v>
      </c>
      <c r="F405" s="585">
        <f t="shared" si="96"/>
        <v>132</v>
      </c>
      <c r="G405" s="585">
        <v>30</v>
      </c>
      <c r="H405" s="552">
        <f t="shared" si="97"/>
        <v>240</v>
      </c>
      <c r="I405" s="554">
        <f t="shared" si="98"/>
        <v>132</v>
      </c>
      <c r="J405" s="562"/>
      <c r="K405" s="562"/>
      <c r="L405" s="562"/>
      <c r="M405" s="562"/>
      <c r="N405" s="562"/>
      <c r="O405" s="562"/>
      <c r="P405" s="562"/>
      <c r="Q405" s="563"/>
    </row>
    <row r="406" spans="1:17" ht="15.75" customHeight="1" x14ac:dyDescent="0.25">
      <c r="A406" s="606" t="s">
        <v>160</v>
      </c>
      <c r="B406" s="581" t="s">
        <v>303</v>
      </c>
      <c r="C406" s="534"/>
      <c r="D406" s="534"/>
      <c r="E406" s="534"/>
      <c r="F406" s="585">
        <f t="shared" si="96"/>
        <v>0</v>
      </c>
      <c r="G406" s="585"/>
      <c r="H406" s="552">
        <f t="shared" si="97"/>
        <v>0</v>
      </c>
      <c r="I406" s="554">
        <f t="shared" si="98"/>
        <v>0</v>
      </c>
      <c r="J406" s="562"/>
      <c r="K406" s="562"/>
      <c r="L406" s="562"/>
      <c r="M406" s="562"/>
      <c r="N406" s="562"/>
      <c r="O406" s="562"/>
      <c r="P406" s="562"/>
      <c r="Q406" s="563"/>
    </row>
    <row r="407" spans="1:17" ht="15.75" customHeight="1" x14ac:dyDescent="0.25">
      <c r="A407" s="606"/>
      <c r="B407" s="569" t="s">
        <v>188</v>
      </c>
      <c r="C407" s="530">
        <v>4</v>
      </c>
      <c r="D407" s="530">
        <v>1</v>
      </c>
      <c r="E407" s="530">
        <v>3</v>
      </c>
      <c r="F407" s="585">
        <f t="shared" si="96"/>
        <v>198</v>
      </c>
      <c r="G407" s="585">
        <v>30</v>
      </c>
      <c r="H407" s="552">
        <f t="shared" si="97"/>
        <v>360</v>
      </c>
      <c r="I407" s="554">
        <f t="shared" si="98"/>
        <v>198</v>
      </c>
      <c r="J407" s="562"/>
      <c r="K407" s="562"/>
      <c r="L407" s="562"/>
      <c r="M407" s="562"/>
      <c r="N407" s="562"/>
      <c r="O407" s="562"/>
      <c r="P407" s="562"/>
      <c r="Q407" s="563"/>
    </row>
    <row r="408" spans="1:17" ht="15.75" customHeight="1" x14ac:dyDescent="0.25">
      <c r="A408" s="606"/>
      <c r="B408" s="569" t="s">
        <v>299</v>
      </c>
      <c r="C408" s="530">
        <v>4</v>
      </c>
      <c r="D408" s="530">
        <v>1</v>
      </c>
      <c r="E408" s="530">
        <v>3</v>
      </c>
      <c r="F408" s="585">
        <f t="shared" si="96"/>
        <v>198</v>
      </c>
      <c r="G408" s="585">
        <v>30</v>
      </c>
      <c r="H408" s="552">
        <f t="shared" si="97"/>
        <v>360</v>
      </c>
      <c r="I408" s="554">
        <f t="shared" si="98"/>
        <v>198</v>
      </c>
      <c r="J408" s="562"/>
      <c r="K408" s="562"/>
      <c r="L408" s="562"/>
      <c r="M408" s="562"/>
      <c r="N408" s="562"/>
      <c r="O408" s="562"/>
      <c r="P408" s="562"/>
      <c r="Q408" s="563"/>
    </row>
    <row r="409" spans="1:17" ht="15.75" customHeight="1" x14ac:dyDescent="0.25">
      <c r="A409" s="606"/>
      <c r="B409" s="569" t="s">
        <v>106</v>
      </c>
      <c r="C409" s="530">
        <v>4</v>
      </c>
      <c r="D409" s="530">
        <v>1</v>
      </c>
      <c r="E409" s="530">
        <v>4</v>
      </c>
      <c r="F409" s="585">
        <f t="shared" si="96"/>
        <v>264</v>
      </c>
      <c r="G409" s="585">
        <v>30</v>
      </c>
      <c r="H409" s="552">
        <f t="shared" si="97"/>
        <v>480</v>
      </c>
      <c r="I409" s="554">
        <f t="shared" si="98"/>
        <v>264</v>
      </c>
      <c r="J409" s="562"/>
      <c r="K409" s="562"/>
      <c r="L409" s="562"/>
      <c r="M409" s="562"/>
      <c r="N409" s="562"/>
      <c r="O409" s="562"/>
      <c r="P409" s="562"/>
      <c r="Q409" s="563"/>
    </row>
    <row r="410" spans="1:17" ht="15.75" customHeight="1" x14ac:dyDescent="0.25">
      <c r="A410" s="606" t="s">
        <v>162</v>
      </c>
      <c r="B410" s="581" t="s">
        <v>304</v>
      </c>
      <c r="C410" s="534"/>
      <c r="D410" s="530"/>
      <c r="E410" s="534"/>
      <c r="F410" s="585">
        <f t="shared" si="96"/>
        <v>0</v>
      </c>
      <c r="G410" s="585"/>
      <c r="H410" s="552">
        <f t="shared" si="97"/>
        <v>0</v>
      </c>
      <c r="I410" s="554">
        <f t="shared" si="98"/>
        <v>0</v>
      </c>
      <c r="J410" s="562"/>
      <c r="K410" s="562"/>
      <c r="L410" s="562"/>
      <c r="M410" s="562"/>
      <c r="N410" s="562"/>
      <c r="O410" s="562"/>
      <c r="P410" s="562"/>
      <c r="Q410" s="563"/>
    </row>
    <row r="411" spans="1:17" ht="15.75" customHeight="1" x14ac:dyDescent="0.25">
      <c r="A411" s="606"/>
      <c r="B411" s="569" t="s">
        <v>188</v>
      </c>
      <c r="C411" s="530">
        <v>3</v>
      </c>
      <c r="D411" s="530">
        <v>1</v>
      </c>
      <c r="E411" s="530">
        <v>4</v>
      </c>
      <c r="F411" s="585">
        <f t="shared" si="96"/>
        <v>198</v>
      </c>
      <c r="G411" s="585">
        <v>30</v>
      </c>
      <c r="H411" s="552">
        <f t="shared" si="97"/>
        <v>360</v>
      </c>
      <c r="I411" s="554">
        <f t="shared" si="98"/>
        <v>198</v>
      </c>
      <c r="J411" s="562"/>
      <c r="K411" s="562"/>
      <c r="L411" s="562"/>
      <c r="M411" s="562"/>
      <c r="N411" s="562"/>
      <c r="O411" s="562"/>
      <c r="P411" s="562"/>
      <c r="Q411" s="563"/>
    </row>
    <row r="412" spans="1:17" ht="15.75" customHeight="1" x14ac:dyDescent="0.25">
      <c r="A412" s="606"/>
      <c r="B412" s="569" t="s">
        <v>190</v>
      </c>
      <c r="C412" s="530">
        <v>3</v>
      </c>
      <c r="D412" s="530">
        <v>1</v>
      </c>
      <c r="E412" s="530">
        <v>2</v>
      </c>
      <c r="F412" s="585">
        <f t="shared" si="96"/>
        <v>99</v>
      </c>
      <c r="G412" s="585">
        <v>30</v>
      </c>
      <c r="H412" s="552">
        <f t="shared" si="97"/>
        <v>180</v>
      </c>
      <c r="I412" s="554">
        <f t="shared" si="98"/>
        <v>99</v>
      </c>
      <c r="J412" s="562"/>
      <c r="K412" s="562"/>
      <c r="L412" s="562"/>
      <c r="M412" s="562"/>
      <c r="N412" s="562"/>
      <c r="O412" s="562"/>
      <c r="P412" s="562"/>
      <c r="Q412" s="563"/>
    </row>
    <row r="413" spans="1:17" ht="15.75" customHeight="1" x14ac:dyDescent="0.25">
      <c r="A413" s="606"/>
      <c r="B413" s="569" t="s">
        <v>153</v>
      </c>
      <c r="C413" s="530">
        <v>3</v>
      </c>
      <c r="D413" s="530">
        <v>1</v>
      </c>
      <c r="E413" s="530">
        <v>2</v>
      </c>
      <c r="F413" s="585">
        <f t="shared" si="96"/>
        <v>99</v>
      </c>
      <c r="G413" s="585">
        <v>30</v>
      </c>
      <c r="H413" s="552">
        <f t="shared" si="97"/>
        <v>180</v>
      </c>
      <c r="I413" s="554">
        <f t="shared" si="98"/>
        <v>99</v>
      </c>
      <c r="J413" s="562"/>
      <c r="K413" s="562"/>
      <c r="L413" s="562"/>
      <c r="M413" s="562"/>
      <c r="N413" s="562"/>
      <c r="O413" s="562"/>
      <c r="P413" s="562"/>
      <c r="Q413" s="563"/>
    </row>
    <row r="414" spans="1:17" ht="15.75" customHeight="1" x14ac:dyDescent="0.25">
      <c r="A414" s="606"/>
      <c r="B414" s="569" t="s">
        <v>195</v>
      </c>
      <c r="C414" s="530">
        <v>3</v>
      </c>
      <c r="D414" s="530">
        <v>1</v>
      </c>
      <c r="E414" s="530">
        <v>3</v>
      </c>
      <c r="F414" s="585">
        <f t="shared" si="96"/>
        <v>148.5</v>
      </c>
      <c r="G414" s="585">
        <v>30</v>
      </c>
      <c r="H414" s="552">
        <f t="shared" si="97"/>
        <v>270</v>
      </c>
      <c r="I414" s="554">
        <f t="shared" si="98"/>
        <v>148.5</v>
      </c>
      <c r="J414" s="562"/>
      <c r="K414" s="562"/>
      <c r="L414" s="562"/>
      <c r="M414" s="562"/>
      <c r="N414" s="562"/>
      <c r="O414" s="562"/>
      <c r="P414" s="562"/>
      <c r="Q414" s="563"/>
    </row>
    <row r="415" spans="1:17" ht="15.75" customHeight="1" x14ac:dyDescent="0.25">
      <c r="A415" s="545" t="s">
        <v>115</v>
      </c>
      <c r="B415" s="578" t="s">
        <v>116</v>
      </c>
      <c r="C415" s="530">
        <f t="shared" ref="C415:H415" si="99">SUM(C416:C430)</f>
        <v>0</v>
      </c>
      <c r="D415" s="530">
        <f t="shared" si="99"/>
        <v>0</v>
      </c>
      <c r="E415" s="530">
        <f t="shared" si="99"/>
        <v>0</v>
      </c>
      <c r="F415" s="530">
        <f t="shared" si="99"/>
        <v>70</v>
      </c>
      <c r="G415" s="530">
        <f t="shared" si="99"/>
        <v>70</v>
      </c>
      <c r="H415" s="534">
        <f t="shared" si="99"/>
        <v>0</v>
      </c>
      <c r="I415" s="554">
        <f>SUM(I416:I429)</f>
        <v>70</v>
      </c>
      <c r="J415" s="562"/>
      <c r="K415" s="562"/>
      <c r="L415" s="562"/>
      <c r="M415" s="562"/>
      <c r="N415" s="562"/>
      <c r="O415" s="562"/>
      <c r="P415" s="562"/>
      <c r="Q415" s="563"/>
    </row>
    <row r="416" spans="1:17" ht="15.75" customHeight="1" x14ac:dyDescent="0.25">
      <c r="A416" s="606" t="s">
        <v>117</v>
      </c>
      <c r="B416" s="575" t="s">
        <v>118</v>
      </c>
      <c r="C416" s="530">
        <v>0</v>
      </c>
      <c r="D416" s="530">
        <v>0</v>
      </c>
      <c r="E416" s="530">
        <v>0</v>
      </c>
      <c r="F416" s="585"/>
      <c r="G416" s="585"/>
      <c r="H416" s="552">
        <f t="shared" ref="H416:H430" si="100">C416*E416*G416</f>
        <v>0</v>
      </c>
      <c r="I416" s="554">
        <f t="shared" ref="I416:I419" si="101">C416*D416*E416*16.5</f>
        <v>0</v>
      </c>
      <c r="J416" s="562"/>
      <c r="K416" s="562"/>
      <c r="L416" s="562"/>
      <c r="M416" s="562"/>
      <c r="N416" s="562"/>
      <c r="O416" s="562"/>
      <c r="P416" s="562"/>
      <c r="Q416" s="563"/>
    </row>
    <row r="417" spans="1:17" ht="15.75" customHeight="1" x14ac:dyDescent="0.25">
      <c r="A417" s="606" t="s">
        <v>121</v>
      </c>
      <c r="B417" s="575" t="s">
        <v>122</v>
      </c>
      <c r="C417" s="530">
        <v>0</v>
      </c>
      <c r="D417" s="530">
        <v>0</v>
      </c>
      <c r="E417" s="530">
        <v>0</v>
      </c>
      <c r="F417" s="585"/>
      <c r="G417" s="585"/>
      <c r="H417" s="552">
        <f t="shared" si="100"/>
        <v>0</v>
      </c>
      <c r="I417" s="554">
        <f t="shared" si="101"/>
        <v>0</v>
      </c>
      <c r="J417" s="562"/>
      <c r="K417" s="562"/>
      <c r="L417" s="562"/>
      <c r="M417" s="562"/>
      <c r="N417" s="562"/>
      <c r="O417" s="562"/>
      <c r="P417" s="562"/>
      <c r="Q417" s="563"/>
    </row>
    <row r="418" spans="1:17" ht="15.75" customHeight="1" x14ac:dyDescent="0.25">
      <c r="A418" s="606" t="s">
        <v>123</v>
      </c>
      <c r="B418" s="575" t="s">
        <v>124</v>
      </c>
      <c r="C418" s="530">
        <v>0</v>
      </c>
      <c r="D418" s="530">
        <v>0</v>
      </c>
      <c r="E418" s="530">
        <v>0</v>
      </c>
      <c r="F418" s="585"/>
      <c r="G418" s="585"/>
      <c r="H418" s="552">
        <f t="shared" si="100"/>
        <v>0</v>
      </c>
      <c r="I418" s="554">
        <f t="shared" si="101"/>
        <v>0</v>
      </c>
      <c r="J418" s="562"/>
      <c r="K418" s="562"/>
      <c r="L418" s="562"/>
      <c r="M418" s="562"/>
      <c r="N418" s="562"/>
      <c r="O418" s="562"/>
      <c r="P418" s="562"/>
      <c r="Q418" s="563"/>
    </row>
    <row r="419" spans="1:17" ht="15.75" customHeight="1" x14ac:dyDescent="0.25">
      <c r="A419" s="545" t="s">
        <v>125</v>
      </c>
      <c r="B419" s="578" t="s">
        <v>126</v>
      </c>
      <c r="C419" s="530"/>
      <c r="D419" s="530"/>
      <c r="E419" s="530"/>
      <c r="F419" s="585"/>
      <c r="G419" s="585"/>
      <c r="H419" s="552">
        <f t="shared" si="100"/>
        <v>0</v>
      </c>
      <c r="I419" s="554">
        <f t="shared" si="101"/>
        <v>0</v>
      </c>
      <c r="J419" s="562"/>
      <c r="K419" s="562"/>
      <c r="L419" s="562"/>
      <c r="M419" s="562"/>
      <c r="N419" s="562"/>
      <c r="O419" s="562"/>
      <c r="P419" s="562"/>
      <c r="Q419" s="563"/>
    </row>
    <row r="420" spans="1:17" ht="15.75" customHeight="1" x14ac:dyDescent="0.25">
      <c r="A420" s="606"/>
      <c r="B420" s="569" t="s">
        <v>191</v>
      </c>
      <c r="C420" s="530"/>
      <c r="D420" s="530"/>
      <c r="E420" s="530">
        <v>0</v>
      </c>
      <c r="F420" s="585">
        <v>7</v>
      </c>
      <c r="G420" s="585">
        <v>7</v>
      </c>
      <c r="H420" s="552">
        <f t="shared" si="100"/>
        <v>0</v>
      </c>
      <c r="I420" s="554">
        <v>7</v>
      </c>
      <c r="J420" s="562"/>
      <c r="K420" s="562"/>
      <c r="L420" s="562"/>
      <c r="M420" s="562"/>
      <c r="N420" s="562"/>
      <c r="O420" s="562"/>
      <c r="P420" s="562"/>
      <c r="Q420" s="563"/>
    </row>
    <row r="421" spans="1:17" ht="15.75" customHeight="1" x14ac:dyDescent="0.25">
      <c r="A421" s="606"/>
      <c r="B421" s="569" t="s">
        <v>190</v>
      </c>
      <c r="C421" s="530"/>
      <c r="D421" s="530"/>
      <c r="E421" s="530">
        <v>0</v>
      </c>
      <c r="F421" s="585">
        <v>7</v>
      </c>
      <c r="G421" s="585">
        <v>7</v>
      </c>
      <c r="H421" s="552">
        <f t="shared" si="100"/>
        <v>0</v>
      </c>
      <c r="I421" s="554">
        <v>7</v>
      </c>
      <c r="J421" s="562"/>
      <c r="K421" s="562"/>
      <c r="L421" s="562"/>
      <c r="M421" s="562"/>
      <c r="N421" s="562"/>
      <c r="O421" s="562"/>
      <c r="P421" s="562"/>
      <c r="Q421" s="563"/>
    </row>
    <row r="422" spans="1:17" ht="15.75" customHeight="1" x14ac:dyDescent="0.25">
      <c r="A422" s="606"/>
      <c r="B422" s="569" t="s">
        <v>185</v>
      </c>
      <c r="C422" s="530"/>
      <c r="D422" s="530"/>
      <c r="E422" s="530">
        <v>0</v>
      </c>
      <c r="F422" s="585">
        <v>7</v>
      </c>
      <c r="G422" s="585">
        <v>7</v>
      </c>
      <c r="H422" s="552">
        <f t="shared" si="100"/>
        <v>0</v>
      </c>
      <c r="I422" s="554">
        <v>7</v>
      </c>
      <c r="J422" s="562"/>
      <c r="K422" s="562"/>
      <c r="L422" s="562"/>
      <c r="M422" s="562"/>
      <c r="N422" s="562"/>
      <c r="O422" s="562"/>
      <c r="P422" s="562"/>
      <c r="Q422" s="563"/>
    </row>
    <row r="423" spans="1:17" ht="15.75" customHeight="1" x14ac:dyDescent="0.25">
      <c r="A423" s="606"/>
      <c r="B423" s="569" t="s">
        <v>186</v>
      </c>
      <c r="C423" s="530"/>
      <c r="D423" s="530"/>
      <c r="E423" s="530">
        <v>0</v>
      </c>
      <c r="F423" s="585">
        <v>7</v>
      </c>
      <c r="G423" s="585">
        <v>7</v>
      </c>
      <c r="H423" s="552">
        <f t="shared" si="100"/>
        <v>0</v>
      </c>
      <c r="I423" s="554">
        <v>7</v>
      </c>
      <c r="J423" s="562"/>
      <c r="K423" s="562"/>
      <c r="L423" s="562"/>
      <c r="M423" s="562"/>
      <c r="N423" s="562"/>
      <c r="O423" s="562"/>
      <c r="P423" s="562"/>
      <c r="Q423" s="563"/>
    </row>
    <row r="424" spans="1:17" ht="15.75" customHeight="1" x14ac:dyDescent="0.25">
      <c r="A424" s="606"/>
      <c r="B424" s="569" t="s">
        <v>189</v>
      </c>
      <c r="C424" s="530"/>
      <c r="D424" s="530"/>
      <c r="E424" s="530">
        <v>0</v>
      </c>
      <c r="F424" s="585">
        <v>7</v>
      </c>
      <c r="G424" s="585">
        <v>7</v>
      </c>
      <c r="H424" s="552">
        <f t="shared" si="100"/>
        <v>0</v>
      </c>
      <c r="I424" s="554">
        <v>7</v>
      </c>
      <c r="J424" s="562"/>
      <c r="K424" s="562"/>
      <c r="L424" s="562"/>
      <c r="M424" s="562"/>
      <c r="N424" s="562"/>
      <c r="O424" s="562"/>
      <c r="P424" s="562"/>
      <c r="Q424" s="563"/>
    </row>
    <row r="425" spans="1:17" ht="15.75" customHeight="1" x14ac:dyDescent="0.25">
      <c r="A425" s="606"/>
      <c r="B425" s="569" t="s">
        <v>187</v>
      </c>
      <c r="C425" s="530"/>
      <c r="D425" s="530"/>
      <c r="E425" s="530">
        <v>0</v>
      </c>
      <c r="F425" s="585">
        <v>7</v>
      </c>
      <c r="G425" s="585">
        <v>7</v>
      </c>
      <c r="H425" s="552">
        <f t="shared" si="100"/>
        <v>0</v>
      </c>
      <c r="I425" s="554">
        <v>7</v>
      </c>
      <c r="J425" s="562"/>
      <c r="K425" s="562"/>
      <c r="L425" s="562"/>
      <c r="M425" s="562"/>
      <c r="N425" s="562"/>
      <c r="O425" s="562"/>
      <c r="P425" s="562"/>
      <c r="Q425" s="563"/>
    </row>
    <row r="426" spans="1:17" ht="15.75" customHeight="1" x14ac:dyDescent="0.25">
      <c r="A426" s="606"/>
      <c r="B426" s="569" t="s">
        <v>305</v>
      </c>
      <c r="C426" s="530"/>
      <c r="D426" s="530"/>
      <c r="E426" s="530">
        <v>0</v>
      </c>
      <c r="F426" s="585">
        <v>7</v>
      </c>
      <c r="G426" s="585">
        <v>7</v>
      </c>
      <c r="H426" s="552">
        <f t="shared" si="100"/>
        <v>0</v>
      </c>
      <c r="I426" s="554">
        <v>7</v>
      </c>
      <c r="J426" s="562"/>
      <c r="K426" s="562"/>
      <c r="L426" s="562"/>
      <c r="M426" s="562"/>
      <c r="N426" s="562"/>
      <c r="O426" s="562"/>
      <c r="P426" s="562"/>
      <c r="Q426" s="563"/>
    </row>
    <row r="427" spans="1:17" ht="15.75" customHeight="1" x14ac:dyDescent="0.25">
      <c r="A427" s="606"/>
      <c r="B427" s="569" t="s">
        <v>188</v>
      </c>
      <c r="C427" s="530"/>
      <c r="D427" s="530"/>
      <c r="E427" s="530">
        <v>0</v>
      </c>
      <c r="F427" s="585">
        <v>7</v>
      </c>
      <c r="G427" s="585">
        <v>7</v>
      </c>
      <c r="H427" s="552">
        <f t="shared" si="100"/>
        <v>0</v>
      </c>
      <c r="I427" s="554">
        <v>7</v>
      </c>
      <c r="J427" s="562"/>
      <c r="K427" s="562"/>
      <c r="L427" s="562"/>
      <c r="M427" s="562"/>
      <c r="N427" s="562"/>
      <c r="O427" s="562"/>
      <c r="P427" s="562"/>
      <c r="Q427" s="563"/>
    </row>
    <row r="428" spans="1:17" ht="15.75" customHeight="1" x14ac:dyDescent="0.25">
      <c r="A428" s="606"/>
      <c r="B428" s="569" t="s">
        <v>232</v>
      </c>
      <c r="C428" s="530"/>
      <c r="D428" s="530"/>
      <c r="E428" s="530">
        <v>0</v>
      </c>
      <c r="F428" s="585">
        <v>7</v>
      </c>
      <c r="G428" s="585">
        <v>7</v>
      </c>
      <c r="H428" s="552">
        <f t="shared" si="100"/>
        <v>0</v>
      </c>
      <c r="I428" s="554">
        <v>7</v>
      </c>
      <c r="J428" s="562"/>
      <c r="K428" s="562"/>
      <c r="L428" s="562"/>
      <c r="M428" s="562"/>
      <c r="N428" s="562"/>
      <c r="O428" s="562"/>
      <c r="P428" s="562"/>
      <c r="Q428" s="563"/>
    </row>
    <row r="429" spans="1:17" ht="15.75" customHeight="1" x14ac:dyDescent="0.25">
      <c r="A429" s="606"/>
      <c r="B429" s="569" t="s">
        <v>299</v>
      </c>
      <c r="C429" s="530"/>
      <c r="D429" s="530"/>
      <c r="E429" s="530">
        <v>0</v>
      </c>
      <c r="F429" s="585">
        <v>7</v>
      </c>
      <c r="G429" s="585">
        <v>7</v>
      </c>
      <c r="H429" s="552">
        <f t="shared" si="100"/>
        <v>0</v>
      </c>
      <c r="I429" s="554">
        <v>7</v>
      </c>
      <c r="J429" s="562"/>
      <c r="K429" s="562"/>
      <c r="L429" s="562"/>
      <c r="M429" s="562"/>
      <c r="N429" s="562"/>
      <c r="O429" s="562"/>
      <c r="P429" s="562"/>
      <c r="Q429" s="563"/>
    </row>
    <row r="430" spans="1:17" ht="15.75" customHeight="1" x14ac:dyDescent="0.25">
      <c r="A430" s="545" t="s">
        <v>127</v>
      </c>
      <c r="B430" s="578" t="s">
        <v>128</v>
      </c>
      <c r="C430" s="530"/>
      <c r="D430" s="530"/>
      <c r="E430" s="530"/>
      <c r="F430" s="585"/>
      <c r="G430" s="585"/>
      <c r="H430" s="552">
        <f t="shared" si="100"/>
        <v>0</v>
      </c>
      <c r="I430" s="554"/>
      <c r="J430" s="562"/>
      <c r="K430" s="562"/>
      <c r="L430" s="562"/>
      <c r="M430" s="562"/>
      <c r="N430" s="562"/>
      <c r="O430" s="562"/>
      <c r="P430" s="562"/>
      <c r="Q430" s="563"/>
    </row>
    <row r="431" spans="1:17" ht="15.75" customHeight="1" x14ac:dyDescent="0.25">
      <c r="A431" s="545">
        <v>2</v>
      </c>
      <c r="B431" s="546" t="s">
        <v>129</v>
      </c>
      <c r="C431" s="534">
        <f t="shared" ref="C431:I431" si="102">C432+C448+C449+C450+C451+C452</f>
        <v>36</v>
      </c>
      <c r="D431" s="534">
        <f t="shared" si="102"/>
        <v>14.999999999999996</v>
      </c>
      <c r="E431" s="534">
        <f t="shared" si="102"/>
        <v>14</v>
      </c>
      <c r="F431" s="534">
        <f t="shared" si="102"/>
        <v>890.99999999999977</v>
      </c>
      <c r="G431" s="534">
        <f t="shared" si="102"/>
        <v>360</v>
      </c>
      <c r="H431" s="534">
        <f t="shared" si="102"/>
        <v>1260</v>
      </c>
      <c r="I431" s="534">
        <f t="shared" si="102"/>
        <v>890.99999999999977</v>
      </c>
      <c r="J431" s="562"/>
      <c r="K431" s="562"/>
      <c r="L431" s="562"/>
      <c r="M431" s="562"/>
      <c r="N431" s="562"/>
      <c r="O431" s="562"/>
      <c r="P431" s="562"/>
      <c r="Q431" s="563"/>
    </row>
    <row r="432" spans="1:17" ht="15.75" customHeight="1" x14ac:dyDescent="0.25">
      <c r="A432" s="584" t="s">
        <v>104</v>
      </c>
      <c r="B432" s="578" t="s">
        <v>215</v>
      </c>
      <c r="C432" s="534">
        <f t="shared" ref="C432:I432" si="103">SUM(C434:C447)</f>
        <v>36</v>
      </c>
      <c r="D432" s="534">
        <f t="shared" si="103"/>
        <v>14.999999999999996</v>
      </c>
      <c r="E432" s="534">
        <f t="shared" si="103"/>
        <v>14</v>
      </c>
      <c r="F432" s="534">
        <f t="shared" si="103"/>
        <v>890.99999999999977</v>
      </c>
      <c r="G432" s="534">
        <f t="shared" si="103"/>
        <v>360</v>
      </c>
      <c r="H432" s="534">
        <f t="shared" si="103"/>
        <v>1260</v>
      </c>
      <c r="I432" s="534">
        <f t="shared" si="103"/>
        <v>890.99999999999977</v>
      </c>
      <c r="J432" s="562"/>
      <c r="K432" s="562"/>
      <c r="L432" s="562"/>
      <c r="M432" s="562"/>
      <c r="N432" s="562"/>
      <c r="O432" s="562"/>
      <c r="P432" s="562"/>
      <c r="Q432" s="563"/>
    </row>
    <row r="433" spans="1:17" ht="15.75" customHeight="1" x14ac:dyDescent="0.25">
      <c r="A433" s="545" t="s">
        <v>105</v>
      </c>
      <c r="B433" s="581" t="s">
        <v>193</v>
      </c>
      <c r="C433" s="534"/>
      <c r="D433" s="534"/>
      <c r="E433" s="534"/>
      <c r="F433" s="585">
        <f t="shared" ref="F433:F447" si="104">I433+J433+K433</f>
        <v>0</v>
      </c>
      <c r="G433" s="585"/>
      <c r="H433" s="552">
        <f t="shared" ref="H433:H452" si="105">C433*E433*G433</f>
        <v>0</v>
      </c>
      <c r="I433" s="554">
        <f t="shared" ref="I433:I447" si="106">C433*D433*E433*16.5</f>
        <v>0</v>
      </c>
      <c r="J433" s="562"/>
      <c r="K433" s="562"/>
      <c r="L433" s="562"/>
      <c r="M433" s="562"/>
      <c r="N433" s="562"/>
      <c r="O433" s="562"/>
      <c r="P433" s="562"/>
      <c r="Q433" s="563"/>
    </row>
    <row r="434" spans="1:17" ht="15.75" customHeight="1" x14ac:dyDescent="0.25">
      <c r="A434" s="606"/>
      <c r="B434" s="569" t="s">
        <v>191</v>
      </c>
      <c r="C434" s="530">
        <v>3</v>
      </c>
      <c r="D434" s="530">
        <v>1.5</v>
      </c>
      <c r="E434" s="530">
        <v>3</v>
      </c>
      <c r="F434" s="585">
        <f t="shared" si="104"/>
        <v>222.75</v>
      </c>
      <c r="G434" s="585">
        <v>30</v>
      </c>
      <c r="H434" s="552">
        <f t="shared" si="105"/>
        <v>270</v>
      </c>
      <c r="I434" s="554">
        <f t="shared" si="106"/>
        <v>222.75</v>
      </c>
      <c r="J434" s="562"/>
      <c r="K434" s="562"/>
      <c r="L434" s="562"/>
      <c r="M434" s="562"/>
      <c r="N434" s="562"/>
      <c r="O434" s="562"/>
      <c r="P434" s="562"/>
      <c r="Q434" s="563"/>
    </row>
    <row r="435" spans="1:17" ht="15.75" customHeight="1" x14ac:dyDescent="0.25">
      <c r="A435" s="545" t="s">
        <v>107</v>
      </c>
      <c r="B435" s="581" t="s">
        <v>194</v>
      </c>
      <c r="C435" s="534"/>
      <c r="D435" s="534"/>
      <c r="E435" s="534"/>
      <c r="F435" s="585">
        <f t="shared" si="104"/>
        <v>0</v>
      </c>
      <c r="G435" s="585"/>
      <c r="H435" s="552">
        <f t="shared" si="105"/>
        <v>0</v>
      </c>
      <c r="I435" s="554">
        <f t="shared" si="106"/>
        <v>0</v>
      </c>
      <c r="J435" s="562"/>
      <c r="K435" s="562"/>
      <c r="L435" s="562"/>
      <c r="M435" s="562"/>
      <c r="N435" s="562"/>
      <c r="O435" s="562"/>
      <c r="P435" s="562"/>
      <c r="Q435" s="563"/>
    </row>
    <row r="436" spans="1:17" ht="15.75" customHeight="1" x14ac:dyDescent="0.25">
      <c r="A436" s="606"/>
      <c r="B436" s="569" t="s">
        <v>191</v>
      </c>
      <c r="C436" s="530">
        <v>3</v>
      </c>
      <c r="D436" s="530">
        <v>1.5</v>
      </c>
      <c r="E436" s="530">
        <v>1</v>
      </c>
      <c r="F436" s="585">
        <f t="shared" si="104"/>
        <v>74.25</v>
      </c>
      <c r="G436" s="585">
        <v>30</v>
      </c>
      <c r="H436" s="552">
        <f t="shared" si="105"/>
        <v>90</v>
      </c>
      <c r="I436" s="554">
        <f t="shared" si="106"/>
        <v>74.25</v>
      </c>
      <c r="J436" s="562"/>
      <c r="K436" s="562"/>
      <c r="L436" s="562"/>
      <c r="M436" s="562"/>
      <c r="N436" s="562"/>
      <c r="O436" s="562"/>
      <c r="P436" s="562"/>
      <c r="Q436" s="563"/>
    </row>
    <row r="437" spans="1:17" ht="15.75" customHeight="1" x14ac:dyDescent="0.25">
      <c r="A437" s="545" t="s">
        <v>143</v>
      </c>
      <c r="B437" s="581" t="s">
        <v>132</v>
      </c>
      <c r="C437" s="534"/>
      <c r="D437" s="534"/>
      <c r="E437" s="534"/>
      <c r="F437" s="585">
        <f t="shared" si="104"/>
        <v>0</v>
      </c>
      <c r="G437" s="585"/>
      <c r="H437" s="552">
        <f t="shared" si="105"/>
        <v>0</v>
      </c>
      <c r="I437" s="554">
        <f t="shared" si="106"/>
        <v>0</v>
      </c>
      <c r="J437" s="562"/>
      <c r="K437" s="562"/>
      <c r="L437" s="562"/>
      <c r="M437" s="562"/>
      <c r="N437" s="562"/>
      <c r="O437" s="562"/>
      <c r="P437" s="562"/>
      <c r="Q437" s="563"/>
    </row>
    <row r="438" spans="1:17" ht="15.75" customHeight="1" x14ac:dyDescent="0.25">
      <c r="A438" s="606"/>
      <c r="B438" s="569" t="s">
        <v>191</v>
      </c>
      <c r="C438" s="530">
        <v>3</v>
      </c>
      <c r="D438" s="530">
        <v>1.2</v>
      </c>
      <c r="E438" s="530">
        <v>1</v>
      </c>
      <c r="F438" s="585">
        <f t="shared" si="104"/>
        <v>59.399999999999991</v>
      </c>
      <c r="G438" s="585">
        <v>30</v>
      </c>
      <c r="H438" s="552">
        <f t="shared" si="105"/>
        <v>90</v>
      </c>
      <c r="I438" s="554">
        <f t="shared" si="106"/>
        <v>59.399999999999991</v>
      </c>
      <c r="J438" s="562"/>
      <c r="K438" s="562"/>
      <c r="L438" s="562"/>
      <c r="M438" s="562"/>
      <c r="N438" s="562"/>
      <c r="O438" s="562"/>
      <c r="P438" s="562"/>
      <c r="Q438" s="563"/>
    </row>
    <row r="439" spans="1:17" ht="15.75" customHeight="1" x14ac:dyDescent="0.25">
      <c r="A439" s="606"/>
      <c r="B439" s="569" t="s">
        <v>190</v>
      </c>
      <c r="C439" s="530">
        <v>3</v>
      </c>
      <c r="D439" s="530">
        <v>1.2</v>
      </c>
      <c r="E439" s="530">
        <v>1</v>
      </c>
      <c r="F439" s="585">
        <f t="shared" si="104"/>
        <v>59.399999999999991</v>
      </c>
      <c r="G439" s="585">
        <v>30</v>
      </c>
      <c r="H439" s="552">
        <f t="shared" si="105"/>
        <v>90</v>
      </c>
      <c r="I439" s="554">
        <f t="shared" si="106"/>
        <v>59.399999999999991</v>
      </c>
      <c r="J439" s="562"/>
      <c r="K439" s="562"/>
      <c r="L439" s="562"/>
      <c r="M439" s="562"/>
      <c r="N439" s="562"/>
      <c r="O439" s="562"/>
      <c r="P439" s="562"/>
      <c r="Q439" s="563"/>
    </row>
    <row r="440" spans="1:17" ht="15.75" customHeight="1" x14ac:dyDescent="0.25">
      <c r="A440" s="606"/>
      <c r="B440" s="569" t="s">
        <v>185</v>
      </c>
      <c r="C440" s="530">
        <v>3</v>
      </c>
      <c r="D440" s="530">
        <v>1.2</v>
      </c>
      <c r="E440" s="530">
        <v>1</v>
      </c>
      <c r="F440" s="585">
        <f t="shared" si="104"/>
        <v>59.399999999999991</v>
      </c>
      <c r="G440" s="585">
        <v>30</v>
      </c>
      <c r="H440" s="552">
        <f t="shared" si="105"/>
        <v>90</v>
      </c>
      <c r="I440" s="554">
        <f t="shared" si="106"/>
        <v>59.399999999999991</v>
      </c>
      <c r="J440" s="562"/>
      <c r="K440" s="562"/>
      <c r="L440" s="562"/>
      <c r="M440" s="562"/>
      <c r="N440" s="562"/>
      <c r="O440" s="562"/>
      <c r="P440" s="562"/>
      <c r="Q440" s="563"/>
    </row>
    <row r="441" spans="1:17" ht="15.75" customHeight="1" x14ac:dyDescent="0.25">
      <c r="A441" s="606"/>
      <c r="B441" s="569" t="s">
        <v>186</v>
      </c>
      <c r="C441" s="530">
        <v>3</v>
      </c>
      <c r="D441" s="530">
        <v>1.2</v>
      </c>
      <c r="E441" s="530">
        <v>1</v>
      </c>
      <c r="F441" s="585">
        <f t="shared" si="104"/>
        <v>59.399999999999991</v>
      </c>
      <c r="G441" s="585">
        <v>30</v>
      </c>
      <c r="H441" s="552">
        <f t="shared" si="105"/>
        <v>90</v>
      </c>
      <c r="I441" s="554">
        <f t="shared" si="106"/>
        <v>59.399999999999991</v>
      </c>
      <c r="J441" s="562"/>
      <c r="K441" s="562"/>
      <c r="L441" s="562"/>
      <c r="M441" s="562"/>
      <c r="N441" s="562"/>
      <c r="O441" s="562"/>
      <c r="P441" s="562"/>
      <c r="Q441" s="563"/>
    </row>
    <row r="442" spans="1:17" ht="15.75" customHeight="1" x14ac:dyDescent="0.25">
      <c r="A442" s="606"/>
      <c r="B442" s="569" t="s">
        <v>189</v>
      </c>
      <c r="C442" s="530">
        <v>3</v>
      </c>
      <c r="D442" s="530">
        <v>1.2</v>
      </c>
      <c r="E442" s="530">
        <v>1</v>
      </c>
      <c r="F442" s="585">
        <f t="shared" si="104"/>
        <v>59.399999999999991</v>
      </c>
      <c r="G442" s="585">
        <v>30</v>
      </c>
      <c r="H442" s="552">
        <f t="shared" si="105"/>
        <v>90</v>
      </c>
      <c r="I442" s="554">
        <f t="shared" si="106"/>
        <v>59.399999999999991</v>
      </c>
      <c r="J442" s="562"/>
      <c r="K442" s="562"/>
      <c r="L442" s="562"/>
      <c r="M442" s="562"/>
      <c r="N442" s="562"/>
      <c r="O442" s="562"/>
      <c r="P442" s="562"/>
      <c r="Q442" s="563"/>
    </row>
    <row r="443" spans="1:17" ht="15.75" customHeight="1" x14ac:dyDescent="0.25">
      <c r="A443" s="606"/>
      <c r="B443" s="569" t="s">
        <v>187</v>
      </c>
      <c r="C443" s="530">
        <v>3</v>
      </c>
      <c r="D443" s="530">
        <v>1.2</v>
      </c>
      <c r="E443" s="530">
        <v>1</v>
      </c>
      <c r="F443" s="585">
        <f t="shared" si="104"/>
        <v>59.399999999999991</v>
      </c>
      <c r="G443" s="585">
        <v>30</v>
      </c>
      <c r="H443" s="552">
        <f t="shared" si="105"/>
        <v>90</v>
      </c>
      <c r="I443" s="554">
        <f t="shared" si="106"/>
        <v>59.399999999999991</v>
      </c>
      <c r="J443" s="562"/>
      <c r="K443" s="562"/>
      <c r="L443" s="562"/>
      <c r="M443" s="562"/>
      <c r="N443" s="562"/>
      <c r="O443" s="562"/>
      <c r="P443" s="562"/>
      <c r="Q443" s="563"/>
    </row>
    <row r="444" spans="1:17" ht="15.75" customHeight="1" x14ac:dyDescent="0.25">
      <c r="A444" s="606"/>
      <c r="B444" s="569" t="s">
        <v>188</v>
      </c>
      <c r="C444" s="530">
        <v>3</v>
      </c>
      <c r="D444" s="530">
        <v>1.2</v>
      </c>
      <c r="E444" s="530">
        <v>1</v>
      </c>
      <c r="F444" s="585">
        <f t="shared" si="104"/>
        <v>59.399999999999991</v>
      </c>
      <c r="G444" s="585">
        <v>30</v>
      </c>
      <c r="H444" s="552">
        <f t="shared" si="105"/>
        <v>90</v>
      </c>
      <c r="I444" s="554">
        <f t="shared" si="106"/>
        <v>59.399999999999991</v>
      </c>
      <c r="J444" s="562"/>
      <c r="K444" s="562"/>
      <c r="L444" s="562"/>
      <c r="M444" s="562"/>
      <c r="N444" s="562"/>
      <c r="O444" s="562"/>
      <c r="P444" s="562"/>
      <c r="Q444" s="563"/>
    </row>
    <row r="445" spans="1:17" ht="15.75" customHeight="1" x14ac:dyDescent="0.25">
      <c r="A445" s="606"/>
      <c r="B445" s="569" t="s">
        <v>182</v>
      </c>
      <c r="C445" s="530">
        <v>3</v>
      </c>
      <c r="D445" s="530">
        <v>1.2</v>
      </c>
      <c r="E445" s="530">
        <v>1</v>
      </c>
      <c r="F445" s="585">
        <f t="shared" si="104"/>
        <v>59.399999999999991</v>
      </c>
      <c r="G445" s="585">
        <v>30</v>
      </c>
      <c r="H445" s="552">
        <f t="shared" si="105"/>
        <v>90</v>
      </c>
      <c r="I445" s="554">
        <f t="shared" si="106"/>
        <v>59.399999999999991</v>
      </c>
      <c r="J445" s="562"/>
      <c r="K445" s="562"/>
      <c r="L445" s="562"/>
      <c r="M445" s="562"/>
      <c r="N445" s="562"/>
      <c r="O445" s="562"/>
      <c r="P445" s="562"/>
      <c r="Q445" s="563"/>
    </row>
    <row r="446" spans="1:17" ht="15.75" customHeight="1" x14ac:dyDescent="0.25">
      <c r="A446" s="606"/>
      <c r="B446" s="569" t="s">
        <v>299</v>
      </c>
      <c r="C446" s="530">
        <v>3</v>
      </c>
      <c r="D446" s="530">
        <v>1.2</v>
      </c>
      <c r="E446" s="530">
        <v>1</v>
      </c>
      <c r="F446" s="585">
        <f t="shared" si="104"/>
        <v>59.399999999999991</v>
      </c>
      <c r="G446" s="585">
        <v>30</v>
      </c>
      <c r="H446" s="552">
        <f t="shared" si="105"/>
        <v>90</v>
      </c>
      <c r="I446" s="554">
        <f t="shared" si="106"/>
        <v>59.399999999999991</v>
      </c>
      <c r="J446" s="562"/>
      <c r="K446" s="562"/>
      <c r="L446" s="562"/>
      <c r="M446" s="562"/>
      <c r="N446" s="562"/>
      <c r="O446" s="562"/>
      <c r="P446" s="562"/>
      <c r="Q446" s="563"/>
    </row>
    <row r="447" spans="1:17" ht="15.75" customHeight="1" x14ac:dyDescent="0.25">
      <c r="A447" s="606"/>
      <c r="B447" s="569" t="s">
        <v>232</v>
      </c>
      <c r="C447" s="530">
        <v>3</v>
      </c>
      <c r="D447" s="530">
        <v>1.2</v>
      </c>
      <c r="E447" s="530">
        <v>1</v>
      </c>
      <c r="F447" s="585">
        <f t="shared" si="104"/>
        <v>59.399999999999991</v>
      </c>
      <c r="G447" s="585">
        <v>30</v>
      </c>
      <c r="H447" s="552">
        <f t="shared" si="105"/>
        <v>90</v>
      </c>
      <c r="I447" s="554">
        <f t="shared" si="106"/>
        <v>59.399999999999991</v>
      </c>
      <c r="J447" s="562"/>
      <c r="K447" s="562"/>
      <c r="L447" s="562"/>
      <c r="M447" s="562"/>
      <c r="N447" s="562"/>
      <c r="O447" s="562"/>
      <c r="P447" s="562"/>
      <c r="Q447" s="563"/>
    </row>
    <row r="448" spans="1:17" ht="15.75" customHeight="1" x14ac:dyDescent="0.25">
      <c r="A448" s="545" t="s">
        <v>115</v>
      </c>
      <c r="B448" s="578" t="s">
        <v>134</v>
      </c>
      <c r="C448" s="530">
        <v>0</v>
      </c>
      <c r="D448" s="530">
        <v>0</v>
      </c>
      <c r="E448" s="530">
        <v>0</v>
      </c>
      <c r="F448" s="585"/>
      <c r="G448" s="585"/>
      <c r="H448" s="552">
        <f t="shared" si="105"/>
        <v>0</v>
      </c>
      <c r="I448" s="554"/>
      <c r="J448" s="562"/>
      <c r="K448" s="562"/>
      <c r="L448" s="562"/>
      <c r="M448" s="562"/>
      <c r="N448" s="562"/>
      <c r="O448" s="562"/>
      <c r="P448" s="562"/>
      <c r="Q448" s="563"/>
    </row>
    <row r="449" spans="1:17" ht="15.75" customHeight="1" x14ac:dyDescent="0.25">
      <c r="A449" s="545">
        <v>3</v>
      </c>
      <c r="B449" s="546" t="s">
        <v>135</v>
      </c>
      <c r="C449" s="530">
        <v>0</v>
      </c>
      <c r="D449" s="530">
        <v>0</v>
      </c>
      <c r="E449" s="530">
        <v>0</v>
      </c>
      <c r="F449" s="585"/>
      <c r="G449" s="585"/>
      <c r="H449" s="552">
        <f t="shared" si="105"/>
        <v>0</v>
      </c>
      <c r="I449" s="554"/>
      <c r="J449" s="562"/>
      <c r="K449" s="562"/>
      <c r="L449" s="562"/>
      <c r="M449" s="562"/>
      <c r="N449" s="562"/>
      <c r="O449" s="562"/>
      <c r="P449" s="562"/>
      <c r="Q449" s="563"/>
    </row>
    <row r="450" spans="1:17" ht="15.75" customHeight="1" x14ac:dyDescent="0.25">
      <c r="A450" s="545" t="s">
        <v>104</v>
      </c>
      <c r="B450" s="578" t="s">
        <v>136</v>
      </c>
      <c r="C450" s="530">
        <v>0</v>
      </c>
      <c r="D450" s="530">
        <v>0</v>
      </c>
      <c r="E450" s="530">
        <v>0</v>
      </c>
      <c r="F450" s="585"/>
      <c r="G450" s="585"/>
      <c r="H450" s="552">
        <f t="shared" si="105"/>
        <v>0</v>
      </c>
      <c r="I450" s="554"/>
      <c r="J450" s="562"/>
      <c r="K450" s="562"/>
      <c r="L450" s="562"/>
      <c r="M450" s="562"/>
      <c r="N450" s="562"/>
      <c r="O450" s="562"/>
      <c r="P450" s="562"/>
      <c r="Q450" s="563"/>
    </row>
    <row r="451" spans="1:17" ht="15.75" customHeight="1" x14ac:dyDescent="0.25">
      <c r="A451" s="545" t="s">
        <v>115</v>
      </c>
      <c r="B451" s="578" t="s">
        <v>137</v>
      </c>
      <c r="C451" s="530">
        <v>0</v>
      </c>
      <c r="D451" s="530">
        <v>0</v>
      </c>
      <c r="E451" s="530">
        <v>0</v>
      </c>
      <c r="F451" s="585"/>
      <c r="G451" s="585"/>
      <c r="H451" s="552">
        <f t="shared" si="105"/>
        <v>0</v>
      </c>
      <c r="I451" s="554"/>
      <c r="J451" s="562"/>
      <c r="K451" s="562"/>
      <c r="L451" s="562"/>
      <c r="M451" s="562"/>
      <c r="N451" s="562"/>
      <c r="O451" s="562"/>
      <c r="P451" s="562"/>
      <c r="Q451" s="563"/>
    </row>
    <row r="452" spans="1:17" ht="15.75" customHeight="1" x14ac:dyDescent="0.25">
      <c r="A452" s="545" t="s">
        <v>138</v>
      </c>
      <c r="B452" s="578" t="s">
        <v>139</v>
      </c>
      <c r="C452" s="530">
        <v>0</v>
      </c>
      <c r="D452" s="530">
        <v>0</v>
      </c>
      <c r="E452" s="530">
        <v>0</v>
      </c>
      <c r="F452" s="585"/>
      <c r="G452" s="585"/>
      <c r="H452" s="552">
        <f t="shared" si="105"/>
        <v>0</v>
      </c>
      <c r="I452" s="554"/>
      <c r="J452" s="562"/>
      <c r="K452" s="562"/>
      <c r="L452" s="562"/>
      <c r="M452" s="562"/>
      <c r="N452" s="562"/>
      <c r="O452" s="562"/>
      <c r="P452" s="562"/>
      <c r="Q452" s="563"/>
    </row>
    <row r="453" spans="1:17" ht="15.75" customHeight="1" x14ac:dyDescent="0.25">
      <c r="A453" s="545" t="s">
        <v>38</v>
      </c>
      <c r="B453" s="546" t="s">
        <v>140</v>
      </c>
      <c r="C453" s="534">
        <f t="shared" ref="C453:G453" si="107">C455+C480</f>
        <v>48</v>
      </c>
      <c r="D453" s="534">
        <f t="shared" si="107"/>
        <v>16</v>
      </c>
      <c r="E453" s="534">
        <f t="shared" si="107"/>
        <v>32</v>
      </c>
      <c r="F453" s="534">
        <f t="shared" si="107"/>
        <v>1584</v>
      </c>
      <c r="G453" s="534">
        <f t="shared" si="107"/>
        <v>510</v>
      </c>
      <c r="H453" s="534">
        <f>H455+H480</f>
        <v>2880</v>
      </c>
      <c r="I453" s="554">
        <f>I454+I480</f>
        <v>1584</v>
      </c>
      <c r="J453" s="562"/>
      <c r="K453" s="562"/>
      <c r="L453" s="562"/>
      <c r="M453" s="562"/>
      <c r="N453" s="562"/>
      <c r="O453" s="562"/>
      <c r="P453" s="562"/>
      <c r="Q453" s="563"/>
    </row>
    <row r="454" spans="1:17" ht="15.75" customHeight="1" x14ac:dyDescent="0.25">
      <c r="A454" s="545">
        <v>1</v>
      </c>
      <c r="B454" s="546" t="s">
        <v>141</v>
      </c>
      <c r="C454" s="534">
        <f t="shared" ref="C454:I454" si="108">C455</f>
        <v>48</v>
      </c>
      <c r="D454" s="534">
        <f t="shared" si="108"/>
        <v>16</v>
      </c>
      <c r="E454" s="534">
        <f t="shared" si="108"/>
        <v>32</v>
      </c>
      <c r="F454" s="534">
        <f t="shared" si="108"/>
        <v>1584</v>
      </c>
      <c r="G454" s="534">
        <f t="shared" si="108"/>
        <v>510</v>
      </c>
      <c r="H454" s="534">
        <f t="shared" si="108"/>
        <v>2880</v>
      </c>
      <c r="I454" s="554">
        <f t="shared" si="108"/>
        <v>1584</v>
      </c>
      <c r="J454" s="562"/>
      <c r="K454" s="562"/>
      <c r="L454" s="562"/>
      <c r="M454" s="562"/>
      <c r="N454" s="562"/>
      <c r="O454" s="562"/>
      <c r="P454" s="562"/>
      <c r="Q454" s="563"/>
    </row>
    <row r="455" spans="1:17" ht="15.75" customHeight="1" x14ac:dyDescent="0.25">
      <c r="A455" s="545" t="s">
        <v>104</v>
      </c>
      <c r="B455" s="578" t="s">
        <v>142</v>
      </c>
      <c r="C455" s="534">
        <f t="shared" ref="C455:I455" si="109">SUM(C457:C479)</f>
        <v>48</v>
      </c>
      <c r="D455" s="534">
        <f t="shared" si="109"/>
        <v>16</v>
      </c>
      <c r="E455" s="534">
        <f t="shared" si="109"/>
        <v>32</v>
      </c>
      <c r="F455" s="534">
        <f t="shared" si="109"/>
        <v>1584</v>
      </c>
      <c r="G455" s="534">
        <f t="shared" si="109"/>
        <v>510</v>
      </c>
      <c r="H455" s="534">
        <f t="shared" si="109"/>
        <v>2880</v>
      </c>
      <c r="I455" s="554">
        <f t="shared" si="109"/>
        <v>1584</v>
      </c>
      <c r="J455" s="562"/>
      <c r="K455" s="562"/>
      <c r="L455" s="562"/>
      <c r="M455" s="562"/>
      <c r="N455" s="562"/>
      <c r="O455" s="562"/>
      <c r="P455" s="562"/>
      <c r="Q455" s="563"/>
    </row>
    <row r="456" spans="1:17" ht="15.75" customHeight="1" x14ac:dyDescent="0.25">
      <c r="A456" s="545" t="s">
        <v>306</v>
      </c>
      <c r="B456" s="578" t="s">
        <v>307</v>
      </c>
      <c r="C456" s="534"/>
      <c r="D456" s="534"/>
      <c r="E456" s="534"/>
      <c r="F456" s="585">
        <f t="shared" ref="F456:F479" si="110">I456+J456+K456</f>
        <v>0</v>
      </c>
      <c r="G456" s="585"/>
      <c r="H456" s="552">
        <f t="shared" ref="H456:H479" si="111">C456*E456*G456</f>
        <v>0</v>
      </c>
      <c r="I456" s="554">
        <f t="shared" ref="I456:I479" si="112">C456*D456*E456*16.5</f>
        <v>0</v>
      </c>
      <c r="J456" s="562"/>
      <c r="K456" s="562"/>
      <c r="L456" s="562"/>
      <c r="M456" s="562"/>
      <c r="N456" s="562"/>
      <c r="O456" s="562"/>
      <c r="P456" s="562"/>
      <c r="Q456" s="563"/>
    </row>
    <row r="457" spans="1:17" ht="15.75" customHeight="1" x14ac:dyDescent="0.25">
      <c r="A457" s="606"/>
      <c r="B457" s="569" t="s">
        <v>182</v>
      </c>
      <c r="C457" s="530">
        <v>3</v>
      </c>
      <c r="D457" s="530">
        <v>1</v>
      </c>
      <c r="E457" s="530">
        <v>2</v>
      </c>
      <c r="F457" s="585">
        <f t="shared" si="110"/>
        <v>99</v>
      </c>
      <c r="G457" s="585">
        <v>30</v>
      </c>
      <c r="H457" s="552">
        <f t="shared" si="111"/>
        <v>180</v>
      </c>
      <c r="I457" s="554">
        <f t="shared" si="112"/>
        <v>99</v>
      </c>
      <c r="J457" s="562"/>
      <c r="K457" s="562"/>
      <c r="L457" s="562"/>
      <c r="M457" s="562"/>
      <c r="N457" s="562"/>
      <c r="O457" s="562"/>
      <c r="P457" s="562"/>
      <c r="Q457" s="563"/>
    </row>
    <row r="458" spans="1:17" ht="15.75" customHeight="1" x14ac:dyDescent="0.25">
      <c r="A458" s="606"/>
      <c r="B458" s="569" t="s">
        <v>196</v>
      </c>
      <c r="C458" s="530">
        <v>3</v>
      </c>
      <c r="D458" s="530">
        <v>1</v>
      </c>
      <c r="E458" s="530">
        <v>2</v>
      </c>
      <c r="F458" s="585">
        <f t="shared" si="110"/>
        <v>99</v>
      </c>
      <c r="G458" s="585">
        <v>30</v>
      </c>
      <c r="H458" s="552">
        <f t="shared" si="111"/>
        <v>180</v>
      </c>
      <c r="I458" s="554">
        <f t="shared" si="112"/>
        <v>99</v>
      </c>
      <c r="J458" s="562"/>
      <c r="K458" s="562"/>
      <c r="L458" s="562"/>
      <c r="M458" s="562"/>
      <c r="N458" s="562"/>
      <c r="O458" s="562"/>
      <c r="P458" s="562"/>
      <c r="Q458" s="563"/>
    </row>
    <row r="459" spans="1:17" ht="15.75" customHeight="1" x14ac:dyDescent="0.25">
      <c r="A459" s="545" t="s">
        <v>308</v>
      </c>
      <c r="B459" s="578" t="s">
        <v>309</v>
      </c>
      <c r="C459" s="530"/>
      <c r="D459" s="530"/>
      <c r="E459" s="530"/>
      <c r="F459" s="585">
        <f t="shared" si="110"/>
        <v>0</v>
      </c>
      <c r="G459" s="585"/>
      <c r="H459" s="552">
        <f t="shared" si="111"/>
        <v>0</v>
      </c>
      <c r="I459" s="554">
        <f t="shared" si="112"/>
        <v>0</v>
      </c>
      <c r="J459" s="562"/>
      <c r="K459" s="562"/>
      <c r="L459" s="562"/>
      <c r="M459" s="562"/>
      <c r="N459" s="562"/>
      <c r="O459" s="562"/>
      <c r="P459" s="562"/>
      <c r="Q459" s="563"/>
    </row>
    <row r="460" spans="1:17" ht="15.75" customHeight="1" x14ac:dyDescent="0.25">
      <c r="A460" s="606"/>
      <c r="B460" s="569" t="s">
        <v>189</v>
      </c>
      <c r="C460" s="530">
        <v>3</v>
      </c>
      <c r="D460" s="530">
        <v>1</v>
      </c>
      <c r="E460" s="530">
        <v>2</v>
      </c>
      <c r="F460" s="585">
        <f t="shared" si="110"/>
        <v>99</v>
      </c>
      <c r="G460" s="585">
        <v>30</v>
      </c>
      <c r="H460" s="552">
        <f t="shared" si="111"/>
        <v>180</v>
      </c>
      <c r="I460" s="554">
        <f t="shared" si="112"/>
        <v>99</v>
      </c>
      <c r="J460" s="562"/>
      <c r="K460" s="562"/>
      <c r="L460" s="562"/>
      <c r="M460" s="562"/>
      <c r="N460" s="562"/>
      <c r="O460" s="562"/>
      <c r="P460" s="562"/>
      <c r="Q460" s="563"/>
    </row>
    <row r="461" spans="1:17" ht="15.75" customHeight="1" x14ac:dyDescent="0.25">
      <c r="A461" s="606"/>
      <c r="B461" s="569" t="s">
        <v>310</v>
      </c>
      <c r="C461" s="530">
        <v>3</v>
      </c>
      <c r="D461" s="530">
        <v>1</v>
      </c>
      <c r="E461" s="530">
        <v>2</v>
      </c>
      <c r="F461" s="585">
        <f t="shared" si="110"/>
        <v>99</v>
      </c>
      <c r="G461" s="585">
        <v>30</v>
      </c>
      <c r="H461" s="552">
        <f t="shared" si="111"/>
        <v>180</v>
      </c>
      <c r="I461" s="554">
        <f t="shared" si="112"/>
        <v>99</v>
      </c>
      <c r="J461" s="562"/>
      <c r="K461" s="562"/>
      <c r="L461" s="562"/>
      <c r="M461" s="562"/>
      <c r="N461" s="562"/>
      <c r="O461" s="562"/>
      <c r="P461" s="562"/>
      <c r="Q461" s="563"/>
    </row>
    <row r="462" spans="1:17" ht="15.75" customHeight="1" x14ac:dyDescent="0.25">
      <c r="A462" s="545" t="s">
        <v>143</v>
      </c>
      <c r="B462" s="578" t="s">
        <v>311</v>
      </c>
      <c r="C462" s="530"/>
      <c r="D462" s="530"/>
      <c r="E462" s="530"/>
      <c r="F462" s="585">
        <f t="shared" si="110"/>
        <v>0</v>
      </c>
      <c r="G462" s="585"/>
      <c r="H462" s="552">
        <f t="shared" si="111"/>
        <v>0</v>
      </c>
      <c r="I462" s="554">
        <f t="shared" si="112"/>
        <v>0</v>
      </c>
      <c r="J462" s="562"/>
      <c r="K462" s="562"/>
      <c r="L462" s="562"/>
      <c r="M462" s="562"/>
      <c r="N462" s="562"/>
      <c r="O462" s="562"/>
      <c r="P462" s="562"/>
      <c r="Q462" s="563"/>
    </row>
    <row r="463" spans="1:17" ht="15.75" customHeight="1" x14ac:dyDescent="0.25">
      <c r="A463" s="606"/>
      <c r="B463" s="575" t="s">
        <v>188</v>
      </c>
      <c r="C463" s="530">
        <v>3</v>
      </c>
      <c r="D463" s="530">
        <v>1</v>
      </c>
      <c r="E463" s="530">
        <v>2</v>
      </c>
      <c r="F463" s="585">
        <f t="shared" si="110"/>
        <v>99</v>
      </c>
      <c r="G463" s="585">
        <v>30</v>
      </c>
      <c r="H463" s="552">
        <f t="shared" si="111"/>
        <v>180</v>
      </c>
      <c r="I463" s="554">
        <f t="shared" si="112"/>
        <v>99</v>
      </c>
      <c r="J463" s="562"/>
      <c r="K463" s="562"/>
      <c r="L463" s="562"/>
      <c r="M463" s="562"/>
      <c r="N463" s="562"/>
      <c r="O463" s="562"/>
      <c r="P463" s="562"/>
      <c r="Q463" s="563"/>
    </row>
    <row r="464" spans="1:17" ht="15.75" customHeight="1" x14ac:dyDescent="0.25">
      <c r="A464" s="606"/>
      <c r="B464" s="575" t="s">
        <v>299</v>
      </c>
      <c r="C464" s="530">
        <v>3</v>
      </c>
      <c r="D464" s="530">
        <v>1</v>
      </c>
      <c r="E464" s="530">
        <v>2</v>
      </c>
      <c r="F464" s="585">
        <f t="shared" si="110"/>
        <v>99</v>
      </c>
      <c r="G464" s="585">
        <v>30</v>
      </c>
      <c r="H464" s="552">
        <f t="shared" si="111"/>
        <v>180</v>
      </c>
      <c r="I464" s="554">
        <f t="shared" si="112"/>
        <v>99</v>
      </c>
      <c r="J464" s="562"/>
      <c r="K464" s="562"/>
      <c r="L464" s="562"/>
      <c r="M464" s="562"/>
      <c r="N464" s="562"/>
      <c r="O464" s="562"/>
      <c r="P464" s="562"/>
      <c r="Q464" s="563"/>
    </row>
    <row r="465" spans="1:17" ht="15.75" customHeight="1" x14ac:dyDescent="0.25">
      <c r="A465" s="545" t="s">
        <v>144</v>
      </c>
      <c r="B465" s="578" t="s">
        <v>312</v>
      </c>
      <c r="C465" s="530"/>
      <c r="D465" s="530"/>
      <c r="E465" s="530"/>
      <c r="F465" s="585">
        <f t="shared" si="110"/>
        <v>0</v>
      </c>
      <c r="G465" s="585"/>
      <c r="H465" s="552">
        <f t="shared" si="111"/>
        <v>0</v>
      </c>
      <c r="I465" s="554">
        <f t="shared" si="112"/>
        <v>0</v>
      </c>
      <c r="J465" s="562"/>
      <c r="K465" s="562"/>
      <c r="L465" s="562"/>
      <c r="M465" s="562"/>
      <c r="N465" s="562"/>
      <c r="O465" s="562"/>
      <c r="P465" s="562"/>
      <c r="Q465" s="563"/>
    </row>
    <row r="466" spans="1:17" ht="15.75" customHeight="1" x14ac:dyDescent="0.25">
      <c r="A466" s="606"/>
      <c r="B466" s="575" t="s">
        <v>183</v>
      </c>
      <c r="C466" s="530">
        <v>3</v>
      </c>
      <c r="D466" s="530">
        <v>1</v>
      </c>
      <c r="E466" s="530">
        <v>2</v>
      </c>
      <c r="F466" s="585">
        <f t="shared" si="110"/>
        <v>99</v>
      </c>
      <c r="G466" s="585">
        <v>30</v>
      </c>
      <c r="H466" s="552">
        <f t="shared" si="111"/>
        <v>180</v>
      </c>
      <c r="I466" s="554">
        <f t="shared" si="112"/>
        <v>99</v>
      </c>
      <c r="J466" s="562"/>
      <c r="K466" s="562"/>
      <c r="L466" s="562"/>
      <c r="M466" s="562"/>
      <c r="N466" s="562"/>
      <c r="O466" s="562"/>
      <c r="P466" s="562"/>
      <c r="Q466" s="563"/>
    </row>
    <row r="467" spans="1:17" ht="15.75" customHeight="1" x14ac:dyDescent="0.25">
      <c r="A467" s="606"/>
      <c r="B467" s="575" t="s">
        <v>297</v>
      </c>
      <c r="C467" s="530">
        <v>3</v>
      </c>
      <c r="D467" s="530">
        <v>1</v>
      </c>
      <c r="E467" s="530">
        <v>2</v>
      </c>
      <c r="F467" s="585">
        <f t="shared" si="110"/>
        <v>99</v>
      </c>
      <c r="G467" s="585">
        <v>30</v>
      </c>
      <c r="H467" s="552">
        <f t="shared" si="111"/>
        <v>180</v>
      </c>
      <c r="I467" s="554">
        <f t="shared" si="112"/>
        <v>99</v>
      </c>
      <c r="J467" s="562"/>
      <c r="K467" s="562"/>
      <c r="L467" s="562"/>
      <c r="M467" s="562"/>
      <c r="N467" s="562"/>
      <c r="O467" s="562"/>
      <c r="P467" s="562"/>
      <c r="Q467" s="563"/>
    </row>
    <row r="468" spans="1:17" ht="15.75" customHeight="1" x14ac:dyDescent="0.25">
      <c r="A468" s="545" t="s">
        <v>145</v>
      </c>
      <c r="B468" s="578" t="s">
        <v>313</v>
      </c>
      <c r="C468" s="530"/>
      <c r="D468" s="530"/>
      <c r="E468" s="530"/>
      <c r="F468" s="585">
        <f t="shared" si="110"/>
        <v>0</v>
      </c>
      <c r="G468" s="585"/>
      <c r="H468" s="552">
        <f t="shared" si="111"/>
        <v>0</v>
      </c>
      <c r="I468" s="554">
        <f t="shared" si="112"/>
        <v>0</v>
      </c>
      <c r="J468" s="562"/>
      <c r="K468" s="562"/>
      <c r="L468" s="562"/>
      <c r="M468" s="562"/>
      <c r="N468" s="562"/>
      <c r="O468" s="562"/>
      <c r="P468" s="562"/>
      <c r="Q468" s="563"/>
    </row>
    <row r="469" spans="1:17" ht="15.75" customHeight="1" x14ac:dyDescent="0.25">
      <c r="A469" s="606"/>
      <c r="B469" s="569" t="s">
        <v>182</v>
      </c>
      <c r="C469" s="530">
        <v>3</v>
      </c>
      <c r="D469" s="530">
        <v>1</v>
      </c>
      <c r="E469" s="530">
        <v>2</v>
      </c>
      <c r="F469" s="585">
        <f t="shared" si="110"/>
        <v>99</v>
      </c>
      <c r="G469" s="585">
        <v>30</v>
      </c>
      <c r="H469" s="552">
        <f t="shared" si="111"/>
        <v>180</v>
      </c>
      <c r="I469" s="554">
        <f t="shared" si="112"/>
        <v>99</v>
      </c>
      <c r="J469" s="562"/>
      <c r="K469" s="562"/>
      <c r="L469" s="562"/>
      <c r="M469" s="562"/>
      <c r="N469" s="562"/>
      <c r="O469" s="562"/>
      <c r="P469" s="562"/>
      <c r="Q469" s="563"/>
    </row>
    <row r="470" spans="1:17" ht="15.75" customHeight="1" x14ac:dyDescent="0.25">
      <c r="A470" s="606"/>
      <c r="B470" s="569" t="s">
        <v>196</v>
      </c>
      <c r="C470" s="530">
        <v>3</v>
      </c>
      <c r="D470" s="530">
        <v>1</v>
      </c>
      <c r="E470" s="530">
        <v>2</v>
      </c>
      <c r="F470" s="585">
        <f t="shared" si="110"/>
        <v>99</v>
      </c>
      <c r="G470" s="585">
        <v>30</v>
      </c>
      <c r="H470" s="552">
        <f t="shared" si="111"/>
        <v>180</v>
      </c>
      <c r="I470" s="554">
        <f t="shared" si="112"/>
        <v>99</v>
      </c>
      <c r="J470" s="562"/>
      <c r="K470" s="562"/>
      <c r="L470" s="562"/>
      <c r="M470" s="562"/>
      <c r="N470" s="562"/>
      <c r="O470" s="562"/>
      <c r="P470" s="562"/>
      <c r="Q470" s="563"/>
    </row>
    <row r="471" spans="1:17" ht="15.75" customHeight="1" x14ac:dyDescent="0.25">
      <c r="A471" s="545" t="s">
        <v>146</v>
      </c>
      <c r="B471" s="578" t="s">
        <v>314</v>
      </c>
      <c r="C471" s="530"/>
      <c r="D471" s="530"/>
      <c r="E471" s="530"/>
      <c r="F471" s="585">
        <f t="shared" si="110"/>
        <v>0</v>
      </c>
      <c r="G471" s="585">
        <v>30</v>
      </c>
      <c r="H471" s="552">
        <f t="shared" si="111"/>
        <v>0</v>
      </c>
      <c r="I471" s="554">
        <f t="shared" si="112"/>
        <v>0</v>
      </c>
      <c r="J471" s="562"/>
      <c r="K471" s="562"/>
      <c r="L471" s="562"/>
      <c r="M471" s="562"/>
      <c r="N471" s="562"/>
      <c r="O471" s="562"/>
      <c r="P471" s="562"/>
      <c r="Q471" s="563"/>
    </row>
    <row r="472" spans="1:17" ht="15.75" customHeight="1" x14ac:dyDescent="0.25">
      <c r="A472" s="545"/>
      <c r="B472" s="569" t="s">
        <v>189</v>
      </c>
      <c r="C472" s="530">
        <v>3</v>
      </c>
      <c r="D472" s="530">
        <v>1</v>
      </c>
      <c r="E472" s="530">
        <v>2</v>
      </c>
      <c r="F472" s="585">
        <f t="shared" si="110"/>
        <v>99</v>
      </c>
      <c r="G472" s="585">
        <v>30</v>
      </c>
      <c r="H472" s="552">
        <f t="shared" si="111"/>
        <v>180</v>
      </c>
      <c r="I472" s="554">
        <f t="shared" si="112"/>
        <v>99</v>
      </c>
      <c r="J472" s="562"/>
      <c r="K472" s="562"/>
      <c r="L472" s="562"/>
      <c r="M472" s="562"/>
      <c r="N472" s="562"/>
      <c r="O472" s="562"/>
      <c r="P472" s="562"/>
      <c r="Q472" s="563"/>
    </row>
    <row r="473" spans="1:17" ht="15.75" customHeight="1" x14ac:dyDescent="0.25">
      <c r="A473" s="606"/>
      <c r="B473" s="569" t="s">
        <v>310</v>
      </c>
      <c r="C473" s="530">
        <v>3</v>
      </c>
      <c r="D473" s="530">
        <v>1</v>
      </c>
      <c r="E473" s="530">
        <v>2</v>
      </c>
      <c r="F473" s="585">
        <f t="shared" si="110"/>
        <v>99</v>
      </c>
      <c r="G473" s="585">
        <v>30</v>
      </c>
      <c r="H473" s="552">
        <f t="shared" si="111"/>
        <v>180</v>
      </c>
      <c r="I473" s="554">
        <f t="shared" si="112"/>
        <v>99</v>
      </c>
      <c r="J473" s="562"/>
      <c r="K473" s="562"/>
      <c r="L473" s="562"/>
      <c r="M473" s="562"/>
      <c r="N473" s="562"/>
      <c r="O473" s="562"/>
      <c r="P473" s="562"/>
      <c r="Q473" s="563"/>
    </row>
    <row r="474" spans="1:17" ht="15.75" customHeight="1" x14ac:dyDescent="0.25">
      <c r="A474" s="545" t="s">
        <v>147</v>
      </c>
      <c r="B474" s="578" t="s">
        <v>315</v>
      </c>
      <c r="C474" s="530"/>
      <c r="D474" s="530"/>
      <c r="E474" s="530"/>
      <c r="F474" s="585">
        <f t="shared" si="110"/>
        <v>0</v>
      </c>
      <c r="G474" s="585"/>
      <c r="H474" s="552">
        <f t="shared" si="111"/>
        <v>0</v>
      </c>
      <c r="I474" s="554">
        <f t="shared" si="112"/>
        <v>0</v>
      </c>
      <c r="J474" s="562"/>
      <c r="K474" s="562"/>
      <c r="L474" s="562"/>
      <c r="M474" s="562"/>
      <c r="N474" s="562"/>
      <c r="O474" s="562"/>
      <c r="P474" s="562"/>
      <c r="Q474" s="563"/>
    </row>
    <row r="475" spans="1:17" ht="15.75" customHeight="1" x14ac:dyDescent="0.25">
      <c r="A475" s="545"/>
      <c r="B475" s="575" t="s">
        <v>188</v>
      </c>
      <c r="C475" s="530">
        <v>3</v>
      </c>
      <c r="D475" s="530">
        <v>1</v>
      </c>
      <c r="E475" s="530">
        <v>2</v>
      </c>
      <c r="F475" s="585">
        <f t="shared" si="110"/>
        <v>99</v>
      </c>
      <c r="G475" s="585">
        <v>30</v>
      </c>
      <c r="H475" s="552">
        <f t="shared" si="111"/>
        <v>180</v>
      </c>
      <c r="I475" s="554">
        <f t="shared" si="112"/>
        <v>99</v>
      </c>
      <c r="J475" s="562"/>
      <c r="K475" s="562"/>
      <c r="L475" s="562"/>
      <c r="M475" s="562"/>
      <c r="N475" s="562"/>
      <c r="O475" s="562"/>
      <c r="P475" s="562"/>
      <c r="Q475" s="563"/>
    </row>
    <row r="476" spans="1:17" ht="15.75" customHeight="1" x14ac:dyDescent="0.25">
      <c r="A476" s="606"/>
      <c r="B476" s="575" t="s">
        <v>299</v>
      </c>
      <c r="C476" s="530">
        <v>3</v>
      </c>
      <c r="D476" s="530">
        <v>1</v>
      </c>
      <c r="E476" s="530">
        <v>2</v>
      </c>
      <c r="F476" s="585">
        <f t="shared" si="110"/>
        <v>99</v>
      </c>
      <c r="G476" s="585">
        <v>30</v>
      </c>
      <c r="H476" s="552">
        <f t="shared" si="111"/>
        <v>180</v>
      </c>
      <c r="I476" s="554">
        <f t="shared" si="112"/>
        <v>99</v>
      </c>
      <c r="J476" s="562"/>
      <c r="K476" s="562"/>
      <c r="L476" s="562"/>
      <c r="M476" s="562"/>
      <c r="N476" s="562"/>
      <c r="O476" s="562"/>
      <c r="P476" s="562"/>
      <c r="Q476" s="563"/>
    </row>
    <row r="477" spans="1:17" ht="15.75" customHeight="1" x14ac:dyDescent="0.25">
      <c r="A477" s="545" t="s">
        <v>316</v>
      </c>
      <c r="B477" s="578" t="s">
        <v>317</v>
      </c>
      <c r="C477" s="530"/>
      <c r="D477" s="530"/>
      <c r="E477" s="530"/>
      <c r="F477" s="585">
        <f t="shared" si="110"/>
        <v>0</v>
      </c>
      <c r="G477" s="585"/>
      <c r="H477" s="552">
        <f t="shared" si="111"/>
        <v>0</v>
      </c>
      <c r="I477" s="554">
        <f t="shared" si="112"/>
        <v>0</v>
      </c>
      <c r="J477" s="562"/>
      <c r="K477" s="562"/>
      <c r="L477" s="562"/>
      <c r="M477" s="562"/>
      <c r="N477" s="562"/>
      <c r="O477" s="562"/>
      <c r="P477" s="562"/>
      <c r="Q477" s="563"/>
    </row>
    <row r="478" spans="1:17" ht="15.75" customHeight="1" x14ac:dyDescent="0.25">
      <c r="A478" s="606"/>
      <c r="B478" s="575" t="s">
        <v>183</v>
      </c>
      <c r="C478" s="530">
        <v>3</v>
      </c>
      <c r="D478" s="530">
        <v>1</v>
      </c>
      <c r="E478" s="530">
        <v>2</v>
      </c>
      <c r="F478" s="585">
        <f t="shared" si="110"/>
        <v>99</v>
      </c>
      <c r="G478" s="585">
        <v>30</v>
      </c>
      <c r="H478" s="552">
        <f t="shared" si="111"/>
        <v>180</v>
      </c>
      <c r="I478" s="554">
        <f t="shared" si="112"/>
        <v>99</v>
      </c>
      <c r="J478" s="562"/>
      <c r="K478" s="562"/>
      <c r="L478" s="562"/>
      <c r="M478" s="562"/>
      <c r="N478" s="562"/>
      <c r="O478" s="562"/>
      <c r="P478" s="562"/>
      <c r="Q478" s="563"/>
    </row>
    <row r="479" spans="1:17" ht="15.75" customHeight="1" x14ac:dyDescent="0.25">
      <c r="A479" s="606"/>
      <c r="B479" s="575" t="s">
        <v>297</v>
      </c>
      <c r="C479" s="530">
        <v>3</v>
      </c>
      <c r="D479" s="530">
        <v>1</v>
      </c>
      <c r="E479" s="530">
        <v>2</v>
      </c>
      <c r="F479" s="585">
        <f t="shared" si="110"/>
        <v>99</v>
      </c>
      <c r="G479" s="585">
        <v>30</v>
      </c>
      <c r="H479" s="552">
        <f t="shared" si="111"/>
        <v>180</v>
      </c>
      <c r="I479" s="554">
        <f t="shared" si="112"/>
        <v>99</v>
      </c>
      <c r="J479" s="562"/>
      <c r="K479" s="562"/>
      <c r="L479" s="562"/>
      <c r="M479" s="562"/>
      <c r="N479" s="562"/>
      <c r="O479" s="562"/>
      <c r="P479" s="562"/>
      <c r="Q479" s="563"/>
    </row>
    <row r="480" spans="1:17" ht="15.75" customHeight="1" x14ac:dyDescent="0.25">
      <c r="A480" s="545">
        <v>2</v>
      </c>
      <c r="B480" s="546" t="s">
        <v>72</v>
      </c>
      <c r="C480" s="534">
        <f t="shared" ref="C480:H480" si="113">C481</f>
        <v>0</v>
      </c>
      <c r="D480" s="534">
        <f t="shared" si="113"/>
        <v>0</v>
      </c>
      <c r="E480" s="534">
        <f t="shared" si="113"/>
        <v>0</v>
      </c>
      <c r="F480" s="534">
        <f t="shared" si="113"/>
        <v>0</v>
      </c>
      <c r="G480" s="534">
        <f t="shared" si="113"/>
        <v>0</v>
      </c>
      <c r="H480" s="534">
        <f t="shared" si="113"/>
        <v>0</v>
      </c>
      <c r="I480" s="554"/>
      <c r="J480" s="562"/>
      <c r="K480" s="562"/>
      <c r="L480" s="562"/>
      <c r="M480" s="562"/>
      <c r="N480" s="562"/>
      <c r="O480" s="562"/>
      <c r="P480" s="562"/>
      <c r="Q480" s="563"/>
    </row>
    <row r="481" spans="1:17" ht="15.75" customHeight="1" x14ac:dyDescent="0.25">
      <c r="A481" s="545" t="s">
        <v>104</v>
      </c>
      <c r="B481" s="578" t="s">
        <v>149</v>
      </c>
      <c r="C481" s="534">
        <v>0</v>
      </c>
      <c r="D481" s="534">
        <v>0</v>
      </c>
      <c r="E481" s="534">
        <v>0</v>
      </c>
      <c r="F481" s="534">
        <v>0</v>
      </c>
      <c r="G481" s="534">
        <v>0</v>
      </c>
      <c r="H481" s="534">
        <v>0</v>
      </c>
      <c r="I481" s="554"/>
      <c r="J481" s="562"/>
      <c r="K481" s="562"/>
      <c r="L481" s="562"/>
      <c r="M481" s="562"/>
      <c r="N481" s="562"/>
      <c r="O481" s="562"/>
      <c r="P481" s="562"/>
      <c r="Q481" s="563"/>
    </row>
    <row r="482" spans="1:17" ht="15.75" customHeight="1" x14ac:dyDescent="0.25">
      <c r="A482" s="607" t="s">
        <v>46</v>
      </c>
      <c r="B482" s="583" t="s">
        <v>150</v>
      </c>
      <c r="C482" s="534">
        <f t="shared" ref="C482:H482" si="114">SUM(C483:C492)</f>
        <v>0</v>
      </c>
      <c r="D482" s="534">
        <f t="shared" si="114"/>
        <v>0</v>
      </c>
      <c r="E482" s="534">
        <f t="shared" si="114"/>
        <v>0</v>
      </c>
      <c r="F482" s="534">
        <f t="shared" si="114"/>
        <v>0</v>
      </c>
      <c r="G482" s="534">
        <f t="shared" si="114"/>
        <v>0</v>
      </c>
      <c r="H482" s="534">
        <f t="shared" si="114"/>
        <v>0</v>
      </c>
      <c r="I482" s="554"/>
      <c r="J482" s="562"/>
      <c r="K482" s="562"/>
      <c r="L482" s="562"/>
      <c r="M482" s="562"/>
      <c r="N482" s="562"/>
      <c r="O482" s="562"/>
      <c r="P482" s="562"/>
      <c r="Q482" s="563"/>
    </row>
    <row r="483" spans="1:17" ht="15.75" customHeight="1" x14ac:dyDescent="0.25">
      <c r="A483" s="607"/>
      <c r="B483" s="569" t="s">
        <v>191</v>
      </c>
      <c r="C483" s="530">
        <v>0</v>
      </c>
      <c r="D483" s="530">
        <v>0</v>
      </c>
      <c r="E483" s="530">
        <v>0</v>
      </c>
      <c r="F483" s="585"/>
      <c r="G483" s="585"/>
      <c r="H483" s="552">
        <f t="shared" ref="H483:H492" si="115">C483*E483*G483</f>
        <v>0</v>
      </c>
      <c r="I483" s="554"/>
      <c r="J483" s="562"/>
      <c r="K483" s="562"/>
      <c r="L483" s="562"/>
      <c r="M483" s="562"/>
      <c r="N483" s="562"/>
      <c r="O483" s="562"/>
      <c r="P483" s="562"/>
      <c r="Q483" s="563"/>
    </row>
    <row r="484" spans="1:17" ht="15.75" customHeight="1" x14ac:dyDescent="0.25">
      <c r="A484" s="607"/>
      <c r="B484" s="569" t="s">
        <v>190</v>
      </c>
      <c r="C484" s="530">
        <v>0</v>
      </c>
      <c r="D484" s="530">
        <v>0</v>
      </c>
      <c r="E484" s="530">
        <v>0</v>
      </c>
      <c r="F484" s="585"/>
      <c r="G484" s="585"/>
      <c r="H484" s="552">
        <f t="shared" si="115"/>
        <v>0</v>
      </c>
      <c r="I484" s="554"/>
      <c r="J484" s="562"/>
      <c r="K484" s="562"/>
      <c r="L484" s="562"/>
      <c r="M484" s="562"/>
      <c r="N484" s="562"/>
      <c r="O484" s="562"/>
      <c r="P484" s="562"/>
      <c r="Q484" s="563"/>
    </row>
    <row r="485" spans="1:17" ht="15.75" customHeight="1" x14ac:dyDescent="0.25">
      <c r="A485" s="607"/>
      <c r="B485" s="569" t="s">
        <v>185</v>
      </c>
      <c r="C485" s="530">
        <v>0</v>
      </c>
      <c r="D485" s="530">
        <v>0</v>
      </c>
      <c r="E485" s="530">
        <v>0</v>
      </c>
      <c r="F485" s="585"/>
      <c r="G485" s="585"/>
      <c r="H485" s="552">
        <f t="shared" si="115"/>
        <v>0</v>
      </c>
      <c r="I485" s="554"/>
      <c r="J485" s="562"/>
      <c r="K485" s="562"/>
      <c r="L485" s="562"/>
      <c r="M485" s="562"/>
      <c r="N485" s="562"/>
      <c r="O485" s="562"/>
      <c r="P485" s="562"/>
      <c r="Q485" s="563"/>
    </row>
    <row r="486" spans="1:17" ht="15.75" customHeight="1" x14ac:dyDescent="0.25">
      <c r="A486" s="607"/>
      <c r="B486" s="569" t="s">
        <v>186</v>
      </c>
      <c r="C486" s="530">
        <v>0</v>
      </c>
      <c r="D486" s="530">
        <v>0</v>
      </c>
      <c r="E486" s="530">
        <v>0</v>
      </c>
      <c r="F486" s="585"/>
      <c r="G486" s="585"/>
      <c r="H486" s="552">
        <f t="shared" si="115"/>
        <v>0</v>
      </c>
      <c r="I486" s="554"/>
      <c r="J486" s="562"/>
      <c r="K486" s="562"/>
      <c r="L486" s="562"/>
      <c r="M486" s="562"/>
      <c r="N486" s="562"/>
      <c r="O486" s="562"/>
      <c r="P486" s="562"/>
      <c r="Q486" s="563"/>
    </row>
    <row r="487" spans="1:17" ht="15.75" customHeight="1" x14ac:dyDescent="0.25">
      <c r="A487" s="607"/>
      <c r="B487" s="569" t="s">
        <v>189</v>
      </c>
      <c r="C487" s="530">
        <v>0</v>
      </c>
      <c r="D487" s="530">
        <v>0</v>
      </c>
      <c r="E487" s="530">
        <v>0</v>
      </c>
      <c r="F487" s="585"/>
      <c r="G487" s="585"/>
      <c r="H487" s="552">
        <f t="shared" si="115"/>
        <v>0</v>
      </c>
      <c r="I487" s="554"/>
      <c r="J487" s="562"/>
      <c r="K487" s="562"/>
      <c r="L487" s="562"/>
      <c r="M487" s="562"/>
      <c r="N487" s="562"/>
      <c r="O487" s="562"/>
      <c r="P487" s="562"/>
      <c r="Q487" s="563"/>
    </row>
    <row r="488" spans="1:17" ht="15.75" customHeight="1" x14ac:dyDescent="0.25">
      <c r="A488" s="607"/>
      <c r="B488" s="569" t="s">
        <v>187</v>
      </c>
      <c r="C488" s="530">
        <v>0</v>
      </c>
      <c r="D488" s="530">
        <v>0</v>
      </c>
      <c r="E488" s="530">
        <v>0</v>
      </c>
      <c r="F488" s="585"/>
      <c r="G488" s="585"/>
      <c r="H488" s="552">
        <f t="shared" si="115"/>
        <v>0</v>
      </c>
      <c r="I488" s="554"/>
      <c r="J488" s="562"/>
      <c r="K488" s="562"/>
      <c r="L488" s="562"/>
      <c r="M488" s="562"/>
      <c r="N488" s="562"/>
      <c r="O488" s="562"/>
      <c r="P488" s="562"/>
      <c r="Q488" s="563"/>
    </row>
    <row r="489" spans="1:17" ht="15.75" customHeight="1" x14ac:dyDescent="0.25">
      <c r="A489" s="607"/>
      <c r="B489" s="569" t="s">
        <v>188</v>
      </c>
      <c r="C489" s="530">
        <v>0</v>
      </c>
      <c r="D489" s="530">
        <v>0</v>
      </c>
      <c r="E489" s="530">
        <v>0</v>
      </c>
      <c r="F489" s="585"/>
      <c r="G489" s="585"/>
      <c r="H489" s="552">
        <f t="shared" si="115"/>
        <v>0</v>
      </c>
      <c r="I489" s="554"/>
      <c r="J489" s="562"/>
      <c r="K489" s="562"/>
      <c r="L489" s="562"/>
      <c r="M489" s="562"/>
      <c r="N489" s="562"/>
      <c r="O489" s="562"/>
      <c r="P489" s="562"/>
      <c r="Q489" s="563"/>
    </row>
    <row r="490" spans="1:17" ht="15.75" customHeight="1" x14ac:dyDescent="0.25">
      <c r="A490" s="607"/>
      <c r="B490" s="569" t="s">
        <v>182</v>
      </c>
      <c r="C490" s="530">
        <v>0</v>
      </c>
      <c r="D490" s="530">
        <v>0</v>
      </c>
      <c r="E490" s="530">
        <v>0</v>
      </c>
      <c r="F490" s="585"/>
      <c r="G490" s="585"/>
      <c r="H490" s="552">
        <f t="shared" si="115"/>
        <v>0</v>
      </c>
      <c r="I490" s="554"/>
      <c r="J490" s="562"/>
      <c r="K490" s="562"/>
      <c r="L490" s="562"/>
      <c r="M490" s="562"/>
      <c r="N490" s="562"/>
      <c r="O490" s="562"/>
      <c r="P490" s="562"/>
      <c r="Q490" s="563"/>
    </row>
    <row r="491" spans="1:17" ht="15.75" customHeight="1" x14ac:dyDescent="0.25">
      <c r="A491" s="607"/>
      <c r="B491" s="569" t="s">
        <v>299</v>
      </c>
      <c r="C491" s="530">
        <v>0</v>
      </c>
      <c r="D491" s="530">
        <v>0</v>
      </c>
      <c r="E491" s="530">
        <v>0</v>
      </c>
      <c r="F491" s="585"/>
      <c r="G491" s="585"/>
      <c r="H491" s="552">
        <f t="shared" si="115"/>
        <v>0</v>
      </c>
      <c r="I491" s="554"/>
      <c r="J491" s="562"/>
      <c r="K491" s="562"/>
      <c r="L491" s="562"/>
      <c r="M491" s="562"/>
      <c r="N491" s="562"/>
      <c r="O491" s="562"/>
      <c r="P491" s="562"/>
      <c r="Q491" s="563"/>
    </row>
    <row r="492" spans="1:17" ht="15.75" customHeight="1" x14ac:dyDescent="0.25">
      <c r="A492" s="607"/>
      <c r="B492" s="569" t="s">
        <v>232</v>
      </c>
      <c r="C492" s="530">
        <v>0</v>
      </c>
      <c r="D492" s="530">
        <v>0</v>
      </c>
      <c r="E492" s="530">
        <v>0</v>
      </c>
      <c r="F492" s="585"/>
      <c r="G492" s="585"/>
      <c r="H492" s="552">
        <f t="shared" si="115"/>
        <v>0</v>
      </c>
      <c r="I492" s="554"/>
      <c r="J492" s="562"/>
      <c r="K492" s="562"/>
      <c r="L492" s="562"/>
      <c r="M492" s="562"/>
      <c r="N492" s="562"/>
      <c r="O492" s="562"/>
      <c r="P492" s="562"/>
      <c r="Q492" s="563"/>
    </row>
    <row r="493" spans="1:17" ht="15.75" customHeight="1" x14ac:dyDescent="0.25">
      <c r="A493" s="607" t="s">
        <v>54</v>
      </c>
      <c r="B493" s="608" t="s">
        <v>197</v>
      </c>
      <c r="C493" s="534">
        <f t="shared" ref="C493:I493" si="116">SUM(C494:C499)</f>
        <v>48</v>
      </c>
      <c r="D493" s="534">
        <f t="shared" si="116"/>
        <v>12</v>
      </c>
      <c r="E493" s="534">
        <f t="shared" si="116"/>
        <v>18</v>
      </c>
      <c r="F493" s="534">
        <f t="shared" si="116"/>
        <v>4554</v>
      </c>
      <c r="G493" s="534">
        <f t="shared" si="116"/>
        <v>180</v>
      </c>
      <c r="H493" s="534">
        <f t="shared" si="116"/>
        <v>4140</v>
      </c>
      <c r="I493" s="534">
        <f t="shared" si="116"/>
        <v>4554</v>
      </c>
      <c r="J493" s="562"/>
      <c r="K493" s="562"/>
      <c r="L493" s="562"/>
      <c r="M493" s="562"/>
      <c r="N493" s="562"/>
      <c r="O493" s="562"/>
      <c r="P493" s="562"/>
      <c r="Q493" s="563"/>
    </row>
    <row r="494" spans="1:17" ht="15.75" customHeight="1" x14ac:dyDescent="0.25">
      <c r="A494" s="606"/>
      <c r="B494" s="569" t="s">
        <v>318</v>
      </c>
      <c r="C494" s="530">
        <v>5</v>
      </c>
      <c r="D494" s="530">
        <v>2</v>
      </c>
      <c r="E494" s="530">
        <v>4</v>
      </c>
      <c r="F494" s="585">
        <f t="shared" ref="F494:F499" si="117">I494+J494+K494</f>
        <v>660</v>
      </c>
      <c r="G494" s="585">
        <v>30</v>
      </c>
      <c r="H494" s="552">
        <f t="shared" ref="H494:H499" si="118">C494*E494*G494</f>
        <v>600</v>
      </c>
      <c r="I494" s="554">
        <f t="shared" ref="I494:I499" si="119">C494*D494*E494*16.5</f>
        <v>660</v>
      </c>
      <c r="J494" s="562"/>
      <c r="K494" s="562"/>
      <c r="L494" s="562"/>
      <c r="M494" s="562"/>
      <c r="N494" s="562"/>
      <c r="O494" s="562"/>
      <c r="P494" s="562"/>
      <c r="Q494" s="563"/>
    </row>
    <row r="495" spans="1:17" ht="15.75" customHeight="1" x14ac:dyDescent="0.25">
      <c r="A495" s="549"/>
      <c r="B495" s="569" t="s">
        <v>319</v>
      </c>
      <c r="C495" s="530">
        <v>5</v>
      </c>
      <c r="D495" s="530">
        <v>2</v>
      </c>
      <c r="E495" s="530">
        <v>2</v>
      </c>
      <c r="F495" s="585">
        <f t="shared" si="117"/>
        <v>330</v>
      </c>
      <c r="G495" s="585">
        <v>30</v>
      </c>
      <c r="H495" s="552">
        <f t="shared" si="118"/>
        <v>300</v>
      </c>
      <c r="I495" s="554">
        <f t="shared" si="119"/>
        <v>330</v>
      </c>
      <c r="J495" s="562"/>
      <c r="K495" s="562"/>
      <c r="L495" s="562"/>
      <c r="M495" s="562"/>
      <c r="N495" s="562"/>
      <c r="O495" s="562"/>
      <c r="P495" s="562"/>
      <c r="Q495" s="563"/>
    </row>
    <row r="496" spans="1:17" ht="15.75" customHeight="1" x14ac:dyDescent="0.25">
      <c r="A496" s="549"/>
      <c r="B496" s="569" t="s">
        <v>320</v>
      </c>
      <c r="C496" s="530">
        <v>5</v>
      </c>
      <c r="D496" s="530">
        <v>2</v>
      </c>
      <c r="E496" s="530">
        <v>4</v>
      </c>
      <c r="F496" s="585">
        <f t="shared" si="117"/>
        <v>660</v>
      </c>
      <c r="G496" s="585">
        <v>30</v>
      </c>
      <c r="H496" s="552">
        <f t="shared" si="118"/>
        <v>600</v>
      </c>
      <c r="I496" s="554">
        <f t="shared" si="119"/>
        <v>660</v>
      </c>
      <c r="J496" s="562"/>
      <c r="K496" s="562"/>
      <c r="L496" s="562"/>
      <c r="M496" s="562"/>
      <c r="N496" s="562"/>
      <c r="O496" s="562"/>
      <c r="P496" s="562"/>
      <c r="Q496" s="563"/>
    </row>
    <row r="497" spans="1:17" ht="15.75" customHeight="1" x14ac:dyDescent="0.25">
      <c r="A497" s="549"/>
      <c r="B497" s="569" t="s">
        <v>321</v>
      </c>
      <c r="C497" s="530">
        <v>11</v>
      </c>
      <c r="D497" s="530">
        <v>2</v>
      </c>
      <c r="E497" s="530">
        <v>4</v>
      </c>
      <c r="F497" s="585">
        <f t="shared" si="117"/>
        <v>1452</v>
      </c>
      <c r="G497" s="585">
        <v>30</v>
      </c>
      <c r="H497" s="552">
        <f t="shared" si="118"/>
        <v>1320</v>
      </c>
      <c r="I497" s="554">
        <f t="shared" si="119"/>
        <v>1452</v>
      </c>
      <c r="J497" s="562"/>
      <c r="K497" s="562"/>
      <c r="L497" s="562"/>
      <c r="M497" s="562"/>
      <c r="N497" s="562"/>
      <c r="O497" s="562"/>
      <c r="P497" s="562"/>
      <c r="Q497" s="563"/>
    </row>
    <row r="498" spans="1:17" ht="15.75" customHeight="1" x14ac:dyDescent="0.25">
      <c r="A498" s="549"/>
      <c r="B498" s="569" t="s">
        <v>322</v>
      </c>
      <c r="C498" s="530">
        <v>11</v>
      </c>
      <c r="D498" s="530">
        <v>2</v>
      </c>
      <c r="E498" s="530">
        <v>2</v>
      </c>
      <c r="F498" s="585">
        <f t="shared" si="117"/>
        <v>726</v>
      </c>
      <c r="G498" s="585">
        <v>30</v>
      </c>
      <c r="H498" s="552">
        <f t="shared" si="118"/>
        <v>660</v>
      </c>
      <c r="I498" s="554">
        <f t="shared" si="119"/>
        <v>726</v>
      </c>
      <c r="J498" s="562"/>
      <c r="K498" s="562"/>
      <c r="L498" s="562"/>
      <c r="M498" s="562"/>
      <c r="N498" s="562"/>
      <c r="O498" s="562"/>
      <c r="P498" s="562"/>
      <c r="Q498" s="563"/>
    </row>
    <row r="499" spans="1:17" ht="15.75" customHeight="1" x14ac:dyDescent="0.25">
      <c r="A499" s="549"/>
      <c r="B499" s="569" t="s">
        <v>323</v>
      </c>
      <c r="C499" s="530">
        <v>11</v>
      </c>
      <c r="D499" s="530">
        <v>2</v>
      </c>
      <c r="E499" s="530">
        <v>2</v>
      </c>
      <c r="F499" s="585">
        <f t="shared" si="117"/>
        <v>726</v>
      </c>
      <c r="G499" s="585">
        <v>30</v>
      </c>
      <c r="H499" s="552">
        <f t="shared" si="118"/>
        <v>660</v>
      </c>
      <c r="I499" s="554">
        <f t="shared" si="119"/>
        <v>726</v>
      </c>
      <c r="J499" s="562"/>
      <c r="K499" s="562"/>
      <c r="L499" s="562"/>
      <c r="M499" s="562"/>
      <c r="N499" s="562"/>
      <c r="O499" s="562"/>
      <c r="P499" s="562"/>
      <c r="Q499" s="563"/>
    </row>
    <row r="500" spans="1:17" ht="15.75" customHeight="1" x14ac:dyDescent="0.25">
      <c r="A500" s="609" t="s">
        <v>234</v>
      </c>
      <c r="B500" s="610" t="s">
        <v>235</v>
      </c>
      <c r="C500" s="547">
        <f>C501+C507+C513+C519</f>
        <v>1116</v>
      </c>
      <c r="D500" s="611">
        <f t="shared" ref="D500:K500" si="120">D501+D507+D513</f>
        <v>305.79999999999995</v>
      </c>
      <c r="E500" s="611">
        <f t="shared" si="120"/>
        <v>812</v>
      </c>
      <c r="F500" s="611">
        <f t="shared" si="120"/>
        <v>41889</v>
      </c>
      <c r="G500" s="611">
        <f t="shared" si="120"/>
        <v>9640</v>
      </c>
      <c r="H500" s="611">
        <f t="shared" si="120"/>
        <v>73977</v>
      </c>
      <c r="I500" s="611">
        <f t="shared" si="120"/>
        <v>40680</v>
      </c>
      <c r="J500" s="612">
        <f t="shared" si="120"/>
        <v>594</v>
      </c>
      <c r="K500" s="612">
        <f t="shared" si="120"/>
        <v>0</v>
      </c>
      <c r="L500" s="612">
        <f t="shared" ref="L500:Q500" si="121">L8+L104+L214+L305+L361</f>
        <v>12825</v>
      </c>
      <c r="M500" s="612">
        <f t="shared" si="121"/>
        <v>10964</v>
      </c>
      <c r="N500" s="612">
        <f t="shared" si="121"/>
        <v>27767</v>
      </c>
      <c r="O500" s="612">
        <f t="shared" si="121"/>
        <v>8034.5</v>
      </c>
      <c r="P500" s="612">
        <f t="shared" si="121"/>
        <v>4339</v>
      </c>
      <c r="Q500" s="612">
        <f t="shared" si="121"/>
        <v>0</v>
      </c>
    </row>
    <row r="501" spans="1:17" ht="15.75" customHeight="1" x14ac:dyDescent="0.25">
      <c r="A501" s="545" t="s">
        <v>25</v>
      </c>
      <c r="B501" s="546" t="s">
        <v>236</v>
      </c>
      <c r="C501" s="547">
        <f t="shared" ref="C501:Q501" si="122">SUM(C502:C506)</f>
        <v>675</v>
      </c>
      <c r="D501" s="611">
        <f t="shared" si="122"/>
        <v>186.7</v>
      </c>
      <c r="E501" s="611">
        <f t="shared" si="122"/>
        <v>591</v>
      </c>
      <c r="F501" s="611">
        <f t="shared" si="122"/>
        <v>31894.6</v>
      </c>
      <c r="G501" s="611">
        <f t="shared" si="122"/>
        <v>5540</v>
      </c>
      <c r="H501" s="611">
        <f t="shared" si="122"/>
        <v>58032</v>
      </c>
      <c r="I501" s="611">
        <f t="shared" si="122"/>
        <v>31279.599999999999</v>
      </c>
      <c r="J501" s="612">
        <f t="shared" si="122"/>
        <v>0</v>
      </c>
      <c r="K501" s="612">
        <f t="shared" si="122"/>
        <v>0</v>
      </c>
      <c r="L501" s="612">
        <f t="shared" si="122"/>
        <v>0</v>
      </c>
      <c r="M501" s="612">
        <f t="shared" si="122"/>
        <v>0</v>
      </c>
      <c r="N501" s="612">
        <f t="shared" si="122"/>
        <v>0</v>
      </c>
      <c r="O501" s="612">
        <f t="shared" si="122"/>
        <v>0</v>
      </c>
      <c r="P501" s="612">
        <f t="shared" si="122"/>
        <v>0</v>
      </c>
      <c r="Q501" s="612">
        <f t="shared" si="122"/>
        <v>0</v>
      </c>
    </row>
    <row r="502" spans="1:17" ht="15.75" customHeight="1" x14ac:dyDescent="0.25">
      <c r="A502" s="584"/>
      <c r="B502" s="569" t="s">
        <v>324</v>
      </c>
      <c r="C502" s="613">
        <f t="shared" ref="C502:Q502" si="123">C9</f>
        <v>87</v>
      </c>
      <c r="D502" s="614">
        <f t="shared" si="123"/>
        <v>33</v>
      </c>
      <c r="E502" s="614">
        <f t="shared" si="123"/>
        <v>108</v>
      </c>
      <c r="F502" s="614">
        <f t="shared" si="123"/>
        <v>5214</v>
      </c>
      <c r="G502" s="614">
        <f t="shared" si="123"/>
        <v>240</v>
      </c>
      <c r="H502" s="611">
        <f t="shared" si="123"/>
        <v>9360</v>
      </c>
      <c r="I502" s="611">
        <f t="shared" si="123"/>
        <v>5214</v>
      </c>
      <c r="J502" s="615">
        <f t="shared" si="123"/>
        <v>0</v>
      </c>
      <c r="K502" s="615">
        <f t="shared" si="123"/>
        <v>0</v>
      </c>
      <c r="L502" s="615">
        <f t="shared" si="123"/>
        <v>0</v>
      </c>
      <c r="M502" s="615">
        <f t="shared" si="123"/>
        <v>0</v>
      </c>
      <c r="N502" s="615">
        <f t="shared" si="123"/>
        <v>0</v>
      </c>
      <c r="O502" s="615">
        <f t="shared" si="123"/>
        <v>0</v>
      </c>
      <c r="P502" s="615">
        <f t="shared" si="123"/>
        <v>0</v>
      </c>
      <c r="Q502" s="615">
        <f t="shared" si="123"/>
        <v>0</v>
      </c>
    </row>
    <row r="503" spans="1:17" ht="15.75" customHeight="1" x14ac:dyDescent="0.25">
      <c r="A503" s="584"/>
      <c r="B503" s="569" t="s">
        <v>218</v>
      </c>
      <c r="C503" s="585">
        <f t="shared" ref="C503:Q503" si="124">C105</f>
        <v>170</v>
      </c>
      <c r="D503" s="586">
        <f t="shared" si="124"/>
        <v>48.8</v>
      </c>
      <c r="E503" s="586">
        <f t="shared" si="124"/>
        <v>155</v>
      </c>
      <c r="F503" s="586">
        <f t="shared" si="124"/>
        <v>8946.2999999999993</v>
      </c>
      <c r="G503" s="586">
        <f t="shared" si="124"/>
        <v>2280</v>
      </c>
      <c r="H503" s="587">
        <f t="shared" si="124"/>
        <v>20180</v>
      </c>
      <c r="I503" s="553">
        <f t="shared" si="124"/>
        <v>8946.2999999999993</v>
      </c>
      <c r="J503" s="590">
        <f t="shared" si="124"/>
        <v>0</v>
      </c>
      <c r="K503" s="590">
        <f t="shared" si="124"/>
        <v>0</v>
      </c>
      <c r="L503" s="590">
        <f t="shared" si="124"/>
        <v>0</v>
      </c>
      <c r="M503" s="590">
        <f t="shared" si="124"/>
        <v>0</v>
      </c>
      <c r="N503" s="590">
        <f t="shared" si="124"/>
        <v>0</v>
      </c>
      <c r="O503" s="590">
        <f t="shared" si="124"/>
        <v>0</v>
      </c>
      <c r="P503" s="590">
        <f t="shared" si="124"/>
        <v>0</v>
      </c>
      <c r="Q503" s="590">
        <f t="shared" si="124"/>
        <v>0</v>
      </c>
    </row>
    <row r="504" spans="1:17" ht="15.75" customHeight="1" x14ac:dyDescent="0.25">
      <c r="A504" s="584"/>
      <c r="B504" s="569" t="s">
        <v>102</v>
      </c>
      <c r="C504" s="585">
        <f t="shared" ref="C504:Q504" si="125">C306</f>
        <v>68</v>
      </c>
      <c r="D504" s="586">
        <f t="shared" si="125"/>
        <v>17.399999999999999</v>
      </c>
      <c r="E504" s="586">
        <f t="shared" si="125"/>
        <v>64</v>
      </c>
      <c r="F504" s="586">
        <f t="shared" si="125"/>
        <v>3274.8</v>
      </c>
      <c r="G504" s="586">
        <f t="shared" si="125"/>
        <v>475</v>
      </c>
      <c r="H504" s="553">
        <f t="shared" si="125"/>
        <v>4822</v>
      </c>
      <c r="I504" s="553">
        <f t="shared" si="125"/>
        <v>3253.8</v>
      </c>
      <c r="J504" s="590">
        <f t="shared" si="125"/>
        <v>0</v>
      </c>
      <c r="K504" s="590">
        <f t="shared" si="125"/>
        <v>0</v>
      </c>
      <c r="L504" s="590">
        <f t="shared" si="125"/>
        <v>0</v>
      </c>
      <c r="M504" s="590">
        <f t="shared" si="125"/>
        <v>0</v>
      </c>
      <c r="N504" s="590">
        <f t="shared" si="125"/>
        <v>0</v>
      </c>
      <c r="O504" s="590">
        <f t="shared" si="125"/>
        <v>0</v>
      </c>
      <c r="P504" s="590">
        <f t="shared" si="125"/>
        <v>0</v>
      </c>
      <c r="Q504" s="590">
        <f t="shared" si="125"/>
        <v>0</v>
      </c>
    </row>
    <row r="505" spans="1:17" ht="15.75" customHeight="1" x14ac:dyDescent="0.25">
      <c r="A505" s="584"/>
      <c r="B505" s="569" t="s">
        <v>151</v>
      </c>
      <c r="C505" s="585">
        <f t="shared" ref="C505:Q505" si="126">C215</f>
        <v>143</v>
      </c>
      <c r="D505" s="586">
        <f t="shared" si="126"/>
        <v>32.5</v>
      </c>
      <c r="E505" s="586">
        <f t="shared" si="126"/>
        <v>143</v>
      </c>
      <c r="F505" s="586">
        <f t="shared" si="126"/>
        <v>6024</v>
      </c>
      <c r="G505" s="586">
        <f t="shared" si="126"/>
        <v>915</v>
      </c>
      <c r="H505" s="553">
        <f t="shared" si="126"/>
        <v>8820</v>
      </c>
      <c r="I505" s="553">
        <f t="shared" si="126"/>
        <v>5430</v>
      </c>
      <c r="J505" s="590">
        <f>J216</f>
        <v>0</v>
      </c>
      <c r="K505" s="590">
        <f t="shared" si="126"/>
        <v>0</v>
      </c>
      <c r="L505" s="590">
        <f t="shared" si="126"/>
        <v>0</v>
      </c>
      <c r="M505" s="590">
        <f t="shared" si="126"/>
        <v>0</v>
      </c>
      <c r="N505" s="590">
        <f t="shared" si="126"/>
        <v>0</v>
      </c>
      <c r="O505" s="590">
        <f t="shared" si="126"/>
        <v>0</v>
      </c>
      <c r="P505" s="590">
        <f t="shared" si="126"/>
        <v>0</v>
      </c>
      <c r="Q505" s="590">
        <f t="shared" si="126"/>
        <v>0</v>
      </c>
    </row>
    <row r="506" spans="1:17" ht="15.75" customHeight="1" x14ac:dyDescent="0.25">
      <c r="A506" s="584"/>
      <c r="B506" s="569" t="s">
        <v>238</v>
      </c>
      <c r="C506" s="585">
        <f t="shared" ref="C506:Q506" si="127">C362</f>
        <v>207</v>
      </c>
      <c r="D506" s="586">
        <f t="shared" si="127"/>
        <v>55</v>
      </c>
      <c r="E506" s="586">
        <f t="shared" si="127"/>
        <v>121</v>
      </c>
      <c r="F506" s="586">
        <f t="shared" si="127"/>
        <v>8435.5</v>
      </c>
      <c r="G506" s="586">
        <f t="shared" si="127"/>
        <v>1630</v>
      </c>
      <c r="H506" s="553">
        <f t="shared" si="127"/>
        <v>14850</v>
      </c>
      <c r="I506" s="553">
        <f t="shared" si="127"/>
        <v>8435.5</v>
      </c>
      <c r="J506" s="590">
        <f t="shared" si="127"/>
        <v>0</v>
      </c>
      <c r="K506" s="590">
        <f t="shared" si="127"/>
        <v>0</v>
      </c>
      <c r="L506" s="590">
        <f t="shared" si="127"/>
        <v>0</v>
      </c>
      <c r="M506" s="590">
        <f t="shared" si="127"/>
        <v>0</v>
      </c>
      <c r="N506" s="590">
        <f t="shared" si="127"/>
        <v>0</v>
      </c>
      <c r="O506" s="590">
        <f t="shared" si="127"/>
        <v>0</v>
      </c>
      <c r="P506" s="590">
        <f t="shared" si="127"/>
        <v>0</v>
      </c>
      <c r="Q506" s="590">
        <f t="shared" si="127"/>
        <v>0</v>
      </c>
    </row>
    <row r="507" spans="1:17" ht="15.75" customHeight="1" x14ac:dyDescent="0.25">
      <c r="A507" s="584" t="s">
        <v>38</v>
      </c>
      <c r="B507" s="546" t="s">
        <v>239</v>
      </c>
      <c r="C507" s="552">
        <f t="shared" ref="C507:Q507" si="128">SUM(C508:C512)</f>
        <v>219</v>
      </c>
      <c r="D507" s="553">
        <f t="shared" si="128"/>
        <v>66.699999999999989</v>
      </c>
      <c r="E507" s="553">
        <f t="shared" si="128"/>
        <v>149</v>
      </c>
      <c r="F507" s="553">
        <f t="shared" si="128"/>
        <v>6716.5999999999995</v>
      </c>
      <c r="G507" s="553">
        <f t="shared" si="128"/>
        <v>1910</v>
      </c>
      <c r="H507" s="553">
        <f t="shared" si="128"/>
        <v>8265</v>
      </c>
      <c r="I507" s="553">
        <f t="shared" si="128"/>
        <v>6122.5999999999995</v>
      </c>
      <c r="J507" s="616">
        <f t="shared" si="128"/>
        <v>594</v>
      </c>
      <c r="K507" s="616">
        <f t="shared" si="128"/>
        <v>0</v>
      </c>
      <c r="L507" s="616">
        <f t="shared" si="128"/>
        <v>0</v>
      </c>
      <c r="M507" s="616">
        <f t="shared" si="128"/>
        <v>0</v>
      </c>
      <c r="N507" s="616">
        <f t="shared" si="128"/>
        <v>0</v>
      </c>
      <c r="O507" s="616">
        <f t="shared" si="128"/>
        <v>0</v>
      </c>
      <c r="P507" s="616">
        <f t="shared" si="128"/>
        <v>0</v>
      </c>
      <c r="Q507" s="616">
        <f t="shared" si="128"/>
        <v>0</v>
      </c>
    </row>
    <row r="508" spans="1:17" ht="15.75" customHeight="1" x14ac:dyDescent="0.25">
      <c r="A508" s="584"/>
      <c r="B508" s="569" t="s">
        <v>324</v>
      </c>
      <c r="C508" s="585">
        <f t="shared" ref="C508:Q508" si="129">C65</f>
        <v>18</v>
      </c>
      <c r="D508" s="586">
        <f t="shared" si="129"/>
        <v>9</v>
      </c>
      <c r="E508" s="586">
        <f t="shared" si="129"/>
        <v>8</v>
      </c>
      <c r="F508" s="586">
        <f t="shared" si="129"/>
        <v>594</v>
      </c>
      <c r="G508" s="586">
        <f t="shared" si="129"/>
        <v>240</v>
      </c>
      <c r="H508" s="553">
        <f t="shared" si="129"/>
        <v>960</v>
      </c>
      <c r="I508" s="553">
        <f t="shared" si="129"/>
        <v>594</v>
      </c>
      <c r="J508" s="590">
        <f t="shared" si="129"/>
        <v>0</v>
      </c>
      <c r="K508" s="590">
        <f t="shared" si="129"/>
        <v>0</v>
      </c>
      <c r="L508" s="590">
        <f t="shared" si="129"/>
        <v>0</v>
      </c>
      <c r="M508" s="590">
        <f t="shared" si="129"/>
        <v>0</v>
      </c>
      <c r="N508" s="590">
        <f t="shared" si="129"/>
        <v>0</v>
      </c>
      <c r="O508" s="590">
        <f t="shared" si="129"/>
        <v>0</v>
      </c>
      <c r="P508" s="590">
        <f t="shared" si="129"/>
        <v>0</v>
      </c>
      <c r="Q508" s="590">
        <f t="shared" si="129"/>
        <v>0</v>
      </c>
    </row>
    <row r="509" spans="1:17" ht="15.75" customHeight="1" x14ac:dyDescent="0.25">
      <c r="A509" s="584"/>
      <c r="B509" s="569" t="s">
        <v>218</v>
      </c>
      <c r="C509" s="585">
        <f t="shared" ref="C509:Q509" si="130">C158</f>
        <v>30</v>
      </c>
      <c r="D509" s="586">
        <f t="shared" si="130"/>
        <v>16.799999999999997</v>
      </c>
      <c r="E509" s="586">
        <f t="shared" si="130"/>
        <v>17</v>
      </c>
      <c r="F509" s="586">
        <f t="shared" si="130"/>
        <v>1009.7999999999997</v>
      </c>
      <c r="G509" s="586">
        <f t="shared" si="130"/>
        <v>760</v>
      </c>
      <c r="H509" s="553">
        <f t="shared" si="130"/>
        <v>1920</v>
      </c>
      <c r="I509" s="553">
        <f t="shared" si="130"/>
        <v>1009.7999999999997</v>
      </c>
      <c r="J509" s="590">
        <f t="shared" si="130"/>
        <v>0</v>
      </c>
      <c r="K509" s="590">
        <f t="shared" si="130"/>
        <v>0</v>
      </c>
      <c r="L509" s="590">
        <f t="shared" si="130"/>
        <v>0</v>
      </c>
      <c r="M509" s="590">
        <f t="shared" si="130"/>
        <v>0</v>
      </c>
      <c r="N509" s="590">
        <f t="shared" si="130"/>
        <v>0</v>
      </c>
      <c r="O509" s="590">
        <f t="shared" si="130"/>
        <v>0</v>
      </c>
      <c r="P509" s="590">
        <f t="shared" si="130"/>
        <v>0</v>
      </c>
      <c r="Q509" s="590">
        <f t="shared" si="130"/>
        <v>0</v>
      </c>
    </row>
    <row r="510" spans="1:17" ht="15.75" customHeight="1" x14ac:dyDescent="0.25">
      <c r="A510" s="584"/>
      <c r="B510" s="569" t="s">
        <v>102</v>
      </c>
      <c r="C510" s="585">
        <f t="shared" ref="C510:Q510" si="131">C333</f>
        <v>33</v>
      </c>
      <c r="D510" s="586">
        <f t="shared" si="131"/>
        <v>8.4</v>
      </c>
      <c r="E510" s="586">
        <f t="shared" si="131"/>
        <v>31</v>
      </c>
      <c r="F510" s="586">
        <f t="shared" si="131"/>
        <v>1158.3</v>
      </c>
      <c r="G510" s="586">
        <f t="shared" si="131"/>
        <v>200</v>
      </c>
      <c r="H510" s="553">
        <f t="shared" si="131"/>
        <v>1500</v>
      </c>
      <c r="I510" s="553">
        <f t="shared" si="131"/>
        <v>1158.3</v>
      </c>
      <c r="J510" s="590">
        <f t="shared" si="131"/>
        <v>0</v>
      </c>
      <c r="K510" s="590">
        <f t="shared" si="131"/>
        <v>0</v>
      </c>
      <c r="L510" s="590">
        <f t="shared" si="131"/>
        <v>0</v>
      </c>
      <c r="M510" s="590">
        <f t="shared" si="131"/>
        <v>0</v>
      </c>
      <c r="N510" s="590">
        <f t="shared" si="131"/>
        <v>0</v>
      </c>
      <c r="O510" s="590">
        <f t="shared" si="131"/>
        <v>0</v>
      </c>
      <c r="P510" s="590">
        <f t="shared" si="131"/>
        <v>0</v>
      </c>
      <c r="Q510" s="590">
        <f t="shared" si="131"/>
        <v>0</v>
      </c>
    </row>
    <row r="511" spans="1:17" ht="15.75" customHeight="1" x14ac:dyDescent="0.25">
      <c r="A511" s="584"/>
      <c r="B511" s="569" t="s">
        <v>151</v>
      </c>
      <c r="C511" s="585">
        <f t="shared" ref="C511:Q511" si="132">C257</f>
        <v>102</v>
      </c>
      <c r="D511" s="586">
        <f t="shared" si="132"/>
        <v>17.5</v>
      </c>
      <c r="E511" s="586">
        <f t="shared" si="132"/>
        <v>79</v>
      </c>
      <c r="F511" s="586">
        <f t="shared" si="132"/>
        <v>3063.5</v>
      </c>
      <c r="G511" s="586">
        <f t="shared" si="132"/>
        <v>350</v>
      </c>
      <c r="H511" s="553">
        <f t="shared" si="132"/>
        <v>2625</v>
      </c>
      <c r="I511" s="553">
        <f t="shared" si="132"/>
        <v>2469.5</v>
      </c>
      <c r="J511" s="590">
        <f t="shared" si="132"/>
        <v>594</v>
      </c>
      <c r="K511" s="590">
        <f t="shared" si="132"/>
        <v>0</v>
      </c>
      <c r="L511" s="590">
        <f t="shared" si="132"/>
        <v>0</v>
      </c>
      <c r="M511" s="590">
        <f t="shared" si="132"/>
        <v>0</v>
      </c>
      <c r="N511" s="590">
        <f t="shared" si="132"/>
        <v>0</v>
      </c>
      <c r="O511" s="590">
        <f t="shared" si="132"/>
        <v>0</v>
      </c>
      <c r="P511" s="590">
        <f t="shared" si="132"/>
        <v>0</v>
      </c>
      <c r="Q511" s="590">
        <f t="shared" si="132"/>
        <v>0</v>
      </c>
    </row>
    <row r="512" spans="1:17" ht="15.75" customHeight="1" x14ac:dyDescent="0.25">
      <c r="A512" s="584"/>
      <c r="B512" s="569" t="s">
        <v>238</v>
      </c>
      <c r="C512" s="585">
        <f t="shared" ref="C512:Q512" si="133">C431</f>
        <v>36</v>
      </c>
      <c r="D512" s="586">
        <f t="shared" si="133"/>
        <v>14.999999999999996</v>
      </c>
      <c r="E512" s="586">
        <f t="shared" si="133"/>
        <v>14</v>
      </c>
      <c r="F512" s="586">
        <f t="shared" si="133"/>
        <v>890.99999999999977</v>
      </c>
      <c r="G512" s="586">
        <f t="shared" si="133"/>
        <v>360</v>
      </c>
      <c r="H512" s="553">
        <f t="shared" si="133"/>
        <v>1260</v>
      </c>
      <c r="I512" s="553">
        <f t="shared" si="133"/>
        <v>890.99999999999977</v>
      </c>
      <c r="J512" s="590">
        <f t="shared" si="133"/>
        <v>0</v>
      </c>
      <c r="K512" s="590">
        <f t="shared" si="133"/>
        <v>0</v>
      </c>
      <c r="L512" s="590">
        <f t="shared" si="133"/>
        <v>0</v>
      </c>
      <c r="M512" s="590">
        <f t="shared" si="133"/>
        <v>0</v>
      </c>
      <c r="N512" s="590">
        <f t="shared" si="133"/>
        <v>0</v>
      </c>
      <c r="O512" s="590">
        <f t="shared" si="133"/>
        <v>0</v>
      </c>
      <c r="P512" s="590">
        <f t="shared" si="133"/>
        <v>0</v>
      </c>
      <c r="Q512" s="590">
        <f t="shared" si="133"/>
        <v>0</v>
      </c>
    </row>
    <row r="513" spans="1:17" ht="15.75" customHeight="1" x14ac:dyDescent="0.25">
      <c r="A513" s="545" t="s">
        <v>46</v>
      </c>
      <c r="B513" s="546" t="s">
        <v>240</v>
      </c>
      <c r="C513" s="552">
        <f t="shared" ref="C513:Q513" si="134">SUM(C514:C518)</f>
        <v>174</v>
      </c>
      <c r="D513" s="553">
        <f t="shared" si="134"/>
        <v>52.400000000000006</v>
      </c>
      <c r="E513" s="553">
        <f t="shared" si="134"/>
        <v>72</v>
      </c>
      <c r="F513" s="553">
        <f t="shared" si="134"/>
        <v>3277.8</v>
      </c>
      <c r="G513" s="553">
        <f t="shared" si="134"/>
        <v>2190</v>
      </c>
      <c r="H513" s="553">
        <f t="shared" si="134"/>
        <v>7680</v>
      </c>
      <c r="I513" s="553">
        <f t="shared" si="134"/>
        <v>3277.8</v>
      </c>
      <c r="J513" s="616">
        <f t="shared" si="134"/>
        <v>0</v>
      </c>
      <c r="K513" s="616">
        <f t="shared" si="134"/>
        <v>0</v>
      </c>
      <c r="L513" s="616">
        <f t="shared" si="134"/>
        <v>0</v>
      </c>
      <c r="M513" s="616">
        <f t="shared" si="134"/>
        <v>0</v>
      </c>
      <c r="N513" s="616">
        <f t="shared" si="134"/>
        <v>0</v>
      </c>
      <c r="O513" s="616">
        <f t="shared" si="134"/>
        <v>0</v>
      </c>
      <c r="P513" s="616">
        <f t="shared" si="134"/>
        <v>0</v>
      </c>
      <c r="Q513" s="616">
        <f t="shared" si="134"/>
        <v>0</v>
      </c>
    </row>
    <row r="514" spans="1:17" ht="15.75" customHeight="1" x14ac:dyDescent="0.25">
      <c r="A514" s="545"/>
      <c r="B514" s="569" t="s">
        <v>102</v>
      </c>
      <c r="C514" s="585">
        <f t="shared" ref="C514:Q514" si="135">C352</f>
        <v>0</v>
      </c>
      <c r="D514" s="586">
        <f t="shared" si="135"/>
        <v>0</v>
      </c>
      <c r="E514" s="586">
        <f t="shared" si="135"/>
        <v>0</v>
      </c>
      <c r="F514" s="586">
        <f t="shared" si="135"/>
        <v>0</v>
      </c>
      <c r="G514" s="586">
        <f t="shared" si="135"/>
        <v>0</v>
      </c>
      <c r="H514" s="553">
        <f t="shared" si="135"/>
        <v>0</v>
      </c>
      <c r="I514" s="553">
        <f t="shared" si="135"/>
        <v>0</v>
      </c>
      <c r="J514" s="590">
        <f t="shared" si="135"/>
        <v>0</v>
      </c>
      <c r="K514" s="590">
        <f t="shared" si="135"/>
        <v>0</v>
      </c>
      <c r="L514" s="590">
        <f t="shared" si="135"/>
        <v>0</v>
      </c>
      <c r="M514" s="590">
        <f t="shared" si="135"/>
        <v>0</v>
      </c>
      <c r="N514" s="590">
        <f t="shared" si="135"/>
        <v>0</v>
      </c>
      <c r="O514" s="590">
        <f t="shared" si="135"/>
        <v>0</v>
      </c>
      <c r="P514" s="590">
        <f t="shared" si="135"/>
        <v>0</v>
      </c>
      <c r="Q514" s="590">
        <f t="shared" si="135"/>
        <v>0</v>
      </c>
    </row>
    <row r="515" spans="1:17" ht="15.75" customHeight="1" x14ac:dyDescent="0.25">
      <c r="A515" s="545"/>
      <c r="B515" s="569" t="s">
        <v>151</v>
      </c>
      <c r="C515" s="585">
        <f t="shared" ref="C515:Q515" si="136">C290</f>
        <v>6</v>
      </c>
      <c r="D515" s="586">
        <f t="shared" si="136"/>
        <v>2</v>
      </c>
      <c r="E515" s="586">
        <f t="shared" si="136"/>
        <v>2</v>
      </c>
      <c r="F515" s="586">
        <f t="shared" si="136"/>
        <v>90</v>
      </c>
      <c r="G515" s="586">
        <f t="shared" si="136"/>
        <v>80</v>
      </c>
      <c r="H515" s="553">
        <f t="shared" si="136"/>
        <v>240</v>
      </c>
      <c r="I515" s="553">
        <f t="shared" si="136"/>
        <v>90</v>
      </c>
      <c r="J515" s="590">
        <f t="shared" si="136"/>
        <v>0</v>
      </c>
      <c r="K515" s="590">
        <f t="shared" si="136"/>
        <v>0</v>
      </c>
      <c r="L515" s="590">
        <f t="shared" si="136"/>
        <v>0</v>
      </c>
      <c r="M515" s="590">
        <f t="shared" si="136"/>
        <v>0</v>
      </c>
      <c r="N515" s="590">
        <f t="shared" si="136"/>
        <v>0</v>
      </c>
      <c r="O515" s="590">
        <f t="shared" si="136"/>
        <v>0</v>
      </c>
      <c r="P515" s="590">
        <f t="shared" si="136"/>
        <v>0</v>
      </c>
      <c r="Q515" s="590">
        <f t="shared" si="136"/>
        <v>0</v>
      </c>
    </row>
    <row r="516" spans="1:17" ht="15.75" customHeight="1" x14ac:dyDescent="0.25">
      <c r="A516" s="545"/>
      <c r="B516" s="569" t="s">
        <v>238</v>
      </c>
      <c r="C516" s="585">
        <f t="shared" ref="C516:Q516" si="137">C453</f>
        <v>48</v>
      </c>
      <c r="D516" s="586">
        <f t="shared" si="137"/>
        <v>16</v>
      </c>
      <c r="E516" s="586">
        <f t="shared" si="137"/>
        <v>32</v>
      </c>
      <c r="F516" s="586">
        <f t="shared" si="137"/>
        <v>1584</v>
      </c>
      <c r="G516" s="586">
        <f t="shared" si="137"/>
        <v>510</v>
      </c>
      <c r="H516" s="553">
        <f t="shared" si="137"/>
        <v>2880</v>
      </c>
      <c r="I516" s="553">
        <f t="shared" si="137"/>
        <v>1584</v>
      </c>
      <c r="J516" s="590">
        <f t="shared" si="137"/>
        <v>0</v>
      </c>
      <c r="K516" s="590">
        <f t="shared" si="137"/>
        <v>0</v>
      </c>
      <c r="L516" s="590">
        <f t="shared" si="137"/>
        <v>0</v>
      </c>
      <c r="M516" s="590">
        <f t="shared" si="137"/>
        <v>0</v>
      </c>
      <c r="N516" s="590">
        <f t="shared" si="137"/>
        <v>0</v>
      </c>
      <c r="O516" s="590">
        <f t="shared" si="137"/>
        <v>0</v>
      </c>
      <c r="P516" s="590">
        <f t="shared" si="137"/>
        <v>0</v>
      </c>
      <c r="Q516" s="590">
        <f t="shared" si="137"/>
        <v>0</v>
      </c>
    </row>
    <row r="517" spans="1:17" ht="15.75" customHeight="1" x14ac:dyDescent="0.25">
      <c r="A517" s="545"/>
      <c r="B517" s="569" t="s">
        <v>324</v>
      </c>
      <c r="C517" s="585">
        <f t="shared" ref="C517:Q517" si="138">C187</f>
        <v>60</v>
      </c>
      <c r="D517" s="586">
        <f t="shared" si="138"/>
        <v>17.2</v>
      </c>
      <c r="E517" s="586">
        <f t="shared" si="138"/>
        <v>19</v>
      </c>
      <c r="F517" s="586">
        <f t="shared" si="138"/>
        <v>801.9</v>
      </c>
      <c r="G517" s="586">
        <f t="shared" si="138"/>
        <v>800</v>
      </c>
      <c r="H517" s="553">
        <f t="shared" si="138"/>
        <v>2280</v>
      </c>
      <c r="I517" s="553">
        <f t="shared" si="138"/>
        <v>801.9</v>
      </c>
      <c r="J517" s="590">
        <f t="shared" si="138"/>
        <v>0</v>
      </c>
      <c r="K517" s="590">
        <f t="shared" si="138"/>
        <v>0</v>
      </c>
      <c r="L517" s="590">
        <f t="shared" si="138"/>
        <v>0</v>
      </c>
      <c r="M517" s="590">
        <f t="shared" si="138"/>
        <v>0</v>
      </c>
      <c r="N517" s="590">
        <f t="shared" si="138"/>
        <v>0</v>
      </c>
      <c r="O517" s="590">
        <f t="shared" si="138"/>
        <v>0</v>
      </c>
      <c r="P517" s="590">
        <f t="shared" si="138"/>
        <v>0</v>
      </c>
      <c r="Q517" s="590">
        <f t="shared" si="138"/>
        <v>0</v>
      </c>
    </row>
    <row r="518" spans="1:17" ht="15.75" customHeight="1" x14ac:dyDescent="0.25">
      <c r="A518" s="545"/>
      <c r="B518" s="569" t="s">
        <v>218</v>
      </c>
      <c r="C518" s="585">
        <f t="shared" ref="C518:Q518" si="139">C187</f>
        <v>60</v>
      </c>
      <c r="D518" s="586">
        <f t="shared" si="139"/>
        <v>17.2</v>
      </c>
      <c r="E518" s="586">
        <f t="shared" si="139"/>
        <v>19</v>
      </c>
      <c r="F518" s="586">
        <f t="shared" si="139"/>
        <v>801.9</v>
      </c>
      <c r="G518" s="586">
        <f t="shared" si="139"/>
        <v>800</v>
      </c>
      <c r="H518" s="553">
        <f t="shared" si="139"/>
        <v>2280</v>
      </c>
      <c r="I518" s="553">
        <f t="shared" si="139"/>
        <v>801.9</v>
      </c>
      <c r="J518" s="590">
        <f t="shared" si="139"/>
        <v>0</v>
      </c>
      <c r="K518" s="590">
        <f t="shared" si="139"/>
        <v>0</v>
      </c>
      <c r="L518" s="590">
        <f t="shared" si="139"/>
        <v>0</v>
      </c>
      <c r="M518" s="590">
        <f t="shared" si="139"/>
        <v>0</v>
      </c>
      <c r="N518" s="590">
        <f t="shared" si="139"/>
        <v>0</v>
      </c>
      <c r="O518" s="590">
        <f t="shared" si="139"/>
        <v>0</v>
      </c>
      <c r="P518" s="590">
        <f t="shared" si="139"/>
        <v>0</v>
      </c>
      <c r="Q518" s="590">
        <f t="shared" si="139"/>
        <v>0</v>
      </c>
    </row>
    <row r="519" spans="1:17" ht="15.75" customHeight="1" x14ac:dyDescent="0.25">
      <c r="A519" s="607" t="s">
        <v>54</v>
      </c>
      <c r="B519" s="608" t="s">
        <v>197</v>
      </c>
      <c r="C519" s="534">
        <f t="shared" ref="C519:H519" si="140">SUM(C520:C525)</f>
        <v>48</v>
      </c>
      <c r="D519" s="534">
        <f t="shared" si="140"/>
        <v>12</v>
      </c>
      <c r="E519" s="534">
        <f t="shared" si="140"/>
        <v>18</v>
      </c>
      <c r="F519" s="534">
        <f t="shared" si="140"/>
        <v>4554</v>
      </c>
      <c r="G519" s="534">
        <f t="shared" si="140"/>
        <v>180</v>
      </c>
      <c r="H519" s="534">
        <f t="shared" si="140"/>
        <v>4140</v>
      </c>
      <c r="I519" s="534">
        <f>SUM(I520:I524)</f>
        <v>4554</v>
      </c>
      <c r="J519" s="617">
        <f t="shared" ref="J519:P519" si="141">SUM(J520:J524)</f>
        <v>0</v>
      </c>
      <c r="K519" s="617">
        <f t="shared" si="141"/>
        <v>0</v>
      </c>
      <c r="L519" s="617">
        <f t="shared" si="141"/>
        <v>0</v>
      </c>
      <c r="M519" s="617">
        <f t="shared" si="141"/>
        <v>0</v>
      </c>
      <c r="N519" s="617">
        <f t="shared" si="141"/>
        <v>0</v>
      </c>
      <c r="O519" s="617">
        <f t="shared" si="141"/>
        <v>0</v>
      </c>
      <c r="P519" s="617">
        <f t="shared" si="141"/>
        <v>0</v>
      </c>
      <c r="Q519" s="563"/>
    </row>
    <row r="520" spans="1:17" ht="15.75" customHeight="1" x14ac:dyDescent="0.25">
      <c r="A520" s="549"/>
      <c r="B520" s="569" t="s">
        <v>102</v>
      </c>
      <c r="C520" s="585">
        <v>0</v>
      </c>
      <c r="D520" s="586">
        <v>0</v>
      </c>
      <c r="E520" s="586">
        <v>0</v>
      </c>
      <c r="F520" s="586">
        <v>0</v>
      </c>
      <c r="G520" s="586">
        <v>0</v>
      </c>
      <c r="H520" s="553">
        <v>0</v>
      </c>
      <c r="I520" s="553">
        <v>0</v>
      </c>
      <c r="J520" s="590">
        <v>0</v>
      </c>
      <c r="K520" s="590">
        <v>0</v>
      </c>
      <c r="L520" s="590">
        <v>0</v>
      </c>
      <c r="M520" s="590">
        <v>0</v>
      </c>
      <c r="N520" s="590">
        <v>0</v>
      </c>
      <c r="O520" s="590">
        <v>0</v>
      </c>
      <c r="P520" s="590">
        <v>0</v>
      </c>
      <c r="Q520" s="590">
        <v>0</v>
      </c>
    </row>
    <row r="521" spans="1:17" ht="15.75" customHeight="1" x14ac:dyDescent="0.25">
      <c r="A521" s="549"/>
      <c r="B521" s="569" t="s">
        <v>151</v>
      </c>
      <c r="C521" s="585">
        <v>0</v>
      </c>
      <c r="D521" s="586">
        <v>0</v>
      </c>
      <c r="E521" s="586">
        <v>0</v>
      </c>
      <c r="F521" s="586">
        <v>0</v>
      </c>
      <c r="G521" s="586">
        <v>0</v>
      </c>
      <c r="H521" s="553">
        <v>0</v>
      </c>
      <c r="I521" s="553">
        <v>0</v>
      </c>
      <c r="J521" s="590">
        <v>0</v>
      </c>
      <c r="K521" s="590">
        <v>0</v>
      </c>
      <c r="L521" s="590">
        <v>0</v>
      </c>
      <c r="M521" s="590">
        <v>0</v>
      </c>
      <c r="N521" s="590">
        <v>0</v>
      </c>
      <c r="O521" s="590">
        <v>0</v>
      </c>
      <c r="P521" s="590">
        <v>0</v>
      </c>
      <c r="Q521" s="590">
        <v>0</v>
      </c>
    </row>
    <row r="522" spans="1:17" ht="15.75" customHeight="1" x14ac:dyDescent="0.25">
      <c r="A522" s="549"/>
      <c r="B522" s="569" t="s">
        <v>238</v>
      </c>
      <c r="C522" s="585">
        <f t="shared" ref="C522:Q522" si="142">C493</f>
        <v>48</v>
      </c>
      <c r="D522" s="586">
        <f t="shared" si="142"/>
        <v>12</v>
      </c>
      <c r="E522" s="586">
        <f t="shared" si="142"/>
        <v>18</v>
      </c>
      <c r="F522" s="586">
        <f t="shared" si="142"/>
        <v>4554</v>
      </c>
      <c r="G522" s="586">
        <f t="shared" si="142"/>
        <v>180</v>
      </c>
      <c r="H522" s="553">
        <f t="shared" si="142"/>
        <v>4140</v>
      </c>
      <c r="I522" s="553">
        <f t="shared" si="142"/>
        <v>4554</v>
      </c>
      <c r="J522" s="590">
        <f t="shared" si="142"/>
        <v>0</v>
      </c>
      <c r="K522" s="590">
        <f t="shared" si="142"/>
        <v>0</v>
      </c>
      <c r="L522" s="590">
        <f t="shared" si="142"/>
        <v>0</v>
      </c>
      <c r="M522" s="590">
        <f t="shared" si="142"/>
        <v>0</v>
      </c>
      <c r="N522" s="590">
        <f t="shared" si="142"/>
        <v>0</v>
      </c>
      <c r="O522" s="590">
        <f t="shared" si="142"/>
        <v>0</v>
      </c>
      <c r="P522" s="590">
        <f t="shared" si="142"/>
        <v>0</v>
      </c>
      <c r="Q522" s="590">
        <f t="shared" si="142"/>
        <v>0</v>
      </c>
    </row>
    <row r="523" spans="1:17" ht="15.75" customHeight="1" x14ac:dyDescent="0.25">
      <c r="A523" s="549"/>
      <c r="B523" s="569" t="s">
        <v>324</v>
      </c>
      <c r="C523" s="585">
        <v>0</v>
      </c>
      <c r="D523" s="586">
        <v>0</v>
      </c>
      <c r="E523" s="586">
        <v>0</v>
      </c>
      <c r="F523" s="586">
        <v>0</v>
      </c>
      <c r="G523" s="586">
        <v>0</v>
      </c>
      <c r="H523" s="553">
        <v>0</v>
      </c>
      <c r="I523" s="553">
        <v>0</v>
      </c>
      <c r="J523" s="590">
        <v>0</v>
      </c>
      <c r="K523" s="590">
        <v>0</v>
      </c>
      <c r="L523" s="590">
        <v>0</v>
      </c>
      <c r="M523" s="590">
        <v>0</v>
      </c>
      <c r="N523" s="590">
        <v>0</v>
      </c>
      <c r="O523" s="590">
        <v>0</v>
      </c>
      <c r="P523" s="590">
        <v>0</v>
      </c>
      <c r="Q523" s="590">
        <v>0</v>
      </c>
    </row>
    <row r="524" spans="1:17" ht="15.75" customHeight="1" x14ac:dyDescent="0.25">
      <c r="A524" s="549"/>
      <c r="B524" s="569" t="s">
        <v>218</v>
      </c>
      <c r="C524" s="585">
        <v>0</v>
      </c>
      <c r="D524" s="586">
        <v>0</v>
      </c>
      <c r="E524" s="586">
        <v>0</v>
      </c>
      <c r="F524" s="586">
        <v>0</v>
      </c>
      <c r="G524" s="586">
        <v>0</v>
      </c>
      <c r="H524" s="553">
        <v>0</v>
      </c>
      <c r="I524" s="553">
        <v>0</v>
      </c>
      <c r="J524" s="590">
        <v>0</v>
      </c>
      <c r="K524" s="590">
        <v>0</v>
      </c>
      <c r="L524" s="590">
        <v>0</v>
      </c>
      <c r="M524" s="590">
        <v>0</v>
      </c>
      <c r="N524" s="590">
        <v>0</v>
      </c>
      <c r="O524" s="590">
        <v>0</v>
      </c>
      <c r="P524" s="590">
        <v>0</v>
      </c>
      <c r="Q524" s="590">
        <v>0</v>
      </c>
    </row>
    <row r="525" spans="1:17" ht="19.5" customHeight="1" x14ac:dyDescent="0.25">
      <c r="A525" s="82"/>
      <c r="B525" s="84"/>
      <c r="C525" s="467"/>
      <c r="D525" s="466"/>
      <c r="E525" s="466"/>
      <c r="F525" s="467"/>
      <c r="G525" s="467"/>
      <c r="H525" s="486"/>
      <c r="I525" s="487"/>
      <c r="J525" s="465"/>
      <c r="K525" s="465"/>
      <c r="L525" s="465"/>
      <c r="M525" s="465"/>
      <c r="N525" s="651" t="s">
        <v>776</v>
      </c>
      <c r="O525" s="652"/>
      <c r="P525" s="652"/>
      <c r="Q525" s="652"/>
    </row>
    <row r="526" spans="1:17" ht="35.549999999999997" customHeight="1" x14ac:dyDescent="0.25">
      <c r="A526" s="82"/>
      <c r="B526" s="84"/>
      <c r="C526" s="469"/>
      <c r="D526" s="468"/>
      <c r="E526" s="468"/>
      <c r="F526" s="469"/>
      <c r="G526" s="469"/>
      <c r="H526" s="488"/>
      <c r="I526" s="489"/>
      <c r="J526" s="75"/>
      <c r="K526" s="75"/>
      <c r="L526" s="75"/>
      <c r="M526" s="75"/>
      <c r="N526" s="653" t="s">
        <v>79</v>
      </c>
      <c r="O526" s="654"/>
      <c r="P526" s="654"/>
      <c r="Q526" s="654"/>
    </row>
    <row r="527" spans="1:17" ht="15.75" customHeight="1" x14ac:dyDescent="0.25">
      <c r="A527" s="82"/>
      <c r="B527" s="84"/>
      <c r="C527" s="469"/>
      <c r="D527" s="468"/>
      <c r="E527" s="468"/>
      <c r="F527" s="469"/>
      <c r="G527" s="469"/>
      <c r="H527" s="488"/>
      <c r="I527" s="489"/>
      <c r="J527" s="75"/>
      <c r="K527" s="75"/>
      <c r="L527" s="75"/>
      <c r="M527" s="75"/>
      <c r="N527" s="75"/>
      <c r="O527" s="75"/>
      <c r="P527" s="75"/>
      <c r="Q527" s="76"/>
    </row>
    <row r="528" spans="1:17" ht="15.75" customHeight="1" x14ac:dyDescent="0.25">
      <c r="A528" s="82"/>
      <c r="B528" s="84"/>
      <c r="C528" s="469"/>
      <c r="D528" s="468"/>
      <c r="E528" s="468"/>
      <c r="F528" s="469"/>
      <c r="G528" s="469"/>
      <c r="H528" s="488"/>
      <c r="I528" s="489"/>
      <c r="J528" s="75"/>
      <c r="K528" s="75"/>
      <c r="L528" s="75"/>
      <c r="M528" s="75"/>
      <c r="N528" s="75"/>
      <c r="O528" s="75"/>
      <c r="P528" s="75"/>
      <c r="Q528" s="76"/>
    </row>
    <row r="529" spans="1:17" ht="15.75" customHeight="1" x14ac:dyDescent="0.25">
      <c r="A529" s="82"/>
      <c r="B529" s="84"/>
      <c r="C529" s="469"/>
      <c r="D529" s="468"/>
      <c r="E529" s="468"/>
      <c r="F529" s="469"/>
      <c r="G529" s="469"/>
      <c r="H529" s="488"/>
      <c r="I529" s="489"/>
      <c r="J529" s="75"/>
      <c r="K529" s="75"/>
      <c r="L529" s="75"/>
      <c r="M529" s="75"/>
      <c r="N529" s="75"/>
      <c r="O529" s="75"/>
      <c r="P529" s="75"/>
      <c r="Q529" s="76"/>
    </row>
    <row r="530" spans="1:17" ht="15.75" customHeight="1" x14ac:dyDescent="0.25">
      <c r="A530" s="82"/>
      <c r="B530" s="84"/>
      <c r="C530" s="469"/>
      <c r="D530" s="468"/>
      <c r="E530" s="468"/>
      <c r="F530" s="469"/>
      <c r="G530" s="469"/>
      <c r="H530" s="488"/>
      <c r="I530" s="489"/>
      <c r="J530" s="75"/>
      <c r="K530" s="75"/>
      <c r="L530" s="75"/>
      <c r="M530" s="75"/>
      <c r="N530" s="75"/>
      <c r="O530" s="75"/>
      <c r="P530" s="75"/>
      <c r="Q530" s="76"/>
    </row>
    <row r="531" spans="1:17" ht="15.75" customHeight="1" x14ac:dyDescent="0.25">
      <c r="A531" s="82"/>
      <c r="B531" s="84"/>
      <c r="C531" s="469"/>
      <c r="D531" s="468"/>
      <c r="E531" s="468"/>
      <c r="F531" s="469"/>
      <c r="G531" s="469"/>
      <c r="H531" s="488"/>
      <c r="I531" s="489"/>
      <c r="J531" s="75"/>
      <c r="K531" s="75"/>
      <c r="L531" s="75"/>
      <c r="M531" s="75"/>
      <c r="N531" s="75"/>
      <c r="O531" s="75"/>
      <c r="P531" s="75"/>
      <c r="Q531" s="76"/>
    </row>
    <row r="532" spans="1:17" ht="15.75" customHeight="1" x14ac:dyDescent="0.25">
      <c r="A532" s="82"/>
      <c r="B532" s="84"/>
      <c r="C532" s="469"/>
      <c r="D532" s="468"/>
      <c r="E532" s="468"/>
      <c r="F532" s="469"/>
      <c r="G532" s="469"/>
      <c r="H532" s="488"/>
      <c r="I532" s="489"/>
      <c r="J532" s="75"/>
      <c r="K532" s="75"/>
      <c r="L532" s="75"/>
      <c r="M532" s="75"/>
      <c r="N532" s="75"/>
      <c r="O532" s="75"/>
      <c r="P532" s="75"/>
      <c r="Q532" s="76"/>
    </row>
    <row r="533" spans="1:17" ht="15.75" customHeight="1" x14ac:dyDescent="0.25">
      <c r="A533" s="82"/>
      <c r="B533" s="84"/>
      <c r="C533" s="469"/>
      <c r="D533" s="468"/>
      <c r="E533" s="468"/>
      <c r="F533" s="469"/>
      <c r="G533" s="469"/>
      <c r="H533" s="488"/>
      <c r="I533" s="489"/>
      <c r="J533" s="75"/>
      <c r="K533" s="75"/>
      <c r="L533" s="75"/>
      <c r="M533" s="75"/>
      <c r="N533" s="75"/>
      <c r="O533" s="75"/>
      <c r="P533" s="75"/>
      <c r="Q533" s="76"/>
    </row>
    <row r="534" spans="1:17" ht="15.75" customHeight="1" x14ac:dyDescent="0.25">
      <c r="A534" s="82"/>
      <c r="B534" s="84"/>
      <c r="C534" s="469"/>
      <c r="D534" s="468"/>
      <c r="E534" s="468"/>
      <c r="F534" s="469"/>
      <c r="G534" s="469"/>
      <c r="H534" s="488"/>
      <c r="I534" s="489"/>
      <c r="J534" s="75"/>
      <c r="K534" s="75"/>
      <c r="L534" s="75"/>
      <c r="M534" s="75"/>
      <c r="N534" s="75"/>
      <c r="O534" s="75"/>
      <c r="P534" s="75"/>
      <c r="Q534" s="76"/>
    </row>
    <row r="535" spans="1:17" ht="15.75" customHeight="1" x14ac:dyDescent="0.25">
      <c r="A535" s="82"/>
      <c r="B535" s="84"/>
      <c r="C535" s="469"/>
      <c r="D535" s="468"/>
      <c r="E535" s="468"/>
      <c r="F535" s="469"/>
      <c r="G535" s="469"/>
      <c r="H535" s="488"/>
      <c r="I535" s="489"/>
      <c r="J535" s="75"/>
      <c r="K535" s="75"/>
      <c r="L535" s="75"/>
      <c r="M535" s="75"/>
      <c r="N535" s="75"/>
      <c r="O535" s="75"/>
      <c r="P535" s="75"/>
      <c r="Q535" s="76"/>
    </row>
    <row r="536" spans="1:17" ht="15.75" customHeight="1" x14ac:dyDescent="0.25">
      <c r="A536" s="82"/>
      <c r="B536" s="84"/>
      <c r="C536" s="469"/>
      <c r="D536" s="468"/>
      <c r="E536" s="468"/>
      <c r="F536" s="469"/>
      <c r="G536" s="469"/>
      <c r="H536" s="488"/>
      <c r="I536" s="489"/>
      <c r="J536" s="75"/>
      <c r="K536" s="75"/>
      <c r="L536" s="75"/>
      <c r="M536" s="75"/>
      <c r="N536" s="75"/>
      <c r="O536" s="75"/>
      <c r="P536" s="75"/>
      <c r="Q536" s="76"/>
    </row>
    <row r="537" spans="1:17" ht="15.75" customHeight="1" x14ac:dyDescent="0.25">
      <c r="A537" s="82"/>
      <c r="B537" s="84"/>
      <c r="C537" s="469"/>
      <c r="D537" s="468"/>
      <c r="E537" s="468"/>
      <c r="F537" s="469"/>
      <c r="G537" s="469"/>
      <c r="H537" s="488"/>
      <c r="I537" s="489"/>
      <c r="J537" s="75"/>
      <c r="K537" s="75"/>
      <c r="L537" s="75"/>
      <c r="M537" s="75"/>
      <c r="N537" s="75"/>
      <c r="O537" s="75"/>
      <c r="P537" s="75"/>
      <c r="Q537" s="76"/>
    </row>
    <row r="538" spans="1:17" ht="15.75" customHeight="1" x14ac:dyDescent="0.25">
      <c r="A538" s="82"/>
      <c r="B538" s="84"/>
      <c r="C538" s="469"/>
      <c r="D538" s="468"/>
      <c r="E538" s="468"/>
      <c r="F538" s="469"/>
      <c r="G538" s="469"/>
      <c r="H538" s="488"/>
      <c r="I538" s="489"/>
      <c r="J538" s="75"/>
      <c r="K538" s="75"/>
      <c r="L538" s="75"/>
      <c r="M538" s="75"/>
      <c r="N538" s="75"/>
      <c r="O538" s="75"/>
      <c r="P538" s="75"/>
      <c r="Q538" s="76"/>
    </row>
    <row r="539" spans="1:17" ht="15.75" customHeight="1" x14ac:dyDescent="0.25">
      <c r="A539" s="82"/>
      <c r="B539" s="84"/>
      <c r="C539" s="469"/>
      <c r="D539" s="468"/>
      <c r="E539" s="468"/>
      <c r="F539" s="469"/>
      <c r="G539" s="469"/>
      <c r="H539" s="488"/>
      <c r="I539" s="489"/>
      <c r="J539" s="75"/>
      <c r="K539" s="75"/>
      <c r="L539" s="75"/>
      <c r="M539" s="75"/>
      <c r="N539" s="75"/>
      <c r="O539" s="75"/>
      <c r="P539" s="75"/>
      <c r="Q539" s="76"/>
    </row>
    <row r="540" spans="1:17" ht="15.75" customHeight="1" x14ac:dyDescent="0.25">
      <c r="A540" s="82"/>
      <c r="B540" s="84"/>
      <c r="C540" s="469"/>
      <c r="D540" s="468"/>
      <c r="E540" s="468"/>
      <c r="F540" s="469"/>
      <c r="G540" s="469"/>
      <c r="H540" s="488"/>
      <c r="I540" s="489"/>
      <c r="J540" s="75"/>
      <c r="K540" s="75"/>
      <c r="L540" s="75"/>
      <c r="M540" s="75"/>
      <c r="N540" s="75"/>
      <c r="O540" s="75"/>
      <c r="P540" s="75"/>
      <c r="Q540" s="76"/>
    </row>
    <row r="541" spans="1:17" ht="15.75" customHeight="1" x14ac:dyDescent="0.25">
      <c r="A541" s="82"/>
      <c r="B541" s="84"/>
      <c r="C541" s="469"/>
      <c r="D541" s="468"/>
      <c r="E541" s="468"/>
      <c r="F541" s="469"/>
      <c r="G541" s="469"/>
      <c r="H541" s="488"/>
      <c r="I541" s="489"/>
      <c r="J541" s="75"/>
      <c r="K541" s="75"/>
      <c r="L541" s="75"/>
      <c r="M541" s="75"/>
      <c r="N541" s="75"/>
      <c r="O541" s="75"/>
      <c r="P541" s="75"/>
      <c r="Q541" s="76"/>
    </row>
    <row r="542" spans="1:17" ht="15.75" customHeight="1" x14ac:dyDescent="0.25">
      <c r="A542" s="82"/>
      <c r="B542" s="84"/>
      <c r="C542" s="469"/>
      <c r="D542" s="468"/>
      <c r="E542" s="468"/>
      <c r="F542" s="469"/>
      <c r="G542" s="469"/>
      <c r="H542" s="488"/>
      <c r="I542" s="489"/>
      <c r="J542" s="75"/>
      <c r="K542" s="75"/>
      <c r="L542" s="75"/>
      <c r="M542" s="75"/>
      <c r="N542" s="75"/>
      <c r="O542" s="75"/>
      <c r="P542" s="75"/>
      <c r="Q542" s="76"/>
    </row>
    <row r="543" spans="1:17" ht="15.75" customHeight="1" x14ac:dyDescent="0.25">
      <c r="A543" s="82"/>
      <c r="B543" s="84"/>
      <c r="C543" s="469"/>
      <c r="D543" s="468"/>
      <c r="E543" s="468"/>
      <c r="F543" s="469"/>
      <c r="G543" s="469"/>
      <c r="H543" s="488"/>
      <c r="I543" s="489"/>
      <c r="J543" s="75"/>
      <c r="K543" s="75"/>
      <c r="L543" s="75"/>
      <c r="M543" s="75"/>
      <c r="N543" s="75"/>
      <c r="O543" s="75"/>
      <c r="P543" s="75"/>
      <c r="Q543" s="76"/>
    </row>
    <row r="544" spans="1:17" ht="15.75" customHeight="1" x14ac:dyDescent="0.25">
      <c r="A544" s="82"/>
      <c r="B544" s="84"/>
      <c r="C544" s="469"/>
      <c r="D544" s="468"/>
      <c r="E544" s="468"/>
      <c r="F544" s="469"/>
      <c r="G544" s="469"/>
      <c r="H544" s="488"/>
      <c r="I544" s="489"/>
      <c r="J544" s="75"/>
      <c r="K544" s="75"/>
      <c r="L544" s="75"/>
      <c r="M544" s="75"/>
      <c r="N544" s="75"/>
      <c r="O544" s="75"/>
      <c r="P544" s="75"/>
      <c r="Q544" s="76"/>
    </row>
    <row r="545" spans="1:17" ht="15.75" customHeight="1" x14ac:dyDescent="0.25">
      <c r="A545" s="82"/>
      <c r="B545" s="84"/>
      <c r="C545" s="469"/>
      <c r="D545" s="468"/>
      <c r="E545" s="468"/>
      <c r="F545" s="469"/>
      <c r="G545" s="469"/>
      <c r="H545" s="488"/>
      <c r="I545" s="489"/>
      <c r="J545" s="75"/>
      <c r="K545" s="75"/>
      <c r="L545" s="75"/>
      <c r="M545" s="75"/>
      <c r="N545" s="75"/>
      <c r="O545" s="75"/>
      <c r="P545" s="75"/>
      <c r="Q545" s="76"/>
    </row>
    <row r="546" spans="1:17" ht="15.75" customHeight="1" x14ac:dyDescent="0.25">
      <c r="A546" s="82"/>
      <c r="B546" s="84"/>
      <c r="C546" s="469"/>
      <c r="D546" s="468"/>
      <c r="E546" s="468"/>
      <c r="F546" s="469"/>
      <c r="G546" s="469"/>
      <c r="H546" s="488"/>
      <c r="I546" s="489"/>
      <c r="J546" s="75"/>
      <c r="K546" s="75"/>
      <c r="L546" s="75"/>
      <c r="M546" s="75"/>
      <c r="N546" s="75"/>
      <c r="O546" s="75"/>
      <c r="P546" s="75"/>
      <c r="Q546" s="76"/>
    </row>
    <row r="547" spans="1:17" ht="15.75" customHeight="1" x14ac:dyDescent="0.25">
      <c r="A547" s="82"/>
      <c r="B547" s="84"/>
      <c r="C547" s="469"/>
      <c r="D547" s="468"/>
      <c r="E547" s="468"/>
      <c r="F547" s="469"/>
      <c r="G547" s="469"/>
      <c r="H547" s="488"/>
      <c r="I547" s="489"/>
      <c r="J547" s="75"/>
      <c r="K547" s="75"/>
      <c r="L547" s="75"/>
      <c r="M547" s="75"/>
      <c r="N547" s="75"/>
      <c r="O547" s="75"/>
      <c r="P547" s="75"/>
      <c r="Q547" s="76"/>
    </row>
    <row r="548" spans="1:17" ht="15.75" customHeight="1" x14ac:dyDescent="0.25">
      <c r="A548" s="82"/>
      <c r="B548" s="84"/>
      <c r="C548" s="469"/>
      <c r="D548" s="468"/>
      <c r="E548" s="468"/>
      <c r="F548" s="469"/>
      <c r="G548" s="469"/>
      <c r="H548" s="488"/>
      <c r="I548" s="489"/>
      <c r="J548" s="75"/>
      <c r="K548" s="75"/>
      <c r="L548" s="75"/>
      <c r="M548" s="75"/>
      <c r="N548" s="75"/>
      <c r="O548" s="75"/>
      <c r="P548" s="75"/>
      <c r="Q548" s="76"/>
    </row>
    <row r="549" spans="1:17" ht="15.75" customHeight="1" x14ac:dyDescent="0.25">
      <c r="A549" s="82"/>
      <c r="B549" s="84"/>
      <c r="C549" s="469"/>
      <c r="D549" s="468"/>
      <c r="E549" s="468"/>
      <c r="F549" s="469"/>
      <c r="G549" s="469"/>
      <c r="H549" s="488"/>
      <c r="I549" s="489"/>
      <c r="J549" s="75"/>
      <c r="K549" s="75"/>
      <c r="L549" s="75"/>
      <c r="M549" s="75"/>
      <c r="N549" s="75"/>
      <c r="O549" s="75"/>
      <c r="P549" s="75"/>
      <c r="Q549" s="76"/>
    </row>
    <row r="550" spans="1:17" ht="15.75" customHeight="1" x14ac:dyDescent="0.25">
      <c r="A550" s="82"/>
      <c r="B550" s="84"/>
      <c r="C550" s="469"/>
      <c r="D550" s="468"/>
      <c r="E550" s="468"/>
      <c r="F550" s="469"/>
      <c r="G550" s="469"/>
      <c r="H550" s="488"/>
      <c r="I550" s="489"/>
      <c r="J550" s="75"/>
      <c r="K550" s="75"/>
      <c r="L550" s="75"/>
      <c r="M550" s="75"/>
      <c r="N550" s="75"/>
      <c r="O550" s="75"/>
      <c r="P550" s="75"/>
      <c r="Q550" s="76"/>
    </row>
    <row r="551" spans="1:17" ht="15.75" customHeight="1" x14ac:dyDescent="0.25">
      <c r="A551" s="82"/>
      <c r="B551" s="84"/>
      <c r="C551" s="469"/>
      <c r="D551" s="468"/>
      <c r="E551" s="468"/>
      <c r="F551" s="469"/>
      <c r="G551" s="469"/>
      <c r="H551" s="488"/>
      <c r="I551" s="489"/>
      <c r="J551" s="75"/>
      <c r="K551" s="75"/>
      <c r="L551" s="75"/>
      <c r="M551" s="75"/>
      <c r="N551" s="75"/>
      <c r="O551" s="75"/>
      <c r="P551" s="75"/>
      <c r="Q551" s="76"/>
    </row>
    <row r="552" spans="1:17" ht="15.75" customHeight="1" x14ac:dyDescent="0.25">
      <c r="A552" s="82"/>
      <c r="B552" s="84"/>
      <c r="C552" s="469"/>
      <c r="D552" s="468"/>
      <c r="E552" s="468"/>
      <c r="F552" s="469"/>
      <c r="G552" s="469"/>
      <c r="H552" s="488"/>
      <c r="I552" s="489"/>
      <c r="J552" s="75"/>
      <c r="K552" s="75"/>
      <c r="L552" s="75"/>
      <c r="M552" s="75"/>
      <c r="N552" s="75"/>
      <c r="O552" s="75"/>
      <c r="P552" s="75"/>
      <c r="Q552" s="76"/>
    </row>
    <row r="553" spans="1:17" ht="15.75" customHeight="1" x14ac:dyDescent="0.25">
      <c r="A553" s="82"/>
      <c r="B553" s="84"/>
      <c r="C553" s="469"/>
      <c r="D553" s="468"/>
      <c r="E553" s="468"/>
      <c r="F553" s="469"/>
      <c r="G553" s="469"/>
      <c r="H553" s="488"/>
      <c r="I553" s="489"/>
      <c r="J553" s="75"/>
      <c r="K553" s="75"/>
      <c r="L553" s="75"/>
      <c r="M553" s="75"/>
      <c r="N553" s="75"/>
      <c r="O553" s="75"/>
      <c r="P553" s="75"/>
      <c r="Q553" s="76"/>
    </row>
    <row r="554" spans="1:17" ht="15.75" customHeight="1" x14ac:dyDescent="0.25">
      <c r="A554" s="82"/>
      <c r="B554" s="84"/>
      <c r="C554" s="469"/>
      <c r="D554" s="468"/>
      <c r="E554" s="468"/>
      <c r="F554" s="469"/>
      <c r="G554" s="469"/>
      <c r="H554" s="488"/>
      <c r="I554" s="489"/>
      <c r="J554" s="75"/>
      <c r="K554" s="75"/>
      <c r="L554" s="75"/>
      <c r="M554" s="75"/>
      <c r="N554" s="75"/>
      <c r="O554" s="75"/>
      <c r="P554" s="75"/>
      <c r="Q554" s="76"/>
    </row>
    <row r="555" spans="1:17" ht="15.75" customHeight="1" x14ac:dyDescent="0.25">
      <c r="A555" s="82"/>
      <c r="B555" s="84"/>
      <c r="C555" s="469"/>
      <c r="D555" s="468"/>
      <c r="E555" s="468"/>
      <c r="F555" s="469"/>
      <c r="G555" s="469"/>
      <c r="H555" s="488"/>
      <c r="I555" s="489"/>
      <c r="J555" s="75"/>
      <c r="K555" s="75"/>
      <c r="L555" s="75"/>
      <c r="M555" s="75"/>
      <c r="N555" s="75"/>
      <c r="O555" s="75"/>
      <c r="P555" s="75"/>
      <c r="Q555" s="76"/>
    </row>
    <row r="556" spans="1:17" ht="15.75" customHeight="1" x14ac:dyDescent="0.25">
      <c r="A556" s="82"/>
      <c r="B556" s="84"/>
      <c r="C556" s="469"/>
      <c r="D556" s="468"/>
      <c r="E556" s="468"/>
      <c r="F556" s="469"/>
      <c r="G556" s="469"/>
      <c r="H556" s="488"/>
      <c r="I556" s="489"/>
      <c r="J556" s="75"/>
      <c r="K556" s="75"/>
      <c r="L556" s="75"/>
      <c r="M556" s="75"/>
      <c r="N556" s="75"/>
      <c r="O556" s="75"/>
      <c r="P556" s="75"/>
      <c r="Q556" s="76"/>
    </row>
    <row r="557" spans="1:17" ht="15.75" customHeight="1" x14ac:dyDescent="0.25">
      <c r="A557" s="82"/>
      <c r="B557" s="84"/>
      <c r="C557" s="469"/>
      <c r="D557" s="468"/>
      <c r="E557" s="468"/>
      <c r="F557" s="469"/>
      <c r="G557" s="469"/>
      <c r="H557" s="488"/>
      <c r="I557" s="489"/>
      <c r="J557" s="75"/>
      <c r="K557" s="75"/>
      <c r="L557" s="75"/>
      <c r="M557" s="75"/>
      <c r="N557" s="75"/>
      <c r="O557" s="75"/>
      <c r="P557" s="75"/>
      <c r="Q557" s="76"/>
    </row>
    <row r="558" spans="1:17" ht="15.75" customHeight="1" x14ac:dyDescent="0.25">
      <c r="A558" s="82"/>
      <c r="B558" s="84"/>
      <c r="C558" s="469"/>
      <c r="D558" s="468"/>
      <c r="E558" s="468"/>
      <c r="F558" s="469"/>
      <c r="G558" s="469"/>
      <c r="H558" s="488"/>
      <c r="I558" s="489"/>
      <c r="J558" s="75"/>
      <c r="K558" s="75"/>
      <c r="L558" s="75"/>
      <c r="M558" s="75"/>
      <c r="N558" s="75"/>
      <c r="O558" s="75"/>
      <c r="P558" s="75"/>
      <c r="Q558" s="76"/>
    </row>
    <row r="559" spans="1:17" ht="15.75" customHeight="1" x14ac:dyDescent="0.25">
      <c r="A559" s="82"/>
      <c r="B559" s="84"/>
      <c r="C559" s="469"/>
      <c r="D559" s="468"/>
      <c r="E559" s="468"/>
      <c r="F559" s="469"/>
      <c r="G559" s="469"/>
      <c r="H559" s="488"/>
      <c r="I559" s="489"/>
      <c r="J559" s="75"/>
      <c r="K559" s="75"/>
      <c r="L559" s="75"/>
      <c r="M559" s="75"/>
      <c r="N559" s="75"/>
      <c r="O559" s="75"/>
      <c r="P559" s="75"/>
      <c r="Q559" s="76"/>
    </row>
    <row r="560" spans="1:17" ht="15.75" customHeight="1" x14ac:dyDescent="0.25">
      <c r="A560" s="82"/>
      <c r="B560" s="84"/>
      <c r="C560" s="469"/>
      <c r="D560" s="468"/>
      <c r="E560" s="468"/>
      <c r="F560" s="469"/>
      <c r="G560" s="469"/>
      <c r="H560" s="488"/>
      <c r="I560" s="489"/>
      <c r="J560" s="75"/>
      <c r="K560" s="75"/>
      <c r="L560" s="75"/>
      <c r="M560" s="75"/>
      <c r="N560" s="75"/>
      <c r="O560" s="75"/>
      <c r="P560" s="75"/>
      <c r="Q560" s="76"/>
    </row>
    <row r="561" spans="1:17" ht="15.75" customHeight="1" x14ac:dyDescent="0.25">
      <c r="A561" s="82"/>
      <c r="B561" s="84"/>
      <c r="C561" s="469"/>
      <c r="D561" s="468"/>
      <c r="E561" s="468"/>
      <c r="F561" s="469"/>
      <c r="G561" s="469"/>
      <c r="H561" s="488"/>
      <c r="I561" s="489"/>
      <c r="J561" s="75"/>
      <c r="K561" s="75"/>
      <c r="L561" s="75"/>
      <c r="M561" s="75"/>
      <c r="N561" s="75"/>
      <c r="O561" s="75"/>
      <c r="P561" s="75"/>
      <c r="Q561" s="76"/>
    </row>
    <row r="562" spans="1:17" ht="15.75" customHeight="1" x14ac:dyDescent="0.25">
      <c r="A562" s="82"/>
      <c r="B562" s="84"/>
      <c r="C562" s="469"/>
      <c r="D562" s="468"/>
      <c r="E562" s="468"/>
      <c r="F562" s="469"/>
      <c r="G562" s="469"/>
      <c r="H562" s="488"/>
      <c r="I562" s="489"/>
      <c r="J562" s="75"/>
      <c r="K562" s="75"/>
      <c r="L562" s="75"/>
      <c r="M562" s="75"/>
      <c r="N562" s="75"/>
      <c r="O562" s="75"/>
      <c r="P562" s="75"/>
      <c r="Q562" s="76"/>
    </row>
    <row r="563" spans="1:17" ht="15.75" customHeight="1" x14ac:dyDescent="0.25">
      <c r="A563" s="82"/>
      <c r="B563" s="84"/>
      <c r="C563" s="469"/>
      <c r="D563" s="468"/>
      <c r="E563" s="468"/>
      <c r="F563" s="469"/>
      <c r="G563" s="469"/>
      <c r="H563" s="488"/>
      <c r="I563" s="489"/>
      <c r="J563" s="75"/>
      <c r="K563" s="75"/>
      <c r="L563" s="75"/>
      <c r="M563" s="75"/>
      <c r="N563" s="75"/>
      <c r="O563" s="75"/>
      <c r="P563" s="75"/>
      <c r="Q563" s="76"/>
    </row>
    <row r="564" spans="1:17" ht="15.75" customHeight="1" x14ac:dyDescent="0.25">
      <c r="A564" s="82"/>
      <c r="B564" s="84"/>
      <c r="C564" s="469"/>
      <c r="D564" s="468"/>
      <c r="E564" s="468"/>
      <c r="F564" s="469"/>
      <c r="G564" s="469"/>
      <c r="H564" s="488"/>
      <c r="I564" s="489"/>
      <c r="J564" s="75"/>
      <c r="K564" s="75"/>
      <c r="L564" s="75"/>
      <c r="M564" s="75"/>
      <c r="N564" s="75"/>
      <c r="O564" s="75"/>
      <c r="P564" s="75"/>
      <c r="Q564" s="76"/>
    </row>
    <row r="565" spans="1:17" ht="15.75" customHeight="1" x14ac:dyDescent="0.25">
      <c r="A565" s="82"/>
      <c r="B565" s="84"/>
      <c r="C565" s="469"/>
      <c r="D565" s="468"/>
      <c r="E565" s="468"/>
      <c r="F565" s="469"/>
      <c r="G565" s="469"/>
      <c r="H565" s="488"/>
      <c r="I565" s="489"/>
      <c r="J565" s="75"/>
      <c r="K565" s="75"/>
      <c r="L565" s="75"/>
      <c r="M565" s="75"/>
      <c r="N565" s="75"/>
      <c r="O565" s="75"/>
      <c r="P565" s="75"/>
      <c r="Q565" s="76"/>
    </row>
    <row r="566" spans="1:17" ht="15.75" customHeight="1" x14ac:dyDescent="0.25">
      <c r="A566" s="82"/>
      <c r="B566" s="84"/>
      <c r="C566" s="469"/>
      <c r="D566" s="468"/>
      <c r="E566" s="468"/>
      <c r="F566" s="469"/>
      <c r="G566" s="469"/>
      <c r="H566" s="488"/>
      <c r="I566" s="489"/>
      <c r="J566" s="75"/>
      <c r="K566" s="75"/>
      <c r="L566" s="75"/>
      <c r="M566" s="75"/>
      <c r="N566" s="75"/>
      <c r="O566" s="75"/>
      <c r="P566" s="75"/>
      <c r="Q566" s="76"/>
    </row>
    <row r="567" spans="1:17" ht="15.75" customHeight="1" x14ac:dyDescent="0.25">
      <c r="A567" s="82"/>
      <c r="B567" s="84"/>
      <c r="C567" s="469"/>
      <c r="D567" s="468"/>
      <c r="E567" s="468"/>
      <c r="F567" s="469"/>
      <c r="G567" s="469"/>
      <c r="H567" s="488"/>
      <c r="I567" s="489"/>
      <c r="J567" s="75"/>
      <c r="K567" s="75"/>
      <c r="L567" s="75"/>
      <c r="M567" s="75"/>
      <c r="N567" s="75"/>
      <c r="O567" s="75"/>
      <c r="P567" s="75"/>
      <c r="Q567" s="76"/>
    </row>
    <row r="568" spans="1:17" ht="15.75" customHeight="1" x14ac:dyDescent="0.25">
      <c r="A568" s="82"/>
      <c r="B568" s="84"/>
      <c r="C568" s="469"/>
      <c r="D568" s="468"/>
      <c r="E568" s="468"/>
      <c r="F568" s="469"/>
      <c r="G568" s="469"/>
      <c r="H568" s="488"/>
      <c r="I568" s="489"/>
      <c r="J568" s="75"/>
      <c r="K568" s="75"/>
      <c r="L568" s="75"/>
      <c r="M568" s="75"/>
      <c r="N568" s="75"/>
      <c r="O568" s="75"/>
      <c r="P568" s="75"/>
      <c r="Q568" s="76"/>
    </row>
    <row r="569" spans="1:17" ht="15.75" customHeight="1" x14ac:dyDescent="0.25">
      <c r="A569" s="82"/>
      <c r="B569" s="84"/>
      <c r="C569" s="469"/>
      <c r="D569" s="468"/>
      <c r="E569" s="468"/>
      <c r="F569" s="469"/>
      <c r="G569" s="469"/>
      <c r="H569" s="488"/>
      <c r="I569" s="489"/>
      <c r="J569" s="75"/>
      <c r="K569" s="75"/>
      <c r="L569" s="75"/>
      <c r="M569" s="75"/>
      <c r="N569" s="75"/>
      <c r="O569" s="75"/>
      <c r="P569" s="75"/>
      <c r="Q569" s="76"/>
    </row>
    <row r="570" spans="1:17" ht="15.75" customHeight="1" x14ac:dyDescent="0.25">
      <c r="A570" s="82"/>
      <c r="B570" s="84"/>
      <c r="C570" s="469"/>
      <c r="D570" s="468"/>
      <c r="E570" s="468"/>
      <c r="F570" s="469"/>
      <c r="G570" s="469"/>
      <c r="H570" s="488"/>
      <c r="I570" s="489"/>
      <c r="J570" s="75"/>
      <c r="K570" s="75"/>
      <c r="L570" s="75"/>
      <c r="M570" s="75"/>
      <c r="N570" s="75"/>
      <c r="O570" s="75"/>
      <c r="P570" s="75"/>
      <c r="Q570" s="76"/>
    </row>
    <row r="571" spans="1:17" ht="15.75" customHeight="1" x14ac:dyDescent="0.25">
      <c r="A571" s="82"/>
      <c r="B571" s="84"/>
      <c r="C571" s="469"/>
      <c r="D571" s="468"/>
      <c r="E571" s="468"/>
      <c r="F571" s="469"/>
      <c r="G571" s="469"/>
      <c r="H571" s="488"/>
      <c r="I571" s="489"/>
      <c r="J571" s="75"/>
      <c r="K571" s="75"/>
      <c r="L571" s="75"/>
      <c r="M571" s="75"/>
      <c r="N571" s="75"/>
      <c r="O571" s="75"/>
      <c r="P571" s="75"/>
      <c r="Q571" s="76"/>
    </row>
    <row r="572" spans="1:17" ht="15.75" customHeight="1" x14ac:dyDescent="0.25">
      <c r="A572" s="82"/>
      <c r="B572" s="84"/>
      <c r="C572" s="469"/>
      <c r="D572" s="468"/>
      <c r="E572" s="468"/>
      <c r="F572" s="469"/>
      <c r="G572" s="469"/>
      <c r="H572" s="488"/>
      <c r="I572" s="489"/>
      <c r="J572" s="75"/>
      <c r="K572" s="75"/>
      <c r="L572" s="75"/>
      <c r="M572" s="75"/>
      <c r="N572" s="75"/>
      <c r="O572" s="75"/>
      <c r="P572" s="75"/>
      <c r="Q572" s="76"/>
    </row>
    <row r="573" spans="1:17" ht="15.75" customHeight="1" x14ac:dyDescent="0.25">
      <c r="A573" s="82"/>
      <c r="B573" s="84"/>
      <c r="C573" s="469"/>
      <c r="D573" s="468"/>
      <c r="E573" s="468"/>
      <c r="F573" s="469"/>
      <c r="G573" s="469"/>
      <c r="H573" s="488"/>
      <c r="I573" s="489"/>
      <c r="J573" s="75"/>
      <c r="K573" s="75"/>
      <c r="L573" s="75"/>
      <c r="M573" s="75"/>
      <c r="N573" s="75"/>
      <c r="O573" s="75"/>
      <c r="P573" s="75"/>
      <c r="Q573" s="76"/>
    </row>
    <row r="574" spans="1:17" ht="15.75" customHeight="1" x14ac:dyDescent="0.25">
      <c r="A574" s="82"/>
      <c r="B574" s="84"/>
      <c r="C574" s="469"/>
      <c r="D574" s="468"/>
      <c r="E574" s="468"/>
      <c r="F574" s="469"/>
      <c r="G574" s="469"/>
      <c r="H574" s="488"/>
      <c r="I574" s="489"/>
      <c r="J574" s="75"/>
      <c r="K574" s="75"/>
      <c r="L574" s="75"/>
      <c r="M574" s="75"/>
      <c r="N574" s="75"/>
      <c r="O574" s="75"/>
      <c r="P574" s="75"/>
      <c r="Q574" s="76"/>
    </row>
    <row r="575" spans="1:17" ht="15.75" customHeight="1" x14ac:dyDescent="0.25">
      <c r="A575" s="82"/>
      <c r="B575" s="84"/>
      <c r="C575" s="469"/>
      <c r="D575" s="468"/>
      <c r="E575" s="468"/>
      <c r="F575" s="469"/>
      <c r="G575" s="469"/>
      <c r="H575" s="488"/>
      <c r="I575" s="489"/>
      <c r="J575" s="75"/>
      <c r="K575" s="75"/>
      <c r="L575" s="75"/>
      <c r="M575" s="75"/>
      <c r="N575" s="75"/>
      <c r="O575" s="75"/>
      <c r="P575" s="75"/>
      <c r="Q575" s="76"/>
    </row>
    <row r="576" spans="1:17" ht="15.75" customHeight="1" x14ac:dyDescent="0.25">
      <c r="A576" s="82"/>
      <c r="B576" s="84"/>
      <c r="C576" s="469"/>
      <c r="D576" s="468"/>
      <c r="E576" s="468"/>
      <c r="F576" s="469"/>
      <c r="G576" s="469"/>
      <c r="H576" s="488"/>
      <c r="I576" s="489"/>
      <c r="J576" s="75"/>
      <c r="K576" s="75"/>
      <c r="L576" s="75"/>
      <c r="M576" s="75"/>
      <c r="N576" s="75"/>
      <c r="O576" s="75"/>
      <c r="P576" s="75"/>
      <c r="Q576" s="76"/>
    </row>
    <row r="577" spans="1:17" ht="15.75" customHeight="1" x14ac:dyDescent="0.25">
      <c r="A577" s="82"/>
      <c r="B577" s="84"/>
      <c r="C577" s="469"/>
      <c r="D577" s="468"/>
      <c r="E577" s="468"/>
      <c r="F577" s="469"/>
      <c r="G577" s="469"/>
      <c r="H577" s="488"/>
      <c r="I577" s="489"/>
      <c r="J577" s="75"/>
      <c r="K577" s="75"/>
      <c r="L577" s="75"/>
      <c r="M577" s="75"/>
      <c r="N577" s="75"/>
      <c r="O577" s="75"/>
      <c r="P577" s="75"/>
      <c r="Q577" s="76"/>
    </row>
    <row r="578" spans="1:17" ht="15.75" customHeight="1" x14ac:dyDescent="0.25">
      <c r="A578" s="82"/>
      <c r="B578" s="84"/>
      <c r="C578" s="469"/>
      <c r="D578" s="468"/>
      <c r="E578" s="468"/>
      <c r="F578" s="469"/>
      <c r="G578" s="469"/>
      <c r="H578" s="488"/>
      <c r="I578" s="489"/>
      <c r="J578" s="75"/>
      <c r="K578" s="75"/>
      <c r="L578" s="75"/>
      <c r="M578" s="75"/>
      <c r="N578" s="75"/>
      <c r="O578" s="75"/>
      <c r="P578" s="75"/>
      <c r="Q578" s="76"/>
    </row>
    <row r="579" spans="1:17" ht="15.75" customHeight="1" x14ac:dyDescent="0.25">
      <c r="A579" s="82"/>
      <c r="B579" s="84"/>
      <c r="C579" s="469"/>
      <c r="D579" s="468"/>
      <c r="E579" s="468"/>
      <c r="F579" s="469"/>
      <c r="G579" s="469"/>
      <c r="H579" s="488"/>
      <c r="I579" s="489"/>
      <c r="J579" s="75"/>
      <c r="K579" s="75"/>
      <c r="L579" s="75"/>
      <c r="M579" s="75"/>
      <c r="N579" s="75"/>
      <c r="O579" s="75"/>
      <c r="P579" s="75"/>
      <c r="Q579" s="76"/>
    </row>
    <row r="580" spans="1:17" ht="15.75" customHeight="1" x14ac:dyDescent="0.25">
      <c r="A580" s="82"/>
      <c r="B580" s="84"/>
      <c r="C580" s="469"/>
      <c r="D580" s="468"/>
      <c r="E580" s="468"/>
      <c r="F580" s="469"/>
      <c r="G580" s="469"/>
      <c r="H580" s="488"/>
      <c r="I580" s="489"/>
      <c r="J580" s="75"/>
      <c r="K580" s="75"/>
      <c r="L580" s="75"/>
      <c r="M580" s="75"/>
      <c r="N580" s="75"/>
      <c r="O580" s="75"/>
      <c r="P580" s="75"/>
      <c r="Q580" s="76"/>
    </row>
    <row r="581" spans="1:17" ht="15.75" customHeight="1" x14ac:dyDescent="0.25">
      <c r="A581" s="82"/>
      <c r="B581" s="84"/>
      <c r="C581" s="469"/>
      <c r="D581" s="468"/>
      <c r="E581" s="468"/>
      <c r="F581" s="469"/>
      <c r="G581" s="469"/>
      <c r="H581" s="488"/>
      <c r="I581" s="489"/>
      <c r="J581" s="75"/>
      <c r="K581" s="75"/>
      <c r="L581" s="75"/>
      <c r="M581" s="75"/>
      <c r="N581" s="75"/>
      <c r="O581" s="75"/>
      <c r="P581" s="75"/>
      <c r="Q581" s="76"/>
    </row>
    <row r="582" spans="1:17" ht="15.75" customHeight="1" x14ac:dyDescent="0.25">
      <c r="A582" s="82"/>
      <c r="B582" s="84"/>
      <c r="C582" s="469"/>
      <c r="D582" s="468"/>
      <c r="E582" s="468"/>
      <c r="F582" s="469"/>
      <c r="G582" s="469"/>
      <c r="H582" s="488"/>
      <c r="I582" s="489"/>
      <c r="J582" s="75"/>
      <c r="K582" s="75"/>
      <c r="L582" s="75"/>
      <c r="M582" s="75"/>
      <c r="N582" s="75"/>
      <c r="O582" s="75"/>
      <c r="P582" s="75"/>
      <c r="Q582" s="76"/>
    </row>
    <row r="583" spans="1:17" ht="15.75" customHeight="1" x14ac:dyDescent="0.25">
      <c r="A583" s="82"/>
      <c r="B583" s="84"/>
      <c r="C583" s="469"/>
      <c r="D583" s="468"/>
      <c r="E583" s="468"/>
      <c r="F583" s="469"/>
      <c r="G583" s="469"/>
      <c r="H583" s="488"/>
      <c r="I583" s="489"/>
      <c r="J583" s="75"/>
      <c r="K583" s="75"/>
      <c r="L583" s="75"/>
      <c r="M583" s="75"/>
      <c r="N583" s="75"/>
      <c r="O583" s="75"/>
      <c r="P583" s="75"/>
      <c r="Q583" s="76"/>
    </row>
    <row r="584" spans="1:17" ht="15.75" customHeight="1" x14ac:dyDescent="0.25">
      <c r="A584" s="82"/>
      <c r="B584" s="84"/>
      <c r="C584" s="469"/>
      <c r="D584" s="468"/>
      <c r="E584" s="468"/>
      <c r="F584" s="469"/>
      <c r="G584" s="469"/>
      <c r="H584" s="488"/>
      <c r="I584" s="489"/>
      <c r="J584" s="75"/>
      <c r="K584" s="75"/>
      <c r="L584" s="75"/>
      <c r="M584" s="75"/>
      <c r="N584" s="75"/>
      <c r="O584" s="75"/>
      <c r="P584" s="75"/>
      <c r="Q584" s="76"/>
    </row>
    <row r="585" spans="1:17" ht="15.75" customHeight="1" x14ac:dyDescent="0.25">
      <c r="A585" s="82"/>
      <c r="B585" s="84"/>
      <c r="C585" s="469"/>
      <c r="D585" s="468"/>
      <c r="E585" s="468"/>
      <c r="F585" s="469"/>
      <c r="G585" s="469"/>
      <c r="H585" s="488"/>
      <c r="I585" s="489"/>
      <c r="J585" s="75"/>
      <c r="K585" s="75"/>
      <c r="L585" s="75"/>
      <c r="M585" s="75"/>
      <c r="N585" s="75"/>
      <c r="O585" s="75"/>
      <c r="P585" s="75"/>
      <c r="Q585" s="76"/>
    </row>
    <row r="586" spans="1:17" ht="15.75" customHeight="1" x14ac:dyDescent="0.25">
      <c r="A586" s="82"/>
      <c r="B586" s="84"/>
      <c r="C586" s="469"/>
      <c r="D586" s="468"/>
      <c r="E586" s="468"/>
      <c r="F586" s="469"/>
      <c r="G586" s="469"/>
      <c r="H586" s="488"/>
      <c r="I586" s="489"/>
      <c r="J586" s="75"/>
      <c r="K586" s="75"/>
      <c r="L586" s="75"/>
      <c r="M586" s="75"/>
      <c r="N586" s="75"/>
      <c r="O586" s="75"/>
      <c r="P586" s="75"/>
      <c r="Q586" s="76"/>
    </row>
    <row r="587" spans="1:17" ht="15.75" customHeight="1" x14ac:dyDescent="0.25">
      <c r="A587" s="82"/>
      <c r="B587" s="84"/>
      <c r="C587" s="469"/>
      <c r="D587" s="468"/>
      <c r="E587" s="468"/>
      <c r="F587" s="469"/>
      <c r="G587" s="469"/>
      <c r="H587" s="488"/>
      <c r="I587" s="489"/>
      <c r="J587" s="75"/>
      <c r="K587" s="75"/>
      <c r="L587" s="75"/>
      <c r="M587" s="75"/>
      <c r="N587" s="75"/>
      <c r="O587" s="75"/>
      <c r="P587" s="75"/>
      <c r="Q587" s="76"/>
    </row>
    <row r="588" spans="1:17" ht="15.75" customHeight="1" x14ac:dyDescent="0.25">
      <c r="A588" s="82"/>
      <c r="B588" s="84"/>
      <c r="C588" s="469"/>
      <c r="D588" s="468"/>
      <c r="E588" s="468"/>
      <c r="F588" s="469"/>
      <c r="G588" s="469"/>
      <c r="H588" s="488"/>
      <c r="I588" s="489"/>
      <c r="J588" s="75"/>
      <c r="K588" s="75"/>
      <c r="L588" s="75"/>
      <c r="M588" s="75"/>
      <c r="N588" s="75"/>
      <c r="O588" s="75"/>
      <c r="P588" s="75"/>
      <c r="Q588" s="76"/>
    </row>
    <row r="589" spans="1:17" ht="15.75" customHeight="1" x14ac:dyDescent="0.25">
      <c r="A589" s="82"/>
      <c r="B589" s="84"/>
      <c r="C589" s="469"/>
      <c r="D589" s="468"/>
      <c r="E589" s="468"/>
      <c r="F589" s="469"/>
      <c r="G589" s="469"/>
      <c r="H589" s="488"/>
      <c r="I589" s="489"/>
      <c r="J589" s="75"/>
      <c r="K589" s="75"/>
      <c r="L589" s="75"/>
      <c r="M589" s="75"/>
      <c r="N589" s="75"/>
      <c r="O589" s="75"/>
      <c r="P589" s="75"/>
      <c r="Q589" s="76"/>
    </row>
    <row r="590" spans="1:17" ht="15.75" customHeight="1" x14ac:dyDescent="0.25">
      <c r="A590" s="82"/>
      <c r="B590" s="84"/>
      <c r="C590" s="469"/>
      <c r="D590" s="468"/>
      <c r="E590" s="468"/>
      <c r="F590" s="469"/>
      <c r="G590" s="469"/>
      <c r="H590" s="488"/>
      <c r="I590" s="489"/>
      <c r="J590" s="75"/>
      <c r="K590" s="75"/>
      <c r="L590" s="75"/>
      <c r="M590" s="75"/>
      <c r="N590" s="75"/>
      <c r="O590" s="75"/>
      <c r="P590" s="75"/>
      <c r="Q590" s="76"/>
    </row>
    <row r="591" spans="1:17" ht="15.75" customHeight="1" x14ac:dyDescent="0.25">
      <c r="A591" s="82"/>
      <c r="B591" s="84"/>
      <c r="C591" s="469"/>
      <c r="D591" s="468"/>
      <c r="E591" s="468"/>
      <c r="F591" s="469"/>
      <c r="G591" s="469"/>
      <c r="H591" s="488"/>
      <c r="I591" s="489"/>
      <c r="J591" s="75"/>
      <c r="K591" s="75"/>
      <c r="L591" s="75"/>
      <c r="M591" s="75"/>
      <c r="N591" s="75"/>
      <c r="O591" s="75"/>
      <c r="P591" s="75"/>
      <c r="Q591" s="76"/>
    </row>
    <row r="592" spans="1:17" ht="15.75" customHeight="1" x14ac:dyDescent="0.25">
      <c r="A592" s="82"/>
      <c r="B592" s="84"/>
      <c r="C592" s="469"/>
      <c r="D592" s="468"/>
      <c r="E592" s="468"/>
      <c r="F592" s="469"/>
      <c r="G592" s="469"/>
      <c r="H592" s="488"/>
      <c r="I592" s="489"/>
      <c r="J592" s="75"/>
      <c r="K592" s="75"/>
      <c r="L592" s="75"/>
      <c r="M592" s="75"/>
      <c r="N592" s="75"/>
      <c r="O592" s="75"/>
      <c r="P592" s="75"/>
      <c r="Q592" s="76"/>
    </row>
    <row r="593" spans="1:17" ht="15.75" customHeight="1" x14ac:dyDescent="0.25">
      <c r="A593" s="82"/>
      <c r="B593" s="84"/>
      <c r="C593" s="469"/>
      <c r="D593" s="468"/>
      <c r="E593" s="468"/>
      <c r="F593" s="469"/>
      <c r="G593" s="469"/>
      <c r="H593" s="488"/>
      <c r="I593" s="489"/>
      <c r="J593" s="75"/>
      <c r="K593" s="75"/>
      <c r="L593" s="75"/>
      <c r="M593" s="75"/>
      <c r="N593" s="75"/>
      <c r="O593" s="75"/>
      <c r="P593" s="75"/>
      <c r="Q593" s="76"/>
    </row>
    <row r="594" spans="1:17" ht="15.75" customHeight="1" x14ac:dyDescent="0.25">
      <c r="A594" s="82"/>
      <c r="B594" s="84"/>
      <c r="C594" s="469"/>
      <c r="D594" s="468"/>
      <c r="E594" s="468"/>
      <c r="F594" s="469"/>
      <c r="G594" s="469"/>
      <c r="H594" s="488"/>
      <c r="I594" s="489"/>
      <c r="J594" s="75"/>
      <c r="K594" s="75"/>
      <c r="L594" s="75"/>
      <c r="M594" s="75"/>
      <c r="N594" s="75"/>
      <c r="O594" s="75"/>
      <c r="P594" s="75"/>
      <c r="Q594" s="76"/>
    </row>
    <row r="595" spans="1:17" ht="15.75" customHeight="1" x14ac:dyDescent="0.25">
      <c r="A595" s="82"/>
      <c r="B595" s="84"/>
      <c r="C595" s="469"/>
      <c r="D595" s="468"/>
      <c r="E595" s="468"/>
      <c r="F595" s="469"/>
      <c r="G595" s="469"/>
      <c r="H595" s="488"/>
      <c r="I595" s="489"/>
      <c r="J595" s="75"/>
      <c r="K595" s="75"/>
      <c r="L595" s="75"/>
      <c r="M595" s="75"/>
      <c r="N595" s="75"/>
      <c r="O595" s="75"/>
      <c r="P595" s="75"/>
      <c r="Q595" s="76"/>
    </row>
    <row r="596" spans="1:17" ht="15.75" customHeight="1" x14ac:dyDescent="0.25">
      <c r="A596" s="82"/>
      <c r="B596" s="84"/>
      <c r="C596" s="469"/>
      <c r="D596" s="468"/>
      <c r="E596" s="468"/>
      <c r="F596" s="469"/>
      <c r="G596" s="469"/>
      <c r="H596" s="488"/>
      <c r="I596" s="489"/>
      <c r="J596" s="75"/>
      <c r="K596" s="75"/>
      <c r="L596" s="75"/>
      <c r="M596" s="75"/>
      <c r="N596" s="75"/>
      <c r="O596" s="75"/>
      <c r="P596" s="75"/>
      <c r="Q596" s="76"/>
    </row>
    <row r="597" spans="1:17" ht="15.75" customHeight="1" x14ac:dyDescent="0.25">
      <c r="A597" s="82"/>
      <c r="B597" s="84"/>
      <c r="C597" s="469"/>
      <c r="D597" s="468"/>
      <c r="E597" s="468"/>
      <c r="F597" s="469"/>
      <c r="G597" s="469"/>
      <c r="H597" s="488"/>
      <c r="I597" s="489"/>
      <c r="J597" s="75"/>
      <c r="K597" s="75"/>
      <c r="L597" s="75"/>
      <c r="M597" s="75"/>
      <c r="N597" s="75"/>
      <c r="O597" s="75"/>
      <c r="P597" s="75"/>
      <c r="Q597" s="76"/>
    </row>
    <row r="598" spans="1:17" ht="15.75" customHeight="1" x14ac:dyDescent="0.25">
      <c r="A598" s="82"/>
      <c r="B598" s="84"/>
      <c r="C598" s="469"/>
      <c r="D598" s="468"/>
      <c r="E598" s="468"/>
      <c r="F598" s="469"/>
      <c r="G598" s="469"/>
      <c r="H598" s="488"/>
      <c r="I598" s="489"/>
      <c r="J598" s="75"/>
      <c r="K598" s="75"/>
      <c r="L598" s="75"/>
      <c r="M598" s="75"/>
      <c r="N598" s="75"/>
      <c r="O598" s="75"/>
      <c r="P598" s="75"/>
      <c r="Q598" s="76"/>
    </row>
    <row r="599" spans="1:17" ht="15.75" customHeight="1" x14ac:dyDescent="0.25">
      <c r="A599" s="82"/>
      <c r="B599" s="84"/>
      <c r="C599" s="469"/>
      <c r="D599" s="468"/>
      <c r="E599" s="468"/>
      <c r="F599" s="469"/>
      <c r="G599" s="469"/>
      <c r="H599" s="488"/>
      <c r="I599" s="489"/>
      <c r="J599" s="75"/>
      <c r="K599" s="75"/>
      <c r="L599" s="75"/>
      <c r="M599" s="75"/>
      <c r="N599" s="75"/>
      <c r="O599" s="75"/>
      <c r="P599" s="75"/>
      <c r="Q599" s="76"/>
    </row>
    <row r="600" spans="1:17" ht="15.75" customHeight="1" x14ac:dyDescent="0.25">
      <c r="A600" s="82"/>
      <c r="B600" s="84"/>
      <c r="C600" s="469"/>
      <c r="D600" s="468"/>
      <c r="E600" s="468"/>
      <c r="F600" s="469"/>
      <c r="G600" s="469"/>
      <c r="H600" s="488"/>
      <c r="I600" s="489"/>
      <c r="J600" s="75"/>
      <c r="K600" s="75"/>
      <c r="L600" s="75"/>
      <c r="M600" s="75"/>
      <c r="N600" s="75"/>
      <c r="O600" s="75"/>
      <c r="P600" s="75"/>
      <c r="Q600" s="76"/>
    </row>
    <row r="601" spans="1:17" ht="15.75" customHeight="1" x14ac:dyDescent="0.25">
      <c r="A601" s="82"/>
      <c r="B601" s="84"/>
      <c r="C601" s="469"/>
      <c r="D601" s="468"/>
      <c r="E601" s="468"/>
      <c r="F601" s="469"/>
      <c r="G601" s="469"/>
      <c r="H601" s="488"/>
      <c r="I601" s="489"/>
      <c r="J601" s="75"/>
      <c r="K601" s="75"/>
      <c r="L601" s="75"/>
      <c r="M601" s="75"/>
      <c r="N601" s="75"/>
      <c r="O601" s="75"/>
      <c r="P601" s="75"/>
      <c r="Q601" s="76"/>
    </row>
    <row r="602" spans="1:17" ht="15.75" customHeight="1" x14ac:dyDescent="0.25">
      <c r="A602" s="82"/>
      <c r="B602" s="84"/>
      <c r="C602" s="469"/>
      <c r="D602" s="468"/>
      <c r="E602" s="468"/>
      <c r="F602" s="469"/>
      <c r="G602" s="469"/>
      <c r="H602" s="488"/>
      <c r="I602" s="489"/>
      <c r="J602" s="75"/>
      <c r="K602" s="75"/>
      <c r="L602" s="75"/>
      <c r="M602" s="75"/>
      <c r="N602" s="75"/>
      <c r="O602" s="75"/>
      <c r="P602" s="75"/>
      <c r="Q602" s="76"/>
    </row>
    <row r="603" spans="1:17" ht="15.75" customHeight="1" x14ac:dyDescent="0.25">
      <c r="A603" s="82"/>
      <c r="B603" s="84"/>
      <c r="C603" s="469"/>
      <c r="D603" s="468"/>
      <c r="E603" s="468"/>
      <c r="F603" s="469"/>
      <c r="G603" s="469"/>
      <c r="H603" s="488"/>
      <c r="I603" s="489"/>
      <c r="J603" s="75"/>
      <c r="K603" s="75"/>
      <c r="L603" s="75"/>
      <c r="M603" s="75"/>
      <c r="N603" s="75"/>
      <c r="O603" s="75"/>
      <c r="P603" s="75"/>
      <c r="Q603" s="76"/>
    </row>
    <row r="604" spans="1:17" ht="15.75" customHeight="1" x14ac:dyDescent="0.25">
      <c r="A604" s="82"/>
      <c r="B604" s="84"/>
      <c r="C604" s="469"/>
      <c r="D604" s="468"/>
      <c r="E604" s="468"/>
      <c r="F604" s="469"/>
      <c r="G604" s="469"/>
      <c r="H604" s="488"/>
      <c r="I604" s="489"/>
      <c r="J604" s="75"/>
      <c r="K604" s="75"/>
      <c r="L604" s="75"/>
      <c r="M604" s="75"/>
      <c r="N604" s="75"/>
      <c r="O604" s="75"/>
      <c r="P604" s="75"/>
      <c r="Q604" s="76"/>
    </row>
    <row r="605" spans="1:17" ht="15.75" customHeight="1" x14ac:dyDescent="0.25">
      <c r="A605" s="82"/>
      <c r="B605" s="84"/>
      <c r="C605" s="469"/>
      <c r="D605" s="468"/>
      <c r="E605" s="468"/>
      <c r="F605" s="469"/>
      <c r="G605" s="469"/>
      <c r="H605" s="488"/>
      <c r="I605" s="489"/>
      <c r="J605" s="75"/>
      <c r="K605" s="75"/>
      <c r="L605" s="75"/>
      <c r="M605" s="75"/>
      <c r="N605" s="75"/>
      <c r="O605" s="75"/>
      <c r="P605" s="75"/>
      <c r="Q605" s="76"/>
    </row>
    <row r="606" spans="1:17" ht="15.75" customHeight="1" x14ac:dyDescent="0.25">
      <c r="A606" s="82"/>
      <c r="B606" s="84"/>
      <c r="C606" s="469"/>
      <c r="D606" s="468"/>
      <c r="E606" s="468"/>
      <c r="F606" s="469"/>
      <c r="G606" s="469"/>
      <c r="H606" s="488"/>
      <c r="I606" s="489"/>
      <c r="J606" s="75"/>
      <c r="K606" s="75"/>
      <c r="L606" s="75"/>
      <c r="M606" s="75"/>
      <c r="N606" s="75"/>
      <c r="O606" s="75"/>
      <c r="P606" s="75"/>
      <c r="Q606" s="76"/>
    </row>
    <row r="607" spans="1:17" ht="15.75" customHeight="1" x14ac:dyDescent="0.25">
      <c r="A607" s="82"/>
      <c r="B607" s="84"/>
      <c r="C607" s="469"/>
      <c r="D607" s="468"/>
      <c r="E607" s="468"/>
      <c r="F607" s="469"/>
      <c r="G607" s="469"/>
      <c r="H607" s="488"/>
      <c r="I607" s="489"/>
      <c r="J607" s="75"/>
      <c r="K607" s="75"/>
      <c r="L607" s="75"/>
      <c r="M607" s="75"/>
      <c r="N607" s="75"/>
      <c r="O607" s="75"/>
      <c r="P607" s="75"/>
      <c r="Q607" s="76"/>
    </row>
    <row r="608" spans="1:17" ht="15.75" customHeight="1" x14ac:dyDescent="0.25">
      <c r="A608" s="82"/>
      <c r="B608" s="84"/>
      <c r="C608" s="469"/>
      <c r="D608" s="468"/>
      <c r="E608" s="468"/>
      <c r="F608" s="469"/>
      <c r="G608" s="469"/>
      <c r="H608" s="488"/>
      <c r="I608" s="489"/>
      <c r="J608" s="75"/>
      <c r="K608" s="75"/>
      <c r="L608" s="75"/>
      <c r="M608" s="75"/>
      <c r="N608" s="75"/>
      <c r="O608" s="75"/>
      <c r="P608" s="75"/>
      <c r="Q608" s="76"/>
    </row>
    <row r="609" spans="1:17" ht="15.75" customHeight="1" x14ac:dyDescent="0.25">
      <c r="A609" s="82"/>
      <c r="B609" s="84"/>
      <c r="C609" s="469"/>
      <c r="D609" s="468"/>
      <c r="E609" s="468"/>
      <c r="F609" s="469"/>
      <c r="G609" s="469"/>
      <c r="H609" s="488"/>
      <c r="I609" s="489"/>
      <c r="J609" s="75"/>
      <c r="K609" s="75"/>
      <c r="L609" s="75"/>
      <c r="M609" s="75"/>
      <c r="N609" s="75"/>
      <c r="O609" s="75"/>
      <c r="P609" s="75"/>
      <c r="Q609" s="76"/>
    </row>
    <row r="610" spans="1:17" ht="15.75" customHeight="1" x14ac:dyDescent="0.25">
      <c r="A610" s="82"/>
      <c r="B610" s="84"/>
      <c r="C610" s="469"/>
      <c r="D610" s="468"/>
      <c r="E610" s="468"/>
      <c r="F610" s="469"/>
      <c r="G610" s="469"/>
      <c r="H610" s="488"/>
      <c r="I610" s="489"/>
      <c r="J610" s="75"/>
      <c r="K610" s="75"/>
      <c r="L610" s="75"/>
      <c r="M610" s="75"/>
      <c r="N610" s="75"/>
      <c r="O610" s="75"/>
      <c r="P610" s="75"/>
      <c r="Q610" s="76"/>
    </row>
    <row r="611" spans="1:17" ht="15.75" customHeight="1" x14ac:dyDescent="0.25">
      <c r="A611" s="82"/>
      <c r="B611" s="84"/>
      <c r="C611" s="469"/>
      <c r="D611" s="468"/>
      <c r="E611" s="468"/>
      <c r="F611" s="469"/>
      <c r="G611" s="469"/>
      <c r="H611" s="488"/>
      <c r="I611" s="489"/>
      <c r="J611" s="75"/>
      <c r="K611" s="75"/>
      <c r="L611" s="75"/>
      <c r="M611" s="75"/>
      <c r="N611" s="75"/>
      <c r="O611" s="75"/>
      <c r="P611" s="75"/>
      <c r="Q611" s="76"/>
    </row>
    <row r="612" spans="1:17" ht="15.75" customHeight="1" x14ac:dyDescent="0.25">
      <c r="A612" s="82"/>
      <c r="B612" s="84"/>
      <c r="C612" s="469"/>
      <c r="D612" s="468"/>
      <c r="E612" s="468"/>
      <c r="F612" s="469"/>
      <c r="G612" s="469"/>
      <c r="H612" s="488"/>
      <c r="I612" s="489"/>
      <c r="J612" s="75"/>
      <c r="K612" s="75"/>
      <c r="L612" s="75"/>
      <c r="M612" s="75"/>
      <c r="N612" s="75"/>
      <c r="O612" s="75"/>
      <c r="P612" s="75"/>
      <c r="Q612" s="76"/>
    </row>
    <row r="613" spans="1:17" ht="15.75" customHeight="1" x14ac:dyDescent="0.25">
      <c r="A613" s="82"/>
      <c r="B613" s="84"/>
      <c r="C613" s="469"/>
      <c r="D613" s="468"/>
      <c r="E613" s="468"/>
      <c r="F613" s="469"/>
      <c r="G613" s="469"/>
      <c r="H613" s="488"/>
      <c r="I613" s="489"/>
      <c r="J613" s="75"/>
      <c r="K613" s="75"/>
      <c r="L613" s="75"/>
      <c r="M613" s="75"/>
      <c r="N613" s="75"/>
      <c r="O613" s="75"/>
      <c r="P613" s="75"/>
      <c r="Q613" s="76"/>
    </row>
    <row r="614" spans="1:17" ht="15.75" customHeight="1" x14ac:dyDescent="0.25">
      <c r="A614" s="82"/>
      <c r="B614" s="84"/>
      <c r="C614" s="469"/>
      <c r="D614" s="468"/>
      <c r="E614" s="468"/>
      <c r="F614" s="469"/>
      <c r="G614" s="469"/>
      <c r="H614" s="488"/>
      <c r="I614" s="489"/>
      <c r="J614" s="75"/>
      <c r="K614" s="75"/>
      <c r="L614" s="75"/>
      <c r="M614" s="75"/>
      <c r="N614" s="75"/>
      <c r="O614" s="75"/>
      <c r="P614" s="75"/>
      <c r="Q614" s="76"/>
    </row>
    <row r="615" spans="1:17" ht="15.75" customHeight="1" x14ac:dyDescent="0.25">
      <c r="A615" s="82"/>
      <c r="B615" s="84"/>
      <c r="C615" s="469"/>
      <c r="D615" s="468"/>
      <c r="E615" s="468"/>
      <c r="F615" s="469"/>
      <c r="G615" s="469"/>
      <c r="H615" s="488"/>
      <c r="I615" s="489"/>
      <c r="J615" s="75"/>
      <c r="K615" s="75"/>
      <c r="L615" s="75"/>
      <c r="M615" s="75"/>
      <c r="N615" s="75"/>
      <c r="O615" s="75"/>
      <c r="P615" s="75"/>
      <c r="Q615" s="76"/>
    </row>
    <row r="616" spans="1:17" ht="15.75" customHeight="1" x14ac:dyDescent="0.25">
      <c r="A616" s="82"/>
      <c r="B616" s="84"/>
      <c r="C616" s="469"/>
      <c r="D616" s="468"/>
      <c r="E616" s="468"/>
      <c r="F616" s="469"/>
      <c r="G616" s="469"/>
      <c r="H616" s="488"/>
      <c r="I616" s="489"/>
      <c r="J616" s="75"/>
      <c r="K616" s="75"/>
      <c r="L616" s="75"/>
      <c r="M616" s="75"/>
      <c r="N616" s="75"/>
      <c r="O616" s="75"/>
      <c r="P616" s="75"/>
      <c r="Q616" s="76"/>
    </row>
    <row r="617" spans="1:17" ht="15.75" customHeight="1" x14ac:dyDescent="0.25">
      <c r="A617" s="82"/>
      <c r="B617" s="84"/>
      <c r="C617" s="469"/>
      <c r="D617" s="468"/>
      <c r="E617" s="468"/>
      <c r="F617" s="469"/>
      <c r="G617" s="469"/>
      <c r="H617" s="488"/>
      <c r="I617" s="489"/>
      <c r="J617" s="75"/>
      <c r="K617" s="75"/>
      <c r="L617" s="75"/>
      <c r="M617" s="75"/>
      <c r="N617" s="75"/>
      <c r="O617" s="75"/>
      <c r="P617" s="75"/>
      <c r="Q617" s="76"/>
    </row>
    <row r="618" spans="1:17" ht="15.75" customHeight="1" x14ac:dyDescent="0.25">
      <c r="A618" s="82"/>
      <c r="B618" s="84"/>
      <c r="C618" s="469"/>
      <c r="D618" s="468"/>
      <c r="E618" s="468"/>
      <c r="F618" s="469"/>
      <c r="G618" s="469"/>
      <c r="H618" s="488"/>
      <c r="I618" s="489"/>
      <c r="J618" s="75"/>
      <c r="K618" s="75"/>
      <c r="L618" s="75"/>
      <c r="M618" s="75"/>
      <c r="N618" s="75"/>
      <c r="O618" s="75"/>
      <c r="P618" s="75"/>
      <c r="Q618" s="76"/>
    </row>
    <row r="619" spans="1:17" ht="15.75" customHeight="1" x14ac:dyDescent="0.25">
      <c r="A619" s="82"/>
      <c r="B619" s="84"/>
      <c r="C619" s="469"/>
      <c r="D619" s="468"/>
      <c r="E619" s="468"/>
      <c r="F619" s="469"/>
      <c r="G619" s="469"/>
      <c r="H619" s="488"/>
      <c r="I619" s="489"/>
      <c r="J619" s="75"/>
      <c r="K619" s="75"/>
      <c r="L619" s="75"/>
      <c r="M619" s="75"/>
      <c r="N619" s="75"/>
      <c r="O619" s="75"/>
      <c r="P619" s="75"/>
      <c r="Q619" s="76"/>
    </row>
    <row r="620" spans="1:17" ht="15.75" customHeight="1" x14ac:dyDescent="0.25">
      <c r="A620" s="82"/>
      <c r="B620" s="84"/>
      <c r="C620" s="469"/>
      <c r="D620" s="468"/>
      <c r="E620" s="468"/>
      <c r="F620" s="469"/>
      <c r="G620" s="469"/>
      <c r="H620" s="488"/>
      <c r="I620" s="489"/>
      <c r="J620" s="75"/>
      <c r="K620" s="75"/>
      <c r="L620" s="75"/>
      <c r="M620" s="75"/>
      <c r="N620" s="75"/>
      <c r="O620" s="75"/>
      <c r="P620" s="75"/>
      <c r="Q620" s="76"/>
    </row>
    <row r="621" spans="1:17" ht="15.75" customHeight="1" x14ac:dyDescent="0.25">
      <c r="A621" s="82"/>
      <c r="B621" s="84"/>
      <c r="C621" s="469"/>
      <c r="D621" s="468"/>
      <c r="E621" s="468"/>
      <c r="F621" s="469"/>
      <c r="G621" s="469"/>
      <c r="H621" s="488"/>
      <c r="I621" s="489"/>
      <c r="J621" s="75"/>
      <c r="K621" s="75"/>
      <c r="L621" s="75"/>
      <c r="M621" s="75"/>
      <c r="N621" s="75"/>
      <c r="O621" s="75"/>
      <c r="P621" s="75"/>
      <c r="Q621" s="76"/>
    </row>
    <row r="622" spans="1:17" ht="15.75" customHeight="1" x14ac:dyDescent="0.25">
      <c r="A622" s="82"/>
      <c r="B622" s="84"/>
      <c r="C622" s="469"/>
      <c r="D622" s="468"/>
      <c r="E622" s="468"/>
      <c r="F622" s="469"/>
      <c r="G622" s="469"/>
      <c r="H622" s="488"/>
      <c r="I622" s="489"/>
      <c r="J622" s="75"/>
      <c r="K622" s="75"/>
      <c r="L622" s="75"/>
      <c r="M622" s="75"/>
      <c r="N622" s="75"/>
      <c r="O622" s="75"/>
      <c r="P622" s="75"/>
      <c r="Q622" s="76"/>
    </row>
    <row r="623" spans="1:17" ht="15.75" customHeight="1" x14ac:dyDescent="0.25">
      <c r="A623" s="82"/>
      <c r="B623" s="84"/>
      <c r="C623" s="469"/>
      <c r="D623" s="468"/>
      <c r="E623" s="468"/>
      <c r="F623" s="469"/>
      <c r="G623" s="469"/>
      <c r="H623" s="488"/>
      <c r="I623" s="489"/>
      <c r="J623" s="75"/>
      <c r="K623" s="75"/>
      <c r="L623" s="75"/>
      <c r="M623" s="75"/>
      <c r="N623" s="75"/>
      <c r="O623" s="75"/>
      <c r="P623" s="75"/>
      <c r="Q623" s="76"/>
    </row>
    <row r="624" spans="1:17" ht="15.75" customHeight="1" x14ac:dyDescent="0.25">
      <c r="A624" s="82"/>
      <c r="B624" s="84"/>
      <c r="C624" s="469"/>
      <c r="D624" s="468"/>
      <c r="E624" s="468"/>
      <c r="F624" s="469"/>
      <c r="G624" s="469"/>
      <c r="H624" s="488"/>
      <c r="I624" s="489"/>
      <c r="J624" s="75"/>
      <c r="K624" s="75"/>
      <c r="L624" s="75"/>
      <c r="M624" s="75"/>
      <c r="N624" s="75"/>
      <c r="O624" s="75"/>
      <c r="P624" s="75"/>
      <c r="Q624" s="76"/>
    </row>
    <row r="625" spans="1:17" ht="15.75" customHeight="1" x14ac:dyDescent="0.25">
      <c r="A625" s="82"/>
      <c r="B625" s="84"/>
      <c r="C625" s="469"/>
      <c r="D625" s="468"/>
      <c r="E625" s="468"/>
      <c r="F625" s="469"/>
      <c r="G625" s="469"/>
      <c r="H625" s="488"/>
      <c r="I625" s="489"/>
      <c r="J625" s="75"/>
      <c r="K625" s="75"/>
      <c r="L625" s="75"/>
      <c r="M625" s="75"/>
      <c r="N625" s="75"/>
      <c r="O625" s="75"/>
      <c r="P625" s="75"/>
      <c r="Q625" s="76"/>
    </row>
    <row r="626" spans="1:17" ht="15.75" customHeight="1" x14ac:dyDescent="0.25">
      <c r="A626" s="82"/>
      <c r="B626" s="84"/>
      <c r="C626" s="469"/>
      <c r="D626" s="468"/>
      <c r="E626" s="468"/>
      <c r="F626" s="469"/>
      <c r="G626" s="469"/>
      <c r="H626" s="488"/>
      <c r="I626" s="489"/>
      <c r="J626" s="75"/>
      <c r="K626" s="75"/>
      <c r="L626" s="75"/>
      <c r="M626" s="75"/>
      <c r="N626" s="75"/>
      <c r="O626" s="75"/>
      <c r="P626" s="75"/>
      <c r="Q626" s="76"/>
    </row>
    <row r="627" spans="1:17" ht="15.75" customHeight="1" x14ac:dyDescent="0.25">
      <c r="A627" s="82"/>
      <c r="B627" s="84"/>
      <c r="C627" s="469"/>
      <c r="D627" s="468"/>
      <c r="E627" s="468"/>
      <c r="F627" s="469"/>
      <c r="G627" s="469"/>
      <c r="H627" s="488"/>
      <c r="I627" s="489"/>
      <c r="J627" s="75"/>
      <c r="K627" s="75"/>
      <c r="L627" s="75"/>
      <c r="M627" s="75"/>
      <c r="N627" s="75"/>
      <c r="O627" s="75"/>
      <c r="P627" s="75"/>
      <c r="Q627" s="76"/>
    </row>
    <row r="628" spans="1:17" ht="15.75" customHeight="1" x14ac:dyDescent="0.25">
      <c r="A628" s="82"/>
      <c r="B628" s="84"/>
      <c r="C628" s="469"/>
      <c r="D628" s="468"/>
      <c r="E628" s="468"/>
      <c r="F628" s="469"/>
      <c r="G628" s="469"/>
      <c r="H628" s="488"/>
      <c r="I628" s="489"/>
      <c r="J628" s="75"/>
      <c r="K628" s="75"/>
      <c r="L628" s="75"/>
      <c r="M628" s="75"/>
      <c r="N628" s="75"/>
      <c r="O628" s="75"/>
      <c r="P628" s="75"/>
      <c r="Q628" s="76"/>
    </row>
    <row r="629" spans="1:17" ht="15.75" customHeight="1" x14ac:dyDescent="0.25">
      <c r="A629" s="82"/>
      <c r="B629" s="84"/>
      <c r="C629" s="469"/>
      <c r="D629" s="468"/>
      <c r="E629" s="468"/>
      <c r="F629" s="469"/>
      <c r="G629" s="469"/>
      <c r="H629" s="488"/>
      <c r="I629" s="489"/>
      <c r="J629" s="75"/>
      <c r="K629" s="75"/>
      <c r="L629" s="75"/>
      <c r="M629" s="75"/>
      <c r="N629" s="75"/>
      <c r="O629" s="75"/>
      <c r="P629" s="75"/>
      <c r="Q629" s="76"/>
    </row>
    <row r="630" spans="1:17" ht="15.75" customHeight="1" x14ac:dyDescent="0.25">
      <c r="A630" s="82"/>
      <c r="B630" s="84"/>
      <c r="C630" s="469"/>
      <c r="D630" s="468"/>
      <c r="E630" s="468"/>
      <c r="F630" s="469"/>
      <c r="G630" s="469"/>
      <c r="H630" s="488"/>
      <c r="I630" s="489"/>
      <c r="J630" s="75"/>
      <c r="K630" s="75"/>
      <c r="L630" s="75"/>
      <c r="M630" s="75"/>
      <c r="N630" s="75"/>
      <c r="O630" s="75"/>
      <c r="P630" s="75"/>
      <c r="Q630" s="76"/>
    </row>
    <row r="631" spans="1:17" ht="15.75" customHeight="1" x14ac:dyDescent="0.25">
      <c r="A631" s="82"/>
      <c r="B631" s="84"/>
      <c r="C631" s="469"/>
      <c r="D631" s="468"/>
      <c r="E631" s="468"/>
      <c r="F631" s="469"/>
      <c r="G631" s="469"/>
      <c r="H631" s="488"/>
      <c r="I631" s="489"/>
      <c r="J631" s="75"/>
      <c r="K631" s="75"/>
      <c r="L631" s="75"/>
      <c r="M631" s="75"/>
      <c r="N631" s="75"/>
      <c r="O631" s="75"/>
      <c r="P631" s="75"/>
      <c r="Q631" s="76"/>
    </row>
    <row r="632" spans="1:17" ht="15.75" customHeight="1" x14ac:dyDescent="0.25">
      <c r="A632" s="82"/>
      <c r="B632" s="84"/>
      <c r="C632" s="469"/>
      <c r="D632" s="468"/>
      <c r="E632" s="468"/>
      <c r="F632" s="469"/>
      <c r="G632" s="469"/>
      <c r="H632" s="488"/>
      <c r="I632" s="489"/>
      <c r="J632" s="75"/>
      <c r="K632" s="75"/>
      <c r="L632" s="75"/>
      <c r="M632" s="75"/>
      <c r="N632" s="75"/>
      <c r="O632" s="75"/>
      <c r="P632" s="75"/>
      <c r="Q632" s="76"/>
    </row>
    <row r="633" spans="1:17" ht="15.75" customHeight="1" x14ac:dyDescent="0.25">
      <c r="A633" s="82"/>
      <c r="B633" s="84"/>
      <c r="C633" s="469"/>
      <c r="D633" s="468"/>
      <c r="E633" s="468"/>
      <c r="F633" s="469"/>
      <c r="G633" s="469"/>
      <c r="H633" s="488"/>
      <c r="I633" s="489"/>
      <c r="J633" s="75"/>
      <c r="K633" s="75"/>
      <c r="L633" s="75"/>
      <c r="M633" s="75"/>
      <c r="N633" s="75"/>
      <c r="O633" s="75"/>
      <c r="P633" s="75"/>
      <c r="Q633" s="76"/>
    </row>
    <row r="634" spans="1:17" ht="15.75" customHeight="1" x14ac:dyDescent="0.25">
      <c r="A634" s="82"/>
      <c r="B634" s="84"/>
      <c r="C634" s="469"/>
      <c r="D634" s="468"/>
      <c r="E634" s="468"/>
      <c r="F634" s="469"/>
      <c r="G634" s="469"/>
      <c r="H634" s="488"/>
      <c r="I634" s="489"/>
      <c r="J634" s="75"/>
      <c r="K634" s="75"/>
      <c r="L634" s="75"/>
      <c r="M634" s="75"/>
      <c r="N634" s="75"/>
      <c r="O634" s="75"/>
      <c r="P634" s="75"/>
      <c r="Q634" s="76"/>
    </row>
    <row r="635" spans="1:17" ht="15.75" customHeight="1" x14ac:dyDescent="0.25">
      <c r="A635" s="82"/>
      <c r="B635" s="84"/>
      <c r="C635" s="469"/>
      <c r="D635" s="468"/>
      <c r="E635" s="468"/>
      <c r="F635" s="469"/>
      <c r="G635" s="469"/>
      <c r="H635" s="488"/>
      <c r="I635" s="489"/>
      <c r="J635" s="75"/>
      <c r="K635" s="75"/>
      <c r="L635" s="75"/>
      <c r="M635" s="75"/>
      <c r="N635" s="75"/>
      <c r="O635" s="75"/>
      <c r="P635" s="75"/>
      <c r="Q635" s="76"/>
    </row>
    <row r="636" spans="1:17" ht="15.75" customHeight="1" x14ac:dyDescent="0.25">
      <c r="A636" s="82"/>
      <c r="B636" s="84"/>
      <c r="C636" s="469"/>
      <c r="D636" s="468"/>
      <c r="E636" s="468"/>
      <c r="F636" s="469"/>
      <c r="G636" s="469"/>
      <c r="H636" s="488"/>
      <c r="I636" s="489"/>
      <c r="J636" s="75"/>
      <c r="K636" s="75"/>
      <c r="L636" s="75"/>
      <c r="M636" s="75"/>
      <c r="N636" s="75"/>
      <c r="O636" s="75"/>
      <c r="P636" s="75"/>
      <c r="Q636" s="76"/>
    </row>
    <row r="637" spans="1:17" ht="15.75" customHeight="1" x14ac:dyDescent="0.25">
      <c r="A637" s="82"/>
      <c r="B637" s="84"/>
      <c r="C637" s="469"/>
      <c r="D637" s="468"/>
      <c r="E637" s="468"/>
      <c r="F637" s="469"/>
      <c r="G637" s="469"/>
      <c r="H637" s="488"/>
      <c r="I637" s="489"/>
      <c r="J637" s="75"/>
      <c r="K637" s="75"/>
      <c r="L637" s="75"/>
      <c r="M637" s="75"/>
      <c r="N637" s="75"/>
      <c r="O637" s="75"/>
      <c r="P637" s="75"/>
      <c r="Q637" s="76"/>
    </row>
    <row r="638" spans="1:17" ht="15.75" customHeight="1" x14ac:dyDescent="0.25">
      <c r="A638" s="82"/>
      <c r="B638" s="84"/>
      <c r="C638" s="469"/>
      <c r="D638" s="468"/>
      <c r="E638" s="468"/>
      <c r="F638" s="469"/>
      <c r="G638" s="469"/>
      <c r="H638" s="488"/>
      <c r="I638" s="489"/>
      <c r="J638" s="75"/>
      <c r="K638" s="75"/>
      <c r="L638" s="75"/>
      <c r="M638" s="75"/>
      <c r="N638" s="75"/>
      <c r="O638" s="75"/>
      <c r="P638" s="75"/>
      <c r="Q638" s="76"/>
    </row>
    <row r="639" spans="1:17" ht="15.75" customHeight="1" x14ac:dyDescent="0.25">
      <c r="A639" s="82"/>
      <c r="B639" s="84"/>
      <c r="C639" s="469"/>
      <c r="D639" s="468"/>
      <c r="E639" s="468"/>
      <c r="F639" s="469"/>
      <c r="G639" s="469"/>
      <c r="H639" s="488"/>
      <c r="I639" s="489"/>
      <c r="J639" s="75"/>
      <c r="K639" s="75"/>
      <c r="L639" s="75"/>
      <c r="M639" s="75"/>
      <c r="N639" s="75"/>
      <c r="O639" s="75"/>
      <c r="P639" s="75"/>
      <c r="Q639" s="76"/>
    </row>
    <row r="640" spans="1:17" ht="15.75" customHeight="1" x14ac:dyDescent="0.25">
      <c r="A640" s="82"/>
      <c r="B640" s="84"/>
      <c r="C640" s="469"/>
      <c r="D640" s="468"/>
      <c r="E640" s="468"/>
      <c r="F640" s="469"/>
      <c r="G640" s="469"/>
      <c r="H640" s="488"/>
      <c r="I640" s="489"/>
      <c r="J640" s="75"/>
      <c r="K640" s="75"/>
      <c r="L640" s="75"/>
      <c r="M640" s="75"/>
      <c r="N640" s="75"/>
      <c r="O640" s="75"/>
      <c r="P640" s="75"/>
      <c r="Q640" s="76"/>
    </row>
    <row r="641" spans="1:17" ht="15.75" customHeight="1" x14ac:dyDescent="0.25">
      <c r="A641" s="82"/>
      <c r="B641" s="84"/>
      <c r="C641" s="469"/>
      <c r="D641" s="468"/>
      <c r="E641" s="468"/>
      <c r="F641" s="469"/>
      <c r="G641" s="469"/>
      <c r="H641" s="488"/>
      <c r="I641" s="489"/>
      <c r="J641" s="75"/>
      <c r="K641" s="75"/>
      <c r="L641" s="75"/>
      <c r="M641" s="75"/>
      <c r="N641" s="75"/>
      <c r="O641" s="75"/>
      <c r="P641" s="75"/>
      <c r="Q641" s="76"/>
    </row>
    <row r="642" spans="1:17" ht="15.75" customHeight="1" x14ac:dyDescent="0.25">
      <c r="A642" s="82"/>
      <c r="B642" s="84"/>
      <c r="C642" s="469"/>
      <c r="D642" s="468"/>
      <c r="E642" s="468"/>
      <c r="F642" s="469"/>
      <c r="G642" s="469"/>
      <c r="H642" s="488"/>
      <c r="I642" s="489"/>
      <c r="J642" s="75"/>
      <c r="K642" s="75"/>
      <c r="L642" s="75"/>
      <c r="M642" s="75"/>
      <c r="N642" s="75"/>
      <c r="O642" s="75"/>
      <c r="P642" s="75"/>
      <c r="Q642" s="76"/>
    </row>
    <row r="643" spans="1:17" ht="15.75" customHeight="1" x14ac:dyDescent="0.25">
      <c r="A643" s="82"/>
      <c r="B643" s="84"/>
      <c r="C643" s="469"/>
      <c r="D643" s="468"/>
      <c r="E643" s="468"/>
      <c r="F643" s="469"/>
      <c r="G643" s="469"/>
      <c r="H643" s="488"/>
      <c r="I643" s="489"/>
      <c r="J643" s="75"/>
      <c r="K643" s="75"/>
      <c r="L643" s="75"/>
      <c r="M643" s="75"/>
      <c r="N643" s="75"/>
      <c r="O643" s="75"/>
      <c r="P643" s="75"/>
      <c r="Q643" s="76"/>
    </row>
    <row r="644" spans="1:17" ht="15.75" customHeight="1" x14ac:dyDescent="0.25">
      <c r="A644" s="82"/>
      <c r="B644" s="84"/>
      <c r="C644" s="469"/>
      <c r="D644" s="468"/>
      <c r="E644" s="468"/>
      <c r="F644" s="469"/>
      <c r="G644" s="469"/>
      <c r="H644" s="488"/>
      <c r="I644" s="489"/>
      <c r="J644" s="75"/>
      <c r="K644" s="75"/>
      <c r="L644" s="75"/>
      <c r="M644" s="75"/>
      <c r="N644" s="75"/>
      <c r="O644" s="75"/>
      <c r="P644" s="75"/>
      <c r="Q644" s="76"/>
    </row>
    <row r="645" spans="1:17" ht="15.75" customHeight="1" x14ac:dyDescent="0.25">
      <c r="A645" s="82"/>
      <c r="B645" s="84"/>
      <c r="C645" s="469"/>
      <c r="D645" s="468"/>
      <c r="E645" s="468"/>
      <c r="F645" s="469"/>
      <c r="G645" s="469"/>
      <c r="H645" s="488"/>
      <c r="I645" s="489"/>
      <c r="J645" s="75"/>
      <c r="K645" s="75"/>
      <c r="L645" s="75"/>
      <c r="M645" s="75"/>
      <c r="N645" s="75"/>
      <c r="O645" s="75"/>
      <c r="P645" s="75"/>
      <c r="Q645" s="76"/>
    </row>
    <row r="646" spans="1:17" ht="15.75" customHeight="1" x14ac:dyDescent="0.25">
      <c r="A646" s="82"/>
      <c r="B646" s="84"/>
      <c r="C646" s="469"/>
      <c r="D646" s="468"/>
      <c r="E646" s="468"/>
      <c r="F646" s="469"/>
      <c r="G646" s="469"/>
      <c r="H646" s="488"/>
      <c r="I646" s="489"/>
      <c r="J646" s="75"/>
      <c r="K646" s="75"/>
      <c r="L646" s="75"/>
      <c r="M646" s="75"/>
      <c r="N646" s="75"/>
      <c r="O646" s="75"/>
      <c r="P646" s="75"/>
      <c r="Q646" s="76"/>
    </row>
    <row r="647" spans="1:17" ht="15.75" customHeight="1" x14ac:dyDescent="0.25">
      <c r="A647" s="82"/>
      <c r="B647" s="84"/>
      <c r="C647" s="469"/>
      <c r="D647" s="468"/>
      <c r="E647" s="468"/>
      <c r="F647" s="469"/>
      <c r="G647" s="469"/>
      <c r="H647" s="488"/>
      <c r="I647" s="489"/>
      <c r="J647" s="75"/>
      <c r="K647" s="75"/>
      <c r="L647" s="75"/>
      <c r="M647" s="75"/>
      <c r="N647" s="75"/>
      <c r="O647" s="75"/>
      <c r="P647" s="75"/>
      <c r="Q647" s="76"/>
    </row>
    <row r="648" spans="1:17" ht="15.75" customHeight="1" x14ac:dyDescent="0.25">
      <c r="A648" s="82"/>
      <c r="B648" s="84"/>
      <c r="C648" s="469"/>
      <c r="D648" s="468"/>
      <c r="E648" s="468"/>
      <c r="F648" s="469"/>
      <c r="G648" s="469"/>
      <c r="H648" s="488"/>
      <c r="I648" s="489"/>
      <c r="J648" s="75"/>
      <c r="K648" s="75"/>
      <c r="L648" s="75"/>
      <c r="M648" s="75"/>
      <c r="N648" s="75"/>
      <c r="O648" s="75"/>
      <c r="P648" s="75"/>
      <c r="Q648" s="76"/>
    </row>
    <row r="649" spans="1:17" ht="15.75" customHeight="1" x14ac:dyDescent="0.25">
      <c r="A649" s="82"/>
      <c r="B649" s="84"/>
      <c r="C649" s="469"/>
      <c r="D649" s="468"/>
      <c r="E649" s="468"/>
      <c r="F649" s="469"/>
      <c r="G649" s="469"/>
      <c r="H649" s="488"/>
      <c r="I649" s="489"/>
      <c r="J649" s="75"/>
      <c r="K649" s="75"/>
      <c r="L649" s="75"/>
      <c r="M649" s="75"/>
      <c r="N649" s="75"/>
      <c r="O649" s="75"/>
      <c r="P649" s="75"/>
      <c r="Q649" s="76"/>
    </row>
    <row r="650" spans="1:17" ht="15.75" customHeight="1" x14ac:dyDescent="0.25">
      <c r="A650" s="82"/>
      <c r="B650" s="84"/>
      <c r="C650" s="469"/>
      <c r="D650" s="468"/>
      <c r="E650" s="468"/>
      <c r="F650" s="469"/>
      <c r="G650" s="469"/>
      <c r="H650" s="488"/>
      <c r="I650" s="489"/>
      <c r="J650" s="75"/>
      <c r="K650" s="75"/>
      <c r="L650" s="75"/>
      <c r="M650" s="75"/>
      <c r="N650" s="75"/>
      <c r="O650" s="75"/>
      <c r="P650" s="75"/>
      <c r="Q650" s="76"/>
    </row>
    <row r="651" spans="1:17" ht="15.75" customHeight="1" x14ac:dyDescent="0.25">
      <c r="A651" s="82"/>
      <c r="B651" s="84"/>
      <c r="C651" s="469"/>
      <c r="D651" s="468"/>
      <c r="E651" s="468"/>
      <c r="F651" s="469"/>
      <c r="G651" s="469"/>
      <c r="H651" s="488"/>
      <c r="I651" s="489"/>
      <c r="J651" s="75"/>
      <c r="K651" s="75"/>
      <c r="L651" s="75"/>
      <c r="M651" s="75"/>
      <c r="N651" s="75"/>
      <c r="O651" s="75"/>
      <c r="P651" s="75"/>
      <c r="Q651" s="76"/>
    </row>
    <row r="652" spans="1:17" ht="15.75" customHeight="1" x14ac:dyDescent="0.25">
      <c r="A652" s="82"/>
      <c r="B652" s="84"/>
      <c r="C652" s="469"/>
      <c r="D652" s="468"/>
      <c r="E652" s="468"/>
      <c r="F652" s="469"/>
      <c r="G652" s="469"/>
      <c r="H652" s="488"/>
      <c r="I652" s="489"/>
      <c r="J652" s="75"/>
      <c r="K652" s="75"/>
      <c r="L652" s="75"/>
      <c r="M652" s="75"/>
      <c r="N652" s="75"/>
      <c r="O652" s="75"/>
      <c r="P652" s="75"/>
      <c r="Q652" s="76"/>
    </row>
    <row r="653" spans="1:17" ht="15.75" customHeight="1" x14ac:dyDescent="0.25">
      <c r="A653" s="82"/>
      <c r="B653" s="84"/>
      <c r="C653" s="469"/>
      <c r="D653" s="468"/>
      <c r="E653" s="468"/>
      <c r="F653" s="469"/>
      <c r="G653" s="469"/>
      <c r="H653" s="488"/>
      <c r="I653" s="489"/>
      <c r="J653" s="75"/>
      <c r="K653" s="75"/>
      <c r="L653" s="75"/>
      <c r="M653" s="75"/>
      <c r="N653" s="75"/>
      <c r="O653" s="75"/>
      <c r="P653" s="75"/>
      <c r="Q653" s="76"/>
    </row>
    <row r="654" spans="1:17" ht="15.75" customHeight="1" x14ac:dyDescent="0.25">
      <c r="A654" s="82"/>
      <c r="B654" s="84"/>
      <c r="C654" s="469"/>
      <c r="D654" s="468"/>
      <c r="E654" s="468"/>
      <c r="F654" s="469"/>
      <c r="G654" s="469"/>
      <c r="H654" s="488"/>
      <c r="I654" s="489"/>
      <c r="J654" s="75"/>
      <c r="K654" s="75"/>
      <c r="L654" s="75"/>
      <c r="M654" s="75"/>
      <c r="N654" s="75"/>
      <c r="O654" s="75"/>
      <c r="P654" s="75"/>
      <c r="Q654" s="76"/>
    </row>
    <row r="655" spans="1:17" ht="15.75" customHeight="1" x14ac:dyDescent="0.25">
      <c r="A655" s="82"/>
      <c r="B655" s="84"/>
      <c r="C655" s="469"/>
      <c r="D655" s="468"/>
      <c r="E655" s="468"/>
      <c r="F655" s="469"/>
      <c r="G655" s="469"/>
      <c r="H655" s="488"/>
      <c r="I655" s="489"/>
      <c r="J655" s="75"/>
      <c r="K655" s="75"/>
      <c r="L655" s="75"/>
      <c r="M655" s="75"/>
      <c r="N655" s="75"/>
      <c r="O655" s="75"/>
      <c r="P655" s="75"/>
      <c r="Q655" s="76"/>
    </row>
    <row r="656" spans="1:17" ht="15.75" customHeight="1" x14ac:dyDescent="0.25">
      <c r="A656" s="82"/>
      <c r="B656" s="84"/>
      <c r="C656" s="469"/>
      <c r="D656" s="468"/>
      <c r="E656" s="468"/>
      <c r="F656" s="469"/>
      <c r="G656" s="469"/>
      <c r="H656" s="488"/>
      <c r="I656" s="489"/>
      <c r="J656" s="75"/>
      <c r="K656" s="75"/>
      <c r="L656" s="75"/>
      <c r="M656" s="75"/>
      <c r="N656" s="75"/>
      <c r="O656" s="75"/>
      <c r="P656" s="75"/>
      <c r="Q656" s="76"/>
    </row>
    <row r="657" spans="1:17" ht="15.75" customHeight="1" x14ac:dyDescent="0.25">
      <c r="A657" s="82"/>
      <c r="B657" s="84"/>
      <c r="C657" s="469"/>
      <c r="D657" s="468"/>
      <c r="E657" s="468"/>
      <c r="F657" s="469"/>
      <c r="G657" s="469"/>
      <c r="H657" s="488"/>
      <c r="I657" s="489"/>
      <c r="J657" s="75"/>
      <c r="K657" s="75"/>
      <c r="L657" s="75"/>
      <c r="M657" s="75"/>
      <c r="N657" s="75"/>
      <c r="O657" s="75"/>
      <c r="P657" s="75"/>
      <c r="Q657" s="76"/>
    </row>
    <row r="658" spans="1:17" ht="15.75" customHeight="1" x14ac:dyDescent="0.25">
      <c r="A658" s="82"/>
      <c r="B658" s="84"/>
      <c r="C658" s="469"/>
      <c r="D658" s="468"/>
      <c r="E658" s="468"/>
      <c r="F658" s="469"/>
      <c r="G658" s="469"/>
      <c r="H658" s="488"/>
      <c r="I658" s="489"/>
      <c r="J658" s="75"/>
      <c r="K658" s="75"/>
      <c r="L658" s="75"/>
      <c r="M658" s="75"/>
      <c r="N658" s="75"/>
      <c r="O658" s="75"/>
      <c r="P658" s="75"/>
      <c r="Q658" s="76"/>
    </row>
    <row r="659" spans="1:17" ht="15.75" customHeight="1" x14ac:dyDescent="0.25">
      <c r="A659" s="82"/>
      <c r="B659" s="84"/>
      <c r="C659" s="469"/>
      <c r="D659" s="468"/>
      <c r="E659" s="468"/>
      <c r="F659" s="469"/>
      <c r="G659" s="469"/>
      <c r="H659" s="488"/>
      <c r="I659" s="489"/>
      <c r="J659" s="75"/>
      <c r="K659" s="75"/>
      <c r="L659" s="75"/>
      <c r="M659" s="75"/>
      <c r="N659" s="75"/>
      <c r="O659" s="75"/>
      <c r="P659" s="75"/>
      <c r="Q659" s="76"/>
    </row>
    <row r="660" spans="1:17" ht="15.75" customHeight="1" x14ac:dyDescent="0.25">
      <c r="A660" s="82"/>
      <c r="B660" s="84"/>
      <c r="C660" s="469"/>
      <c r="D660" s="468"/>
      <c r="E660" s="468"/>
      <c r="F660" s="469"/>
      <c r="G660" s="469"/>
      <c r="H660" s="488"/>
      <c r="I660" s="489"/>
      <c r="J660" s="75"/>
      <c r="K660" s="75"/>
      <c r="L660" s="75"/>
      <c r="M660" s="75"/>
      <c r="N660" s="75"/>
      <c r="O660" s="75"/>
      <c r="P660" s="75"/>
      <c r="Q660" s="76"/>
    </row>
    <row r="661" spans="1:17" ht="15.75" customHeight="1" x14ac:dyDescent="0.25">
      <c r="A661" s="82"/>
      <c r="B661" s="84"/>
      <c r="C661" s="469"/>
      <c r="D661" s="468"/>
      <c r="E661" s="468"/>
      <c r="F661" s="469"/>
      <c r="G661" s="469"/>
      <c r="H661" s="488"/>
      <c r="I661" s="489"/>
      <c r="J661" s="75"/>
      <c r="K661" s="75"/>
      <c r="L661" s="75"/>
      <c r="M661" s="75"/>
      <c r="N661" s="75"/>
      <c r="O661" s="75"/>
      <c r="P661" s="75"/>
      <c r="Q661" s="76"/>
    </row>
    <row r="662" spans="1:17" ht="15.75" customHeight="1" x14ac:dyDescent="0.25">
      <c r="A662" s="82"/>
      <c r="B662" s="84"/>
      <c r="C662" s="469"/>
      <c r="D662" s="468"/>
      <c r="E662" s="468"/>
      <c r="F662" s="469"/>
      <c r="G662" s="469"/>
      <c r="H662" s="488"/>
      <c r="I662" s="489"/>
      <c r="J662" s="75"/>
      <c r="K662" s="75"/>
      <c r="L662" s="75"/>
      <c r="M662" s="75"/>
      <c r="N662" s="75"/>
      <c r="O662" s="75"/>
      <c r="P662" s="75"/>
      <c r="Q662" s="76"/>
    </row>
    <row r="663" spans="1:17" ht="15.75" customHeight="1" x14ac:dyDescent="0.25">
      <c r="A663" s="82"/>
      <c r="B663" s="84"/>
      <c r="C663" s="469"/>
      <c r="D663" s="468"/>
      <c r="E663" s="468"/>
      <c r="F663" s="469"/>
      <c r="G663" s="469"/>
      <c r="H663" s="488"/>
      <c r="I663" s="489"/>
      <c r="J663" s="75"/>
      <c r="K663" s="75"/>
      <c r="L663" s="75"/>
      <c r="M663" s="75"/>
      <c r="N663" s="75"/>
      <c r="O663" s="75"/>
      <c r="P663" s="75"/>
      <c r="Q663" s="76"/>
    </row>
    <row r="664" spans="1:17" ht="15.75" customHeight="1" x14ac:dyDescent="0.25">
      <c r="A664" s="82"/>
      <c r="B664" s="84"/>
      <c r="C664" s="469"/>
      <c r="D664" s="468"/>
      <c r="E664" s="468"/>
      <c r="F664" s="469"/>
      <c r="G664" s="469"/>
      <c r="H664" s="488"/>
      <c r="I664" s="489"/>
      <c r="J664" s="75"/>
      <c r="K664" s="75"/>
      <c r="L664" s="75"/>
      <c r="M664" s="75"/>
      <c r="N664" s="75"/>
      <c r="O664" s="75"/>
      <c r="P664" s="75"/>
      <c r="Q664" s="76"/>
    </row>
    <row r="665" spans="1:17" ht="15.75" customHeight="1" x14ac:dyDescent="0.25">
      <c r="A665" s="82"/>
      <c r="B665" s="84"/>
      <c r="C665" s="469"/>
      <c r="D665" s="468"/>
      <c r="E665" s="468"/>
      <c r="F665" s="469"/>
      <c r="G665" s="469"/>
      <c r="H665" s="488"/>
      <c r="I665" s="489"/>
      <c r="J665" s="75"/>
      <c r="K665" s="75"/>
      <c r="L665" s="75"/>
      <c r="M665" s="75"/>
      <c r="N665" s="75"/>
      <c r="O665" s="75"/>
      <c r="P665" s="75"/>
      <c r="Q665" s="76"/>
    </row>
    <row r="666" spans="1:17" ht="15.75" customHeight="1" x14ac:dyDescent="0.25">
      <c r="A666" s="82"/>
      <c r="B666" s="84"/>
      <c r="C666" s="469"/>
      <c r="D666" s="468"/>
      <c r="E666" s="468"/>
      <c r="F666" s="469"/>
      <c r="G666" s="469"/>
      <c r="H666" s="488"/>
      <c r="I666" s="489"/>
      <c r="J666" s="75"/>
      <c r="K666" s="75"/>
      <c r="L666" s="75"/>
      <c r="M666" s="75"/>
      <c r="N666" s="75"/>
      <c r="O666" s="75"/>
      <c r="P666" s="75"/>
      <c r="Q666" s="76"/>
    </row>
    <row r="667" spans="1:17" ht="15.75" customHeight="1" x14ac:dyDescent="0.25">
      <c r="A667" s="82"/>
      <c r="B667" s="84"/>
      <c r="C667" s="469"/>
      <c r="D667" s="468"/>
      <c r="E667" s="468"/>
      <c r="F667" s="469"/>
      <c r="G667" s="469"/>
      <c r="H667" s="488"/>
      <c r="I667" s="489"/>
      <c r="J667" s="75"/>
      <c r="K667" s="75"/>
      <c r="L667" s="75"/>
      <c r="M667" s="75"/>
      <c r="N667" s="75"/>
      <c r="O667" s="75"/>
      <c r="P667" s="75"/>
      <c r="Q667" s="76"/>
    </row>
    <row r="668" spans="1:17" ht="15.75" customHeight="1" x14ac:dyDescent="0.25">
      <c r="A668" s="82"/>
      <c r="B668" s="84"/>
      <c r="C668" s="469"/>
      <c r="D668" s="468"/>
      <c r="E668" s="468"/>
      <c r="F668" s="469"/>
      <c r="G668" s="469"/>
      <c r="H668" s="488"/>
      <c r="I668" s="489"/>
      <c r="J668" s="75"/>
      <c r="K668" s="75"/>
      <c r="L668" s="75"/>
      <c r="M668" s="75"/>
      <c r="N668" s="75"/>
      <c r="O668" s="75"/>
      <c r="P668" s="75"/>
      <c r="Q668" s="76"/>
    </row>
    <row r="669" spans="1:17" ht="15.75" customHeight="1" x14ac:dyDescent="0.25">
      <c r="A669" s="82"/>
      <c r="B669" s="84"/>
      <c r="C669" s="469"/>
      <c r="D669" s="468"/>
      <c r="E669" s="468"/>
      <c r="F669" s="469"/>
      <c r="G669" s="469"/>
      <c r="H669" s="488"/>
      <c r="I669" s="489"/>
      <c r="J669" s="75"/>
      <c r="K669" s="75"/>
      <c r="L669" s="75"/>
      <c r="M669" s="75"/>
      <c r="N669" s="75"/>
      <c r="O669" s="75"/>
      <c r="P669" s="75"/>
      <c r="Q669" s="76"/>
    </row>
    <row r="670" spans="1:17" ht="15.75" customHeight="1" x14ac:dyDescent="0.25">
      <c r="A670" s="82"/>
      <c r="B670" s="84"/>
      <c r="C670" s="469"/>
      <c r="D670" s="468"/>
      <c r="E670" s="468"/>
      <c r="F670" s="469"/>
      <c r="G670" s="469"/>
      <c r="H670" s="488"/>
      <c r="I670" s="489"/>
      <c r="J670" s="75"/>
      <c r="K670" s="75"/>
      <c r="L670" s="75"/>
      <c r="M670" s="75"/>
      <c r="N670" s="75"/>
      <c r="O670" s="75"/>
      <c r="P670" s="75"/>
      <c r="Q670" s="76"/>
    </row>
    <row r="671" spans="1:17" ht="15.75" customHeight="1" x14ac:dyDescent="0.25">
      <c r="A671" s="82"/>
      <c r="B671" s="84"/>
      <c r="C671" s="469"/>
      <c r="D671" s="468"/>
      <c r="E671" s="468"/>
      <c r="F671" s="469"/>
      <c r="G671" s="469"/>
      <c r="H671" s="488"/>
      <c r="I671" s="489"/>
      <c r="J671" s="75"/>
      <c r="K671" s="75"/>
      <c r="L671" s="75"/>
      <c r="M671" s="75"/>
      <c r="N671" s="75"/>
      <c r="O671" s="75"/>
      <c r="P671" s="75"/>
      <c r="Q671" s="76"/>
    </row>
    <row r="672" spans="1:17" ht="15.75" customHeight="1" x14ac:dyDescent="0.25">
      <c r="A672" s="82"/>
      <c r="B672" s="84"/>
      <c r="C672" s="469"/>
      <c r="D672" s="468"/>
      <c r="E672" s="468"/>
      <c r="F672" s="469"/>
      <c r="G672" s="469"/>
      <c r="H672" s="488"/>
      <c r="I672" s="489"/>
      <c r="J672" s="75"/>
      <c r="K672" s="75"/>
      <c r="L672" s="75"/>
      <c r="M672" s="75"/>
      <c r="N672" s="75"/>
      <c r="O672" s="75"/>
      <c r="P672" s="75"/>
      <c r="Q672" s="76"/>
    </row>
    <row r="673" spans="1:17" ht="15.75" customHeight="1" x14ac:dyDescent="0.25">
      <c r="A673" s="82"/>
      <c r="B673" s="84"/>
      <c r="C673" s="469"/>
      <c r="D673" s="468"/>
      <c r="E673" s="468"/>
      <c r="F673" s="469"/>
      <c r="G673" s="469"/>
      <c r="H673" s="488"/>
      <c r="I673" s="489"/>
      <c r="J673" s="75"/>
      <c r="K673" s="75"/>
      <c r="L673" s="75"/>
      <c r="M673" s="75"/>
      <c r="N673" s="75"/>
      <c r="O673" s="75"/>
      <c r="P673" s="75"/>
      <c r="Q673" s="76"/>
    </row>
    <row r="674" spans="1:17" ht="15.75" customHeight="1" x14ac:dyDescent="0.25">
      <c r="A674" s="82"/>
      <c r="B674" s="84"/>
      <c r="C674" s="469"/>
      <c r="D674" s="468"/>
      <c r="E674" s="468"/>
      <c r="F674" s="469"/>
      <c r="G674" s="469"/>
      <c r="H674" s="488"/>
      <c r="I674" s="489"/>
      <c r="J674" s="75"/>
      <c r="K674" s="75"/>
      <c r="L674" s="75"/>
      <c r="M674" s="75"/>
      <c r="N674" s="75"/>
      <c r="O674" s="75"/>
      <c r="P674" s="75"/>
      <c r="Q674" s="76"/>
    </row>
    <row r="675" spans="1:17" ht="15.75" customHeight="1" x14ac:dyDescent="0.25">
      <c r="A675" s="82"/>
      <c r="B675" s="84"/>
      <c r="C675" s="469"/>
      <c r="D675" s="468"/>
      <c r="E675" s="468"/>
      <c r="F675" s="469"/>
      <c r="G675" s="469"/>
      <c r="H675" s="488"/>
      <c r="I675" s="489"/>
      <c r="J675" s="75"/>
      <c r="K675" s="75"/>
      <c r="L675" s="75"/>
      <c r="M675" s="75"/>
      <c r="N675" s="75"/>
      <c r="O675" s="75"/>
      <c r="P675" s="75"/>
      <c r="Q675" s="76"/>
    </row>
    <row r="676" spans="1:17" ht="15.75" customHeight="1" x14ac:dyDescent="0.25">
      <c r="A676" s="82"/>
      <c r="B676" s="84"/>
      <c r="C676" s="469"/>
      <c r="D676" s="468"/>
      <c r="E676" s="468"/>
      <c r="F676" s="469"/>
      <c r="G676" s="469"/>
      <c r="H676" s="488"/>
      <c r="I676" s="489"/>
      <c r="J676" s="75"/>
      <c r="K676" s="75"/>
      <c r="L676" s="75"/>
      <c r="M676" s="75"/>
      <c r="N676" s="75"/>
      <c r="O676" s="75"/>
      <c r="P676" s="75"/>
      <c r="Q676" s="76"/>
    </row>
    <row r="677" spans="1:17" ht="15.75" customHeight="1" x14ac:dyDescent="0.25">
      <c r="A677" s="82"/>
      <c r="B677" s="84"/>
      <c r="C677" s="469"/>
      <c r="D677" s="468"/>
      <c r="E677" s="468"/>
      <c r="F677" s="469"/>
      <c r="G677" s="469"/>
      <c r="H677" s="488"/>
      <c r="I677" s="489"/>
      <c r="J677" s="75"/>
      <c r="K677" s="75"/>
      <c r="L677" s="75"/>
      <c r="M677" s="75"/>
      <c r="N677" s="75"/>
      <c r="O677" s="75"/>
      <c r="P677" s="75"/>
      <c r="Q677" s="76"/>
    </row>
    <row r="678" spans="1:17" ht="15.75" customHeight="1" x14ac:dyDescent="0.25">
      <c r="A678" s="82"/>
      <c r="B678" s="84"/>
      <c r="C678" s="469"/>
      <c r="D678" s="468"/>
      <c r="E678" s="468"/>
      <c r="F678" s="469"/>
      <c r="G678" s="469"/>
      <c r="H678" s="488"/>
      <c r="I678" s="489"/>
      <c r="J678" s="75"/>
      <c r="K678" s="75"/>
      <c r="L678" s="75"/>
      <c r="M678" s="75"/>
      <c r="N678" s="75"/>
      <c r="O678" s="75"/>
      <c r="P678" s="75"/>
      <c r="Q678" s="76"/>
    </row>
    <row r="679" spans="1:17" ht="15.75" customHeight="1" x14ac:dyDescent="0.25">
      <c r="A679" s="82"/>
      <c r="B679" s="84"/>
      <c r="C679" s="469"/>
      <c r="D679" s="468"/>
      <c r="E679" s="468"/>
      <c r="F679" s="469"/>
      <c r="G679" s="469"/>
      <c r="H679" s="488"/>
      <c r="I679" s="489"/>
      <c r="J679" s="75"/>
      <c r="K679" s="75"/>
      <c r="L679" s="75"/>
      <c r="M679" s="75"/>
      <c r="N679" s="75"/>
      <c r="O679" s="75"/>
      <c r="P679" s="75"/>
      <c r="Q679" s="76"/>
    </row>
    <row r="680" spans="1:17" ht="15.75" customHeight="1" x14ac:dyDescent="0.25">
      <c r="A680" s="82"/>
      <c r="B680" s="84"/>
      <c r="C680" s="469"/>
      <c r="D680" s="468"/>
      <c r="E680" s="468"/>
      <c r="F680" s="469"/>
      <c r="G680" s="469"/>
      <c r="H680" s="488"/>
      <c r="I680" s="489"/>
      <c r="J680" s="75"/>
      <c r="K680" s="75"/>
      <c r="L680" s="75"/>
      <c r="M680" s="75"/>
      <c r="N680" s="75"/>
      <c r="O680" s="75"/>
      <c r="P680" s="75"/>
      <c r="Q680" s="76"/>
    </row>
    <row r="681" spans="1:17" ht="15.75" customHeight="1" x14ac:dyDescent="0.25">
      <c r="A681" s="82"/>
      <c r="B681" s="84"/>
      <c r="C681" s="469"/>
      <c r="D681" s="468"/>
      <c r="E681" s="468"/>
      <c r="F681" s="469"/>
      <c r="G681" s="469"/>
      <c r="H681" s="488"/>
      <c r="I681" s="489"/>
      <c r="J681" s="75"/>
      <c r="K681" s="75"/>
      <c r="L681" s="75"/>
      <c r="M681" s="75"/>
      <c r="N681" s="75"/>
      <c r="O681" s="75"/>
      <c r="P681" s="75"/>
      <c r="Q681" s="76"/>
    </row>
    <row r="682" spans="1:17" ht="15.75" customHeight="1" x14ac:dyDescent="0.25">
      <c r="A682" s="82"/>
      <c r="B682" s="84"/>
      <c r="C682" s="469"/>
      <c r="D682" s="468"/>
      <c r="E682" s="468"/>
      <c r="F682" s="469"/>
      <c r="G682" s="469"/>
      <c r="H682" s="488"/>
      <c r="I682" s="489"/>
      <c r="J682" s="75"/>
      <c r="K682" s="75"/>
      <c r="L682" s="75"/>
      <c r="M682" s="75"/>
      <c r="N682" s="75"/>
      <c r="O682" s="75"/>
      <c r="P682" s="75"/>
      <c r="Q682" s="76"/>
    </row>
    <row r="683" spans="1:17" ht="15.75" customHeight="1" x14ac:dyDescent="0.25">
      <c r="A683" s="82"/>
      <c r="B683" s="84"/>
      <c r="C683" s="469"/>
      <c r="D683" s="468"/>
      <c r="E683" s="468"/>
      <c r="F683" s="469"/>
      <c r="G683" s="469"/>
      <c r="H683" s="488"/>
      <c r="I683" s="489"/>
      <c r="J683" s="75"/>
      <c r="K683" s="75"/>
      <c r="L683" s="75"/>
      <c r="M683" s="75"/>
      <c r="N683" s="75"/>
      <c r="O683" s="75"/>
      <c r="P683" s="75"/>
      <c r="Q683" s="76"/>
    </row>
    <row r="684" spans="1:17" ht="15.75" customHeight="1" x14ac:dyDescent="0.25">
      <c r="A684" s="82"/>
      <c r="B684" s="84"/>
      <c r="C684" s="469"/>
      <c r="D684" s="468"/>
      <c r="E684" s="468"/>
      <c r="F684" s="469"/>
      <c r="G684" s="469"/>
      <c r="H684" s="488"/>
      <c r="I684" s="489"/>
      <c r="J684" s="75"/>
      <c r="K684" s="75"/>
      <c r="L684" s="75"/>
      <c r="M684" s="75"/>
      <c r="N684" s="75"/>
      <c r="O684" s="75"/>
      <c r="P684" s="75"/>
      <c r="Q684" s="76"/>
    </row>
    <row r="685" spans="1:17" ht="15.75" customHeight="1" x14ac:dyDescent="0.25">
      <c r="A685" s="82"/>
      <c r="B685" s="84"/>
      <c r="C685" s="469"/>
      <c r="D685" s="468"/>
      <c r="E685" s="468"/>
      <c r="F685" s="469"/>
      <c r="G685" s="469"/>
      <c r="H685" s="488"/>
      <c r="I685" s="489"/>
      <c r="J685" s="75"/>
      <c r="K685" s="75"/>
      <c r="L685" s="75"/>
      <c r="M685" s="75"/>
      <c r="N685" s="75"/>
      <c r="O685" s="75"/>
      <c r="P685" s="75"/>
      <c r="Q685" s="76"/>
    </row>
    <row r="686" spans="1:17" ht="15.75" customHeight="1" x14ac:dyDescent="0.25">
      <c r="A686" s="82"/>
      <c r="B686" s="84"/>
      <c r="C686" s="469"/>
      <c r="D686" s="468"/>
      <c r="E686" s="468"/>
      <c r="F686" s="469"/>
      <c r="G686" s="469"/>
      <c r="H686" s="488"/>
      <c r="I686" s="489"/>
      <c r="J686" s="75"/>
      <c r="K686" s="75"/>
      <c r="L686" s="75"/>
      <c r="M686" s="75"/>
      <c r="N686" s="75"/>
      <c r="O686" s="75"/>
      <c r="P686" s="75"/>
      <c r="Q686" s="76"/>
    </row>
    <row r="687" spans="1:17" ht="15.75" customHeight="1" x14ac:dyDescent="0.25">
      <c r="A687" s="82"/>
      <c r="B687" s="84"/>
      <c r="C687" s="469"/>
      <c r="D687" s="468"/>
      <c r="E687" s="468"/>
      <c r="F687" s="469"/>
      <c r="G687" s="469"/>
      <c r="H687" s="488"/>
      <c r="I687" s="489"/>
      <c r="J687" s="75"/>
      <c r="K687" s="75"/>
      <c r="L687" s="75"/>
      <c r="M687" s="75"/>
      <c r="N687" s="75"/>
      <c r="O687" s="75"/>
      <c r="P687" s="75"/>
      <c r="Q687" s="76"/>
    </row>
    <row r="688" spans="1:17" ht="15.75" customHeight="1" x14ac:dyDescent="0.25">
      <c r="A688" s="82"/>
      <c r="B688" s="84"/>
      <c r="C688" s="469"/>
      <c r="D688" s="468"/>
      <c r="E688" s="468"/>
      <c r="F688" s="469"/>
      <c r="G688" s="469"/>
      <c r="H688" s="488"/>
      <c r="I688" s="489"/>
      <c r="J688" s="75"/>
      <c r="K688" s="75"/>
      <c r="L688" s="75"/>
      <c r="M688" s="75"/>
      <c r="N688" s="75"/>
      <c r="O688" s="75"/>
      <c r="P688" s="75"/>
      <c r="Q688" s="76"/>
    </row>
    <row r="689" spans="1:17" ht="15.75" customHeight="1" x14ac:dyDescent="0.25">
      <c r="A689" s="82"/>
      <c r="B689" s="84"/>
      <c r="C689" s="469"/>
      <c r="D689" s="468"/>
      <c r="E689" s="468"/>
      <c r="F689" s="469"/>
      <c r="G689" s="469"/>
      <c r="H689" s="488"/>
      <c r="I689" s="489"/>
      <c r="J689" s="75"/>
      <c r="K689" s="75"/>
      <c r="L689" s="75"/>
      <c r="M689" s="75"/>
      <c r="N689" s="75"/>
      <c r="O689" s="75"/>
      <c r="P689" s="75"/>
      <c r="Q689" s="76"/>
    </row>
    <row r="690" spans="1:17" ht="15.75" customHeight="1" x14ac:dyDescent="0.25">
      <c r="A690" s="82"/>
      <c r="B690" s="84"/>
      <c r="C690" s="469"/>
      <c r="D690" s="468"/>
      <c r="E690" s="468"/>
      <c r="F690" s="469"/>
      <c r="G690" s="469"/>
      <c r="H690" s="488"/>
      <c r="I690" s="489"/>
      <c r="J690" s="75"/>
      <c r="K690" s="75"/>
      <c r="L690" s="75"/>
      <c r="M690" s="75"/>
      <c r="N690" s="75"/>
      <c r="O690" s="75"/>
      <c r="P690" s="75"/>
      <c r="Q690" s="76"/>
    </row>
    <row r="691" spans="1:17" ht="15.75" customHeight="1" x14ac:dyDescent="0.25">
      <c r="A691" s="82"/>
      <c r="B691" s="84"/>
      <c r="C691" s="469"/>
      <c r="D691" s="468"/>
      <c r="E691" s="468"/>
      <c r="F691" s="469"/>
      <c r="G691" s="469"/>
      <c r="H691" s="488"/>
      <c r="I691" s="489"/>
      <c r="J691" s="75"/>
      <c r="K691" s="75"/>
      <c r="L691" s="75"/>
      <c r="M691" s="75"/>
      <c r="N691" s="75"/>
      <c r="O691" s="75"/>
      <c r="P691" s="75"/>
      <c r="Q691" s="76"/>
    </row>
    <row r="692" spans="1:17" ht="15.75" customHeight="1" x14ac:dyDescent="0.25">
      <c r="A692" s="82"/>
      <c r="B692" s="84"/>
      <c r="C692" s="469"/>
      <c r="D692" s="468"/>
      <c r="E692" s="468"/>
      <c r="F692" s="469"/>
      <c r="G692" s="469"/>
      <c r="H692" s="488"/>
      <c r="I692" s="489"/>
      <c r="J692" s="75"/>
      <c r="K692" s="75"/>
      <c r="L692" s="75"/>
      <c r="M692" s="75"/>
      <c r="N692" s="75"/>
      <c r="O692" s="75"/>
      <c r="P692" s="75"/>
      <c r="Q692" s="76"/>
    </row>
    <row r="693" spans="1:17" ht="15.75" customHeight="1" x14ac:dyDescent="0.25">
      <c r="A693" s="82"/>
      <c r="B693" s="84"/>
      <c r="C693" s="469"/>
      <c r="D693" s="468"/>
      <c r="E693" s="468"/>
      <c r="F693" s="469"/>
      <c r="G693" s="469"/>
      <c r="H693" s="488"/>
      <c r="I693" s="489"/>
      <c r="J693" s="75"/>
      <c r="K693" s="75"/>
      <c r="L693" s="75"/>
      <c r="M693" s="75"/>
      <c r="N693" s="75"/>
      <c r="O693" s="75"/>
      <c r="P693" s="75"/>
      <c r="Q693" s="76"/>
    </row>
    <row r="694" spans="1:17" ht="15.75" customHeight="1" x14ac:dyDescent="0.25">
      <c r="A694" s="82"/>
      <c r="B694" s="84"/>
      <c r="C694" s="469"/>
      <c r="D694" s="468"/>
      <c r="E694" s="468"/>
      <c r="F694" s="469"/>
      <c r="G694" s="469"/>
      <c r="H694" s="488"/>
      <c r="I694" s="489"/>
      <c r="J694" s="75"/>
      <c r="K694" s="75"/>
      <c r="L694" s="75"/>
      <c r="M694" s="75"/>
      <c r="N694" s="75"/>
      <c r="O694" s="75"/>
      <c r="P694" s="75"/>
      <c r="Q694" s="76"/>
    </row>
    <row r="695" spans="1:17" ht="15.75" customHeight="1" x14ac:dyDescent="0.25">
      <c r="A695" s="82"/>
      <c r="B695" s="84"/>
      <c r="C695" s="469"/>
      <c r="D695" s="468"/>
      <c r="E695" s="468"/>
      <c r="F695" s="469"/>
      <c r="G695" s="469"/>
      <c r="H695" s="488"/>
      <c r="I695" s="489"/>
      <c r="J695" s="75"/>
      <c r="K695" s="75"/>
      <c r="L695" s="75"/>
      <c r="M695" s="75"/>
      <c r="N695" s="75"/>
      <c r="O695" s="75"/>
      <c r="P695" s="75"/>
      <c r="Q695" s="76"/>
    </row>
    <row r="696" spans="1:17" ht="15.75" customHeight="1" x14ac:dyDescent="0.25">
      <c r="A696" s="82"/>
      <c r="B696" s="84"/>
      <c r="C696" s="469"/>
      <c r="D696" s="468"/>
      <c r="E696" s="468"/>
      <c r="F696" s="469"/>
      <c r="G696" s="469"/>
      <c r="H696" s="488"/>
      <c r="I696" s="489"/>
      <c r="J696" s="75"/>
      <c r="K696" s="75"/>
      <c r="L696" s="75"/>
      <c r="M696" s="75"/>
      <c r="N696" s="75"/>
      <c r="O696" s="75"/>
      <c r="P696" s="75"/>
      <c r="Q696" s="76"/>
    </row>
    <row r="697" spans="1:17" ht="15.75" customHeight="1" x14ac:dyDescent="0.25">
      <c r="A697" s="82"/>
      <c r="B697" s="84"/>
      <c r="C697" s="469"/>
      <c r="D697" s="468"/>
      <c r="E697" s="468"/>
      <c r="F697" s="469"/>
      <c r="G697" s="469"/>
      <c r="H697" s="488"/>
      <c r="I697" s="489"/>
      <c r="J697" s="75"/>
      <c r="K697" s="75"/>
      <c r="L697" s="75"/>
      <c r="M697" s="75"/>
      <c r="N697" s="75"/>
      <c r="O697" s="75"/>
      <c r="P697" s="75"/>
      <c r="Q697" s="76"/>
    </row>
    <row r="698" spans="1:17" ht="15.75" customHeight="1" x14ac:dyDescent="0.25">
      <c r="A698" s="82"/>
      <c r="B698" s="84"/>
      <c r="C698" s="469"/>
      <c r="D698" s="468"/>
      <c r="E698" s="468"/>
      <c r="F698" s="469"/>
      <c r="G698" s="469"/>
      <c r="H698" s="488"/>
      <c r="I698" s="489"/>
      <c r="J698" s="75"/>
      <c r="K698" s="75"/>
      <c r="L698" s="75"/>
      <c r="M698" s="75"/>
      <c r="N698" s="75"/>
      <c r="O698" s="75"/>
      <c r="P698" s="75"/>
      <c r="Q698" s="76"/>
    </row>
    <row r="699" spans="1:17" ht="15.75" customHeight="1" x14ac:dyDescent="0.25">
      <c r="A699" s="82"/>
      <c r="B699" s="84"/>
      <c r="C699" s="469"/>
      <c r="D699" s="468"/>
      <c r="E699" s="468"/>
      <c r="F699" s="469"/>
      <c r="G699" s="469"/>
      <c r="H699" s="488"/>
      <c r="I699" s="489"/>
      <c r="J699" s="75"/>
      <c r="K699" s="75"/>
      <c r="L699" s="75"/>
      <c r="M699" s="75"/>
      <c r="N699" s="75"/>
      <c r="O699" s="75"/>
      <c r="P699" s="75"/>
      <c r="Q699" s="76"/>
    </row>
    <row r="700" spans="1:17" ht="15.75" customHeight="1" x14ac:dyDescent="0.25">
      <c r="A700" s="82"/>
      <c r="B700" s="84"/>
      <c r="C700" s="469"/>
      <c r="D700" s="468"/>
      <c r="E700" s="468"/>
      <c r="F700" s="469"/>
      <c r="G700" s="469"/>
      <c r="H700" s="488"/>
      <c r="I700" s="489"/>
      <c r="J700" s="75"/>
      <c r="K700" s="75"/>
      <c r="L700" s="75"/>
      <c r="M700" s="75"/>
      <c r="N700" s="75"/>
      <c r="O700" s="75"/>
      <c r="P700" s="75"/>
      <c r="Q700" s="76"/>
    </row>
    <row r="701" spans="1:17" ht="15.75" customHeight="1" x14ac:dyDescent="0.25">
      <c r="A701" s="82"/>
      <c r="B701" s="84"/>
      <c r="C701" s="469"/>
      <c r="D701" s="468"/>
      <c r="E701" s="468"/>
      <c r="F701" s="469"/>
      <c r="G701" s="469"/>
      <c r="H701" s="488"/>
      <c r="I701" s="489"/>
      <c r="J701" s="75"/>
      <c r="K701" s="75"/>
      <c r="L701" s="75"/>
      <c r="M701" s="75"/>
      <c r="N701" s="75"/>
      <c r="O701" s="75"/>
      <c r="P701" s="75"/>
      <c r="Q701" s="76"/>
    </row>
    <row r="702" spans="1:17" ht="15.75" customHeight="1" x14ac:dyDescent="0.25">
      <c r="A702" s="82"/>
      <c r="B702" s="84"/>
      <c r="C702" s="469"/>
      <c r="D702" s="468"/>
      <c r="E702" s="468"/>
      <c r="F702" s="469"/>
      <c r="G702" s="469"/>
      <c r="H702" s="488"/>
      <c r="I702" s="489"/>
      <c r="J702" s="75"/>
      <c r="K702" s="75"/>
      <c r="L702" s="75"/>
      <c r="M702" s="75"/>
      <c r="N702" s="75"/>
      <c r="O702" s="75"/>
      <c r="P702" s="75"/>
      <c r="Q702" s="76"/>
    </row>
    <row r="703" spans="1:17" ht="15.75" customHeight="1" x14ac:dyDescent="0.25">
      <c r="A703" s="82"/>
      <c r="B703" s="84"/>
      <c r="C703" s="469"/>
      <c r="D703" s="468"/>
      <c r="E703" s="468"/>
      <c r="F703" s="469"/>
      <c r="G703" s="469"/>
      <c r="H703" s="488"/>
      <c r="I703" s="489"/>
      <c r="J703" s="75"/>
      <c r="K703" s="75"/>
      <c r="L703" s="75"/>
      <c r="M703" s="75"/>
      <c r="N703" s="75"/>
      <c r="O703" s="75"/>
      <c r="P703" s="75"/>
      <c r="Q703" s="76"/>
    </row>
    <row r="704" spans="1:17" ht="15.75" customHeight="1" x14ac:dyDescent="0.25">
      <c r="A704" s="82"/>
      <c r="B704" s="84"/>
      <c r="C704" s="469"/>
      <c r="D704" s="468"/>
      <c r="E704" s="468"/>
      <c r="F704" s="469"/>
      <c r="G704" s="469"/>
      <c r="H704" s="488"/>
      <c r="I704" s="489"/>
      <c r="J704" s="75"/>
      <c r="K704" s="75"/>
      <c r="L704" s="75"/>
      <c r="M704" s="75"/>
      <c r="N704" s="75"/>
      <c r="O704" s="75"/>
      <c r="P704" s="75"/>
      <c r="Q704" s="76"/>
    </row>
    <row r="705" spans="1:17" ht="15.75" customHeight="1" x14ac:dyDescent="0.25">
      <c r="A705" s="82"/>
      <c r="B705" s="84"/>
      <c r="C705" s="469"/>
      <c r="D705" s="468"/>
      <c r="E705" s="468"/>
      <c r="F705" s="469"/>
      <c r="G705" s="469"/>
      <c r="H705" s="488"/>
      <c r="I705" s="489"/>
      <c r="J705" s="75"/>
      <c r="K705" s="75"/>
      <c r="L705" s="75"/>
      <c r="M705" s="75"/>
      <c r="N705" s="75"/>
      <c r="O705" s="75"/>
      <c r="P705" s="75"/>
      <c r="Q705" s="76"/>
    </row>
    <row r="706" spans="1:17" ht="15.75" customHeight="1" x14ac:dyDescent="0.25">
      <c r="A706" s="82"/>
      <c r="B706" s="84"/>
      <c r="C706" s="469"/>
      <c r="D706" s="468"/>
      <c r="E706" s="468"/>
      <c r="F706" s="469"/>
      <c r="G706" s="469"/>
      <c r="H706" s="488"/>
      <c r="I706" s="489"/>
      <c r="J706" s="75"/>
      <c r="K706" s="75"/>
      <c r="L706" s="75"/>
      <c r="M706" s="75"/>
      <c r="N706" s="75"/>
      <c r="O706" s="75"/>
      <c r="P706" s="75"/>
      <c r="Q706" s="76"/>
    </row>
    <row r="707" spans="1:17" ht="15.75" customHeight="1" x14ac:dyDescent="0.25">
      <c r="A707" s="82"/>
      <c r="B707" s="84"/>
      <c r="C707" s="469"/>
      <c r="D707" s="468"/>
      <c r="E707" s="468"/>
      <c r="F707" s="469"/>
      <c r="G707" s="469"/>
      <c r="H707" s="488"/>
      <c r="I707" s="489"/>
      <c r="J707" s="75"/>
      <c r="K707" s="75"/>
      <c r="L707" s="75"/>
      <c r="M707" s="75"/>
      <c r="N707" s="75"/>
      <c r="O707" s="75"/>
      <c r="P707" s="75"/>
      <c r="Q707" s="76"/>
    </row>
    <row r="708" spans="1:17" ht="15.75" customHeight="1" x14ac:dyDescent="0.25">
      <c r="A708" s="82"/>
      <c r="B708" s="84"/>
      <c r="C708" s="469"/>
      <c r="D708" s="468"/>
      <c r="E708" s="468"/>
      <c r="F708" s="469"/>
      <c r="G708" s="469"/>
      <c r="H708" s="488"/>
      <c r="I708" s="489"/>
      <c r="J708" s="75"/>
      <c r="K708" s="75"/>
      <c r="L708" s="75"/>
      <c r="M708" s="75"/>
      <c r="N708" s="75"/>
      <c r="O708" s="75"/>
      <c r="P708" s="75"/>
      <c r="Q708" s="76"/>
    </row>
    <row r="709" spans="1:17" ht="15.75" customHeight="1" x14ac:dyDescent="0.25">
      <c r="A709" s="82"/>
      <c r="B709" s="84"/>
      <c r="C709" s="469"/>
      <c r="D709" s="468"/>
      <c r="E709" s="468"/>
      <c r="F709" s="469"/>
      <c r="G709" s="469"/>
      <c r="H709" s="488"/>
      <c r="I709" s="489"/>
      <c r="J709" s="75"/>
      <c r="K709" s="75"/>
      <c r="L709" s="75"/>
      <c r="M709" s="75"/>
      <c r="N709" s="75"/>
      <c r="O709" s="75"/>
      <c r="P709" s="75"/>
      <c r="Q709" s="76"/>
    </row>
    <row r="710" spans="1:17" ht="15.75" customHeight="1" x14ac:dyDescent="0.25">
      <c r="A710" s="82"/>
      <c r="B710" s="84"/>
      <c r="C710" s="469"/>
      <c r="D710" s="468"/>
      <c r="E710" s="468"/>
      <c r="F710" s="469"/>
      <c r="G710" s="469"/>
      <c r="H710" s="488"/>
      <c r="I710" s="489"/>
      <c r="J710" s="75"/>
      <c r="K710" s="75"/>
      <c r="L710" s="75"/>
      <c r="M710" s="75"/>
      <c r="N710" s="75"/>
      <c r="O710" s="75"/>
      <c r="P710" s="75"/>
      <c r="Q710" s="76"/>
    </row>
    <row r="711" spans="1:17" ht="15.75" customHeight="1" x14ac:dyDescent="0.25">
      <c r="A711" s="82"/>
      <c r="B711" s="84"/>
      <c r="C711" s="469"/>
      <c r="D711" s="468"/>
      <c r="E711" s="468"/>
      <c r="F711" s="469"/>
      <c r="G711" s="469"/>
      <c r="H711" s="488"/>
      <c r="I711" s="489"/>
      <c r="J711" s="75"/>
      <c r="K711" s="75"/>
      <c r="L711" s="75"/>
      <c r="M711" s="75"/>
      <c r="N711" s="75"/>
      <c r="O711" s="75"/>
      <c r="P711" s="75"/>
      <c r="Q711" s="76"/>
    </row>
    <row r="712" spans="1:17" ht="15.75" customHeight="1" x14ac:dyDescent="0.25">
      <c r="A712" s="82"/>
      <c r="B712" s="84"/>
      <c r="C712" s="469"/>
      <c r="D712" s="468"/>
      <c r="E712" s="468"/>
      <c r="F712" s="469"/>
      <c r="G712" s="469"/>
      <c r="H712" s="488"/>
      <c r="I712" s="489"/>
      <c r="J712" s="75"/>
      <c r="K712" s="75"/>
      <c r="L712" s="75"/>
      <c r="M712" s="75"/>
      <c r="N712" s="75"/>
      <c r="O712" s="75"/>
      <c r="P712" s="75"/>
      <c r="Q712" s="76"/>
    </row>
    <row r="713" spans="1:17" ht="15.75" customHeight="1" x14ac:dyDescent="0.25">
      <c r="A713" s="82"/>
      <c r="B713" s="84"/>
      <c r="C713" s="469"/>
      <c r="D713" s="468"/>
      <c r="E713" s="468"/>
      <c r="F713" s="469"/>
      <c r="G713" s="469"/>
      <c r="H713" s="488"/>
      <c r="I713" s="489"/>
      <c r="J713" s="75"/>
      <c r="K713" s="75"/>
      <c r="L713" s="75"/>
      <c r="M713" s="75"/>
      <c r="N713" s="75"/>
      <c r="O713" s="75"/>
      <c r="P713" s="75"/>
      <c r="Q713" s="76"/>
    </row>
    <row r="714" spans="1:17" ht="15.75" customHeight="1" x14ac:dyDescent="0.25">
      <c r="A714" s="82"/>
      <c r="B714" s="84"/>
      <c r="C714" s="469"/>
      <c r="D714" s="468"/>
      <c r="E714" s="468"/>
      <c r="F714" s="469"/>
      <c r="G714" s="469"/>
      <c r="H714" s="488"/>
      <c r="I714" s="489"/>
      <c r="J714" s="75"/>
      <c r="K714" s="75"/>
      <c r="L714" s="75"/>
      <c r="M714" s="75"/>
      <c r="N714" s="75"/>
      <c r="O714" s="75"/>
      <c r="P714" s="75"/>
      <c r="Q714" s="76"/>
    </row>
    <row r="715" spans="1:17" ht="15.75" customHeight="1" x14ac:dyDescent="0.25">
      <c r="A715" s="82"/>
      <c r="B715" s="84"/>
      <c r="C715" s="469"/>
      <c r="D715" s="468"/>
      <c r="E715" s="468"/>
      <c r="F715" s="469"/>
      <c r="G715" s="469"/>
      <c r="H715" s="488"/>
      <c r="I715" s="489"/>
      <c r="J715" s="75"/>
      <c r="K715" s="75"/>
      <c r="L715" s="75"/>
      <c r="M715" s="75"/>
      <c r="N715" s="75"/>
      <c r="O715" s="75"/>
      <c r="P715" s="75"/>
      <c r="Q715" s="76"/>
    </row>
    <row r="716" spans="1:17" ht="15.75" customHeight="1" x14ac:dyDescent="0.25">
      <c r="A716" s="82"/>
      <c r="B716" s="84"/>
      <c r="C716" s="469"/>
      <c r="D716" s="468"/>
      <c r="E716" s="468"/>
      <c r="F716" s="469"/>
      <c r="G716" s="469"/>
      <c r="H716" s="488"/>
      <c r="I716" s="489"/>
      <c r="J716" s="75"/>
      <c r="K716" s="75"/>
      <c r="L716" s="75"/>
      <c r="M716" s="75"/>
      <c r="N716" s="75"/>
      <c r="O716" s="75"/>
      <c r="P716" s="75"/>
      <c r="Q716" s="76"/>
    </row>
    <row r="717" spans="1:17" ht="15.75" customHeight="1" x14ac:dyDescent="0.25">
      <c r="A717" s="82"/>
      <c r="B717" s="84"/>
      <c r="C717" s="469"/>
      <c r="D717" s="468"/>
      <c r="E717" s="468"/>
      <c r="F717" s="469"/>
      <c r="G717" s="469"/>
      <c r="H717" s="488"/>
      <c r="I717" s="489"/>
      <c r="J717" s="75"/>
      <c r="K717" s="75"/>
      <c r="L717" s="75"/>
      <c r="M717" s="75"/>
      <c r="N717" s="75"/>
      <c r="O717" s="75"/>
      <c r="P717" s="75"/>
      <c r="Q717" s="76"/>
    </row>
    <row r="718" spans="1:17" ht="15.75" customHeight="1" x14ac:dyDescent="0.25">
      <c r="A718" s="82"/>
      <c r="B718" s="84"/>
      <c r="C718" s="469"/>
      <c r="D718" s="468"/>
      <c r="E718" s="468"/>
      <c r="F718" s="469"/>
      <c r="G718" s="469"/>
      <c r="H718" s="488"/>
      <c r="I718" s="489"/>
      <c r="J718" s="75"/>
      <c r="K718" s="75"/>
      <c r="L718" s="75"/>
      <c r="M718" s="75"/>
      <c r="N718" s="75"/>
      <c r="O718" s="75"/>
      <c r="P718" s="75"/>
      <c r="Q718" s="76"/>
    </row>
    <row r="719" spans="1:17" ht="15.75" customHeight="1" x14ac:dyDescent="0.25">
      <c r="A719" s="82"/>
      <c r="B719" s="84"/>
      <c r="C719" s="469"/>
      <c r="D719" s="468"/>
      <c r="E719" s="468"/>
      <c r="F719" s="469"/>
      <c r="G719" s="469"/>
      <c r="H719" s="488"/>
      <c r="I719" s="489"/>
      <c r="J719" s="75"/>
      <c r="K719" s="75"/>
      <c r="L719" s="75"/>
      <c r="M719" s="75"/>
      <c r="N719" s="75"/>
      <c r="O719" s="75"/>
      <c r="P719" s="75"/>
      <c r="Q719" s="76"/>
    </row>
    <row r="720" spans="1:17" ht="15.75" customHeight="1" x14ac:dyDescent="0.25">
      <c r="A720" s="82"/>
      <c r="B720" s="84"/>
      <c r="C720" s="469"/>
      <c r="D720" s="468"/>
      <c r="E720" s="468"/>
      <c r="F720" s="469"/>
      <c r="G720" s="469"/>
      <c r="H720" s="488"/>
      <c r="I720" s="489"/>
      <c r="J720" s="75"/>
      <c r="K720" s="75"/>
      <c r="L720" s="75"/>
      <c r="M720" s="75"/>
      <c r="N720" s="75"/>
      <c r="O720" s="75"/>
      <c r="P720" s="75"/>
      <c r="Q720" s="76"/>
    </row>
    <row r="721" spans="1:17" ht="15.75" customHeight="1" x14ac:dyDescent="0.25">
      <c r="A721" s="82"/>
      <c r="B721" s="84"/>
      <c r="C721" s="469"/>
      <c r="D721" s="468"/>
      <c r="E721" s="468"/>
      <c r="F721" s="469"/>
      <c r="G721" s="469"/>
      <c r="H721" s="488"/>
      <c r="I721" s="489"/>
      <c r="J721" s="75"/>
      <c r="K721" s="75"/>
      <c r="L721" s="75"/>
      <c r="M721" s="75"/>
      <c r="N721" s="75"/>
      <c r="O721" s="75"/>
      <c r="P721" s="75"/>
      <c r="Q721" s="76"/>
    </row>
    <row r="722" spans="1:17" ht="15.75" customHeight="1" x14ac:dyDescent="0.25">
      <c r="A722" s="82"/>
      <c r="B722" s="84"/>
      <c r="C722" s="469"/>
      <c r="D722" s="468"/>
      <c r="E722" s="468"/>
      <c r="F722" s="469"/>
      <c r="G722" s="469"/>
      <c r="H722" s="488"/>
      <c r="I722" s="489"/>
      <c r="J722" s="75"/>
      <c r="K722" s="75"/>
      <c r="L722" s="75"/>
      <c r="M722" s="75"/>
      <c r="N722" s="75"/>
      <c r="O722" s="75"/>
      <c r="P722" s="75"/>
      <c r="Q722" s="76"/>
    </row>
    <row r="723" spans="1:17" ht="15.75" customHeight="1" x14ac:dyDescent="0.25">
      <c r="A723" s="82"/>
      <c r="B723" s="84"/>
      <c r="C723" s="469"/>
      <c r="D723" s="468"/>
      <c r="E723" s="468"/>
      <c r="F723" s="469"/>
      <c r="G723" s="469"/>
      <c r="H723" s="488"/>
      <c r="I723" s="489"/>
      <c r="J723" s="75"/>
      <c r="K723" s="75"/>
      <c r="L723" s="75"/>
      <c r="M723" s="75"/>
      <c r="N723" s="75"/>
      <c r="O723" s="75"/>
      <c r="P723" s="75"/>
      <c r="Q723" s="76"/>
    </row>
    <row r="724" spans="1:17" ht="15.75" customHeight="1" x14ac:dyDescent="0.25">
      <c r="A724" s="82"/>
      <c r="B724" s="84"/>
      <c r="C724" s="469"/>
      <c r="D724" s="468"/>
      <c r="E724" s="468"/>
      <c r="F724" s="469"/>
      <c r="G724" s="469"/>
      <c r="H724" s="488"/>
      <c r="I724" s="489"/>
      <c r="J724" s="75"/>
      <c r="K724" s="75"/>
      <c r="L724" s="75"/>
      <c r="M724" s="75"/>
      <c r="N724" s="75"/>
      <c r="O724" s="75"/>
      <c r="P724" s="75"/>
      <c r="Q724" s="76"/>
    </row>
    <row r="725" spans="1:17" ht="15.75" customHeight="1" x14ac:dyDescent="0.25">
      <c r="A725" s="82"/>
      <c r="B725" s="84"/>
      <c r="C725" s="469"/>
      <c r="D725" s="468"/>
      <c r="E725" s="468"/>
      <c r="F725" s="469"/>
      <c r="G725" s="469"/>
      <c r="H725" s="488"/>
      <c r="I725" s="489"/>
      <c r="J725" s="75"/>
      <c r="K725" s="75"/>
      <c r="L725" s="75"/>
      <c r="M725" s="75"/>
      <c r="N725" s="75"/>
      <c r="O725" s="75"/>
      <c r="P725" s="75"/>
      <c r="Q725" s="76"/>
    </row>
    <row r="726" spans="1:17" ht="15.75" customHeight="1" x14ac:dyDescent="0.25">
      <c r="A726" s="82"/>
      <c r="B726" s="84"/>
      <c r="C726" s="469"/>
      <c r="D726" s="468"/>
      <c r="E726" s="468"/>
      <c r="F726" s="469"/>
      <c r="G726" s="469"/>
      <c r="H726" s="488"/>
      <c r="I726" s="489"/>
      <c r="J726" s="75"/>
      <c r="K726" s="75"/>
      <c r="L726" s="75"/>
      <c r="M726" s="75"/>
      <c r="N726" s="75"/>
      <c r="O726" s="75"/>
      <c r="P726" s="75"/>
      <c r="Q726" s="76"/>
    </row>
    <row r="727" spans="1:17" ht="15.75" customHeight="1" x14ac:dyDescent="0.25">
      <c r="A727" s="82"/>
      <c r="B727" s="84"/>
      <c r="C727" s="469"/>
      <c r="D727" s="468"/>
      <c r="E727" s="468"/>
      <c r="F727" s="469"/>
      <c r="G727" s="469"/>
      <c r="H727" s="488"/>
      <c r="I727" s="489"/>
      <c r="J727" s="75"/>
      <c r="K727" s="75"/>
      <c r="L727" s="75"/>
      <c r="M727" s="75"/>
      <c r="N727" s="75"/>
      <c r="O727" s="75"/>
      <c r="P727" s="75"/>
      <c r="Q727" s="76"/>
    </row>
    <row r="728" spans="1:17" ht="15.75" customHeight="1" x14ac:dyDescent="0.25">
      <c r="A728" s="82"/>
      <c r="B728" s="84"/>
      <c r="C728" s="469"/>
      <c r="D728" s="468"/>
      <c r="E728" s="468"/>
      <c r="F728" s="469"/>
      <c r="G728" s="469"/>
      <c r="H728" s="488"/>
      <c r="I728" s="489"/>
      <c r="J728" s="75"/>
      <c r="K728" s="75"/>
      <c r="L728" s="75"/>
      <c r="M728" s="75"/>
      <c r="N728" s="75"/>
      <c r="O728" s="75"/>
      <c r="P728" s="75"/>
      <c r="Q728" s="76"/>
    </row>
    <row r="729" spans="1:17" ht="15.75" customHeight="1" x14ac:dyDescent="0.25">
      <c r="A729" s="82"/>
      <c r="B729" s="84"/>
      <c r="C729" s="469"/>
      <c r="D729" s="468"/>
      <c r="E729" s="468"/>
      <c r="F729" s="469"/>
      <c r="G729" s="469"/>
      <c r="H729" s="488"/>
      <c r="I729" s="489"/>
      <c r="J729" s="75"/>
      <c r="K729" s="75"/>
      <c r="L729" s="75"/>
      <c r="M729" s="75"/>
      <c r="N729" s="75"/>
      <c r="O729" s="75"/>
      <c r="P729" s="75"/>
      <c r="Q729" s="76"/>
    </row>
    <row r="730" spans="1:17" ht="15.75" customHeight="1" x14ac:dyDescent="0.25">
      <c r="A730" s="82"/>
      <c r="B730" s="84"/>
      <c r="C730" s="469"/>
      <c r="D730" s="468"/>
      <c r="E730" s="468"/>
      <c r="F730" s="469"/>
      <c r="G730" s="469"/>
      <c r="H730" s="488"/>
      <c r="I730" s="489"/>
      <c r="J730" s="75"/>
      <c r="K730" s="75"/>
      <c r="L730" s="75"/>
      <c r="M730" s="75"/>
      <c r="N730" s="75"/>
      <c r="O730" s="75"/>
      <c r="P730" s="75"/>
      <c r="Q730" s="76"/>
    </row>
    <row r="731" spans="1:17" ht="15.75" customHeight="1" x14ac:dyDescent="0.25">
      <c r="A731" s="82"/>
      <c r="B731" s="84"/>
      <c r="C731" s="469"/>
      <c r="D731" s="468"/>
      <c r="E731" s="468"/>
      <c r="F731" s="469"/>
      <c r="G731" s="469"/>
      <c r="H731" s="488"/>
      <c r="I731" s="489"/>
      <c r="J731" s="75"/>
      <c r="K731" s="75"/>
      <c r="L731" s="75"/>
      <c r="M731" s="75"/>
      <c r="N731" s="75"/>
      <c r="O731" s="75"/>
      <c r="P731" s="75"/>
      <c r="Q731" s="76"/>
    </row>
    <row r="732" spans="1:17" ht="15.75" customHeight="1" x14ac:dyDescent="0.25">
      <c r="A732" s="82"/>
      <c r="B732" s="84"/>
      <c r="C732" s="469"/>
      <c r="D732" s="468"/>
      <c r="E732" s="468"/>
      <c r="F732" s="469"/>
      <c r="G732" s="469"/>
      <c r="H732" s="488"/>
      <c r="I732" s="489"/>
      <c r="J732" s="75"/>
      <c r="K732" s="75"/>
      <c r="L732" s="75"/>
      <c r="M732" s="75"/>
      <c r="N732" s="75"/>
      <c r="O732" s="75"/>
      <c r="P732" s="75"/>
      <c r="Q732" s="76"/>
    </row>
    <row r="733" spans="1:17" ht="15.75" customHeight="1" x14ac:dyDescent="0.25">
      <c r="A733" s="82"/>
      <c r="B733" s="84"/>
      <c r="C733" s="469"/>
      <c r="D733" s="468"/>
      <c r="E733" s="468"/>
      <c r="F733" s="469"/>
      <c r="G733" s="469"/>
      <c r="H733" s="488"/>
      <c r="I733" s="489"/>
      <c r="J733" s="75"/>
      <c r="K733" s="75"/>
      <c r="L733" s="75"/>
      <c r="M733" s="75"/>
      <c r="N733" s="75"/>
      <c r="O733" s="75"/>
      <c r="P733" s="75"/>
      <c r="Q733" s="76"/>
    </row>
    <row r="734" spans="1:17" ht="15.75" customHeight="1" x14ac:dyDescent="0.25">
      <c r="A734" s="82"/>
      <c r="B734" s="84"/>
      <c r="C734" s="469"/>
      <c r="D734" s="468"/>
      <c r="E734" s="468"/>
      <c r="F734" s="469"/>
      <c r="G734" s="469"/>
      <c r="H734" s="488"/>
      <c r="I734" s="489"/>
      <c r="J734" s="75"/>
      <c r="K734" s="75"/>
      <c r="L734" s="75"/>
      <c r="M734" s="75"/>
      <c r="N734" s="75"/>
      <c r="O734" s="75"/>
      <c r="P734" s="75"/>
      <c r="Q734" s="76"/>
    </row>
    <row r="735" spans="1:17" ht="15.75" customHeight="1" x14ac:dyDescent="0.25">
      <c r="A735" s="82"/>
      <c r="B735" s="84"/>
      <c r="C735" s="469"/>
      <c r="D735" s="468"/>
      <c r="E735" s="468"/>
      <c r="F735" s="469"/>
      <c r="G735" s="469"/>
      <c r="H735" s="488"/>
      <c r="I735" s="489"/>
      <c r="J735" s="75"/>
      <c r="K735" s="75"/>
      <c r="L735" s="75"/>
      <c r="M735" s="75"/>
      <c r="N735" s="75"/>
      <c r="O735" s="75"/>
      <c r="P735" s="75"/>
      <c r="Q735" s="76"/>
    </row>
    <row r="736" spans="1:17" ht="15.75" customHeight="1" x14ac:dyDescent="0.25">
      <c r="A736" s="82"/>
      <c r="B736" s="84"/>
      <c r="C736" s="469"/>
      <c r="D736" s="468"/>
      <c r="E736" s="468"/>
      <c r="F736" s="469"/>
      <c r="G736" s="469"/>
      <c r="H736" s="488"/>
      <c r="I736" s="489"/>
      <c r="J736" s="75"/>
      <c r="K736" s="75"/>
      <c r="L736" s="75"/>
      <c r="M736" s="75"/>
      <c r="N736" s="75"/>
      <c r="O736" s="75"/>
      <c r="P736" s="75"/>
      <c r="Q736" s="76"/>
    </row>
    <row r="737" spans="1:17" ht="15.75" customHeight="1" x14ac:dyDescent="0.25">
      <c r="A737" s="82"/>
      <c r="B737" s="84"/>
      <c r="C737" s="469"/>
      <c r="D737" s="468"/>
      <c r="E737" s="468"/>
      <c r="F737" s="469"/>
      <c r="G737" s="469"/>
      <c r="H737" s="488"/>
      <c r="I737" s="489"/>
      <c r="J737" s="75"/>
      <c r="K737" s="75"/>
      <c r="L737" s="75"/>
      <c r="M737" s="75"/>
      <c r="N737" s="75"/>
      <c r="O737" s="75"/>
      <c r="P737" s="75"/>
      <c r="Q737" s="76"/>
    </row>
    <row r="738" spans="1:17" ht="15.75" customHeight="1" x14ac:dyDescent="0.25">
      <c r="A738" s="82"/>
      <c r="B738" s="84"/>
      <c r="C738" s="469"/>
      <c r="D738" s="468"/>
      <c r="E738" s="468"/>
      <c r="F738" s="469"/>
      <c r="G738" s="469"/>
      <c r="H738" s="488"/>
      <c r="I738" s="489"/>
      <c r="J738" s="75"/>
      <c r="K738" s="75"/>
      <c r="L738" s="75"/>
      <c r="M738" s="75"/>
      <c r="N738" s="75"/>
      <c r="O738" s="75"/>
      <c r="P738" s="75"/>
      <c r="Q738" s="76"/>
    </row>
    <row r="739" spans="1:17" ht="15.75" customHeight="1" x14ac:dyDescent="0.25">
      <c r="A739" s="82"/>
      <c r="B739" s="84"/>
      <c r="C739" s="469"/>
      <c r="D739" s="468"/>
      <c r="E739" s="468"/>
      <c r="F739" s="469"/>
      <c r="G739" s="469"/>
      <c r="H739" s="488"/>
      <c r="I739" s="489"/>
      <c r="J739" s="75"/>
      <c r="K739" s="75"/>
      <c r="L739" s="75"/>
      <c r="M739" s="75"/>
      <c r="N739" s="75"/>
      <c r="O739" s="75"/>
      <c r="P739" s="75"/>
      <c r="Q739" s="76"/>
    </row>
    <row r="740" spans="1:17" ht="15.75" customHeight="1" x14ac:dyDescent="0.25">
      <c r="A740" s="82"/>
      <c r="B740" s="84"/>
      <c r="C740" s="469"/>
      <c r="D740" s="468"/>
      <c r="E740" s="468"/>
      <c r="F740" s="469"/>
      <c r="G740" s="469"/>
      <c r="H740" s="488"/>
      <c r="I740" s="489"/>
      <c r="J740" s="75"/>
      <c r="K740" s="75"/>
      <c r="L740" s="75"/>
      <c r="M740" s="75"/>
      <c r="N740" s="75"/>
      <c r="O740" s="75"/>
      <c r="P740" s="75"/>
      <c r="Q740" s="76"/>
    </row>
    <row r="741" spans="1:17" ht="15.75" customHeight="1" x14ac:dyDescent="0.25">
      <c r="A741" s="82"/>
      <c r="B741" s="84"/>
      <c r="C741" s="469"/>
      <c r="D741" s="468"/>
      <c r="E741" s="468"/>
      <c r="F741" s="469"/>
      <c r="G741" s="469"/>
      <c r="H741" s="488"/>
      <c r="I741" s="489"/>
      <c r="J741" s="75"/>
      <c r="K741" s="75"/>
      <c r="L741" s="75"/>
      <c r="M741" s="75"/>
      <c r="N741" s="75"/>
      <c r="O741" s="75"/>
      <c r="P741" s="75"/>
      <c r="Q741" s="76"/>
    </row>
    <row r="742" spans="1:17" ht="15.75" customHeight="1" x14ac:dyDescent="0.25">
      <c r="A742" s="82"/>
      <c r="B742" s="84"/>
      <c r="C742" s="469"/>
      <c r="D742" s="468"/>
      <c r="E742" s="468"/>
      <c r="F742" s="469"/>
      <c r="G742" s="469"/>
      <c r="H742" s="488"/>
      <c r="I742" s="489"/>
      <c r="J742" s="75"/>
      <c r="K742" s="75"/>
      <c r="L742" s="75"/>
      <c r="M742" s="75"/>
      <c r="N742" s="75"/>
      <c r="O742" s="75"/>
      <c r="P742" s="75"/>
      <c r="Q742" s="76"/>
    </row>
    <row r="743" spans="1:17" ht="15.75" customHeight="1" x14ac:dyDescent="0.25">
      <c r="A743" s="82"/>
      <c r="B743" s="84"/>
      <c r="C743" s="469"/>
      <c r="D743" s="468"/>
      <c r="E743" s="468"/>
      <c r="F743" s="469"/>
      <c r="G743" s="469"/>
      <c r="H743" s="488"/>
      <c r="I743" s="489"/>
      <c r="J743" s="75"/>
      <c r="K743" s="75"/>
      <c r="L743" s="75"/>
      <c r="M743" s="75"/>
      <c r="N743" s="75"/>
      <c r="O743" s="75"/>
      <c r="P743" s="75"/>
      <c r="Q743" s="76"/>
    </row>
    <row r="744" spans="1:17" ht="15.75" customHeight="1" x14ac:dyDescent="0.25">
      <c r="A744" s="82"/>
      <c r="B744" s="84"/>
      <c r="C744" s="469"/>
      <c r="D744" s="468"/>
      <c r="E744" s="468"/>
      <c r="F744" s="469"/>
      <c r="G744" s="469"/>
      <c r="H744" s="488"/>
      <c r="I744" s="489"/>
      <c r="J744" s="75"/>
      <c r="K744" s="75"/>
      <c r="L744" s="75"/>
      <c r="M744" s="75"/>
      <c r="N744" s="75"/>
      <c r="O744" s="75"/>
      <c r="P744" s="75"/>
      <c r="Q744" s="76"/>
    </row>
    <row r="745" spans="1:17" ht="15.75" customHeight="1" x14ac:dyDescent="0.25">
      <c r="A745" s="82"/>
      <c r="B745" s="84"/>
      <c r="C745" s="469"/>
      <c r="D745" s="468"/>
      <c r="E745" s="468"/>
      <c r="F745" s="469"/>
      <c r="G745" s="469"/>
      <c r="H745" s="488"/>
      <c r="I745" s="489"/>
      <c r="J745" s="75"/>
      <c r="K745" s="75"/>
      <c r="L745" s="75"/>
      <c r="M745" s="75"/>
      <c r="N745" s="75"/>
      <c r="O745" s="75"/>
      <c r="P745" s="75"/>
      <c r="Q745" s="76"/>
    </row>
    <row r="746" spans="1:17" ht="15.75" customHeight="1" x14ac:dyDescent="0.25">
      <c r="A746" s="82"/>
      <c r="B746" s="84"/>
      <c r="C746" s="469"/>
      <c r="D746" s="468"/>
      <c r="E746" s="468"/>
      <c r="F746" s="469"/>
      <c r="G746" s="469"/>
      <c r="H746" s="488"/>
      <c r="I746" s="489"/>
      <c r="J746" s="75"/>
      <c r="K746" s="75"/>
      <c r="L746" s="75"/>
      <c r="M746" s="75"/>
      <c r="N746" s="75"/>
      <c r="O746" s="75"/>
      <c r="P746" s="75"/>
      <c r="Q746" s="76"/>
    </row>
    <row r="747" spans="1:17" ht="15.75" customHeight="1" x14ac:dyDescent="0.25">
      <c r="A747" s="82"/>
      <c r="B747" s="84"/>
      <c r="C747" s="469"/>
      <c r="D747" s="468"/>
      <c r="E747" s="468"/>
      <c r="F747" s="469"/>
      <c r="G747" s="469"/>
      <c r="H747" s="488"/>
      <c r="I747" s="489"/>
      <c r="J747" s="75"/>
      <c r="K747" s="75"/>
      <c r="L747" s="75"/>
      <c r="M747" s="75"/>
      <c r="N747" s="75"/>
      <c r="O747" s="75"/>
      <c r="P747" s="75"/>
      <c r="Q747" s="76"/>
    </row>
    <row r="748" spans="1:17" ht="15.75" customHeight="1" x14ac:dyDescent="0.25">
      <c r="A748" s="82"/>
      <c r="B748" s="84"/>
      <c r="C748" s="469"/>
      <c r="D748" s="468"/>
      <c r="E748" s="468"/>
      <c r="F748" s="469"/>
      <c r="G748" s="469"/>
      <c r="H748" s="488"/>
      <c r="I748" s="489"/>
      <c r="J748" s="75"/>
      <c r="K748" s="75"/>
      <c r="L748" s="75"/>
      <c r="M748" s="75"/>
      <c r="N748" s="75"/>
      <c r="O748" s="75"/>
      <c r="P748" s="75"/>
      <c r="Q748" s="76"/>
    </row>
    <row r="749" spans="1:17" ht="15.75" customHeight="1" x14ac:dyDescent="0.25">
      <c r="A749" s="82"/>
      <c r="B749" s="84"/>
      <c r="C749" s="469"/>
      <c r="D749" s="468"/>
      <c r="E749" s="468"/>
      <c r="F749" s="469"/>
      <c r="G749" s="469"/>
      <c r="H749" s="488"/>
      <c r="I749" s="489"/>
      <c r="J749" s="75"/>
      <c r="K749" s="75"/>
      <c r="L749" s="75"/>
      <c r="M749" s="75"/>
      <c r="N749" s="75"/>
      <c r="O749" s="75"/>
      <c r="P749" s="75"/>
      <c r="Q749" s="76"/>
    </row>
    <row r="750" spans="1:17" ht="15.75" customHeight="1" x14ac:dyDescent="0.25">
      <c r="A750" s="82"/>
      <c r="B750" s="84"/>
      <c r="C750" s="469"/>
      <c r="D750" s="468"/>
      <c r="E750" s="468"/>
      <c r="F750" s="469"/>
      <c r="G750" s="469"/>
      <c r="H750" s="488"/>
      <c r="I750" s="489"/>
      <c r="J750" s="75"/>
      <c r="K750" s="75"/>
      <c r="L750" s="75"/>
      <c r="M750" s="75"/>
      <c r="N750" s="75"/>
      <c r="O750" s="75"/>
      <c r="P750" s="75"/>
      <c r="Q750" s="76"/>
    </row>
    <row r="751" spans="1:17" ht="15.75" customHeight="1" x14ac:dyDescent="0.25">
      <c r="A751" s="82"/>
      <c r="B751" s="84"/>
      <c r="C751" s="469"/>
      <c r="D751" s="468"/>
      <c r="E751" s="468"/>
      <c r="F751" s="469"/>
      <c r="G751" s="469"/>
      <c r="H751" s="488"/>
      <c r="I751" s="489"/>
      <c r="J751" s="75"/>
      <c r="K751" s="75"/>
      <c r="L751" s="75"/>
      <c r="M751" s="75"/>
      <c r="N751" s="75"/>
      <c r="O751" s="75"/>
      <c r="P751" s="75"/>
      <c r="Q751" s="76"/>
    </row>
    <row r="752" spans="1:17" ht="15.75" customHeight="1" x14ac:dyDescent="0.25">
      <c r="A752" s="82"/>
      <c r="B752" s="84"/>
      <c r="C752" s="469"/>
      <c r="D752" s="468"/>
      <c r="E752" s="468"/>
      <c r="F752" s="469"/>
      <c r="G752" s="469"/>
      <c r="H752" s="488"/>
      <c r="I752" s="489"/>
      <c r="J752" s="75"/>
      <c r="K752" s="75"/>
      <c r="L752" s="75"/>
      <c r="M752" s="75"/>
      <c r="N752" s="75"/>
      <c r="O752" s="75"/>
      <c r="P752" s="75"/>
      <c r="Q752" s="76"/>
    </row>
    <row r="753" spans="1:17" ht="15.75" customHeight="1" x14ac:dyDescent="0.25">
      <c r="A753" s="82"/>
      <c r="B753" s="84"/>
      <c r="C753" s="469"/>
      <c r="D753" s="468"/>
      <c r="E753" s="468"/>
      <c r="F753" s="469"/>
      <c r="G753" s="469"/>
      <c r="H753" s="488"/>
      <c r="I753" s="489"/>
      <c r="J753" s="75"/>
      <c r="K753" s="75"/>
      <c r="L753" s="75"/>
      <c r="M753" s="75"/>
      <c r="N753" s="75"/>
      <c r="O753" s="75"/>
      <c r="P753" s="75"/>
      <c r="Q753" s="76"/>
    </row>
    <row r="754" spans="1:17" ht="15.75" customHeight="1" x14ac:dyDescent="0.25">
      <c r="A754" s="82"/>
      <c r="B754" s="84"/>
      <c r="C754" s="469"/>
      <c r="D754" s="468"/>
      <c r="E754" s="468"/>
      <c r="F754" s="469"/>
      <c r="G754" s="469"/>
      <c r="H754" s="488"/>
      <c r="I754" s="489"/>
      <c r="J754" s="75"/>
      <c r="K754" s="75"/>
      <c r="L754" s="75"/>
      <c r="M754" s="75"/>
      <c r="N754" s="75"/>
      <c r="O754" s="75"/>
      <c r="P754" s="75"/>
      <c r="Q754" s="76"/>
    </row>
    <row r="755" spans="1:17" ht="15.75" customHeight="1" x14ac:dyDescent="0.25">
      <c r="A755" s="82"/>
      <c r="B755" s="84"/>
      <c r="C755" s="469"/>
      <c r="D755" s="468"/>
      <c r="E755" s="468"/>
      <c r="F755" s="469"/>
      <c r="G755" s="469"/>
      <c r="H755" s="488"/>
      <c r="I755" s="489"/>
      <c r="J755" s="75"/>
      <c r="K755" s="75"/>
      <c r="L755" s="75"/>
      <c r="M755" s="75"/>
      <c r="N755" s="75"/>
      <c r="O755" s="75"/>
      <c r="P755" s="75"/>
      <c r="Q755" s="76"/>
    </row>
    <row r="756" spans="1:17" ht="15.75" customHeight="1" x14ac:dyDescent="0.25">
      <c r="A756" s="82"/>
      <c r="B756" s="84"/>
      <c r="C756" s="469"/>
      <c r="D756" s="468"/>
      <c r="E756" s="468"/>
      <c r="F756" s="469"/>
      <c r="G756" s="469"/>
      <c r="H756" s="488"/>
      <c r="I756" s="489"/>
      <c r="J756" s="75"/>
      <c r="K756" s="75"/>
      <c r="L756" s="75"/>
      <c r="M756" s="75"/>
      <c r="N756" s="75"/>
      <c r="O756" s="75"/>
      <c r="P756" s="75"/>
      <c r="Q756" s="76"/>
    </row>
    <row r="757" spans="1:17" ht="15.75" customHeight="1" x14ac:dyDescent="0.25">
      <c r="A757" s="82"/>
      <c r="B757" s="84"/>
      <c r="C757" s="469"/>
      <c r="D757" s="468"/>
      <c r="E757" s="468"/>
      <c r="F757" s="469"/>
      <c r="G757" s="469"/>
      <c r="H757" s="488"/>
      <c r="I757" s="489"/>
      <c r="J757" s="75"/>
      <c r="K757" s="75"/>
      <c r="L757" s="75"/>
      <c r="M757" s="75"/>
      <c r="N757" s="75"/>
      <c r="O757" s="75"/>
      <c r="P757" s="75"/>
      <c r="Q757" s="76"/>
    </row>
    <row r="758" spans="1:17" ht="15.75" customHeight="1" x14ac:dyDescent="0.25">
      <c r="A758" s="82"/>
      <c r="B758" s="84"/>
      <c r="C758" s="469"/>
      <c r="D758" s="468"/>
      <c r="E758" s="468"/>
      <c r="F758" s="469"/>
      <c r="G758" s="469"/>
      <c r="H758" s="488"/>
      <c r="I758" s="489"/>
      <c r="J758" s="75"/>
      <c r="K758" s="75"/>
      <c r="L758" s="75"/>
      <c r="M758" s="75"/>
      <c r="N758" s="75"/>
      <c r="O758" s="75"/>
      <c r="P758" s="75"/>
      <c r="Q758" s="76"/>
    </row>
    <row r="759" spans="1:17" ht="15.75" customHeight="1" x14ac:dyDescent="0.25">
      <c r="A759" s="82"/>
      <c r="B759" s="84"/>
      <c r="C759" s="469"/>
      <c r="D759" s="468"/>
      <c r="E759" s="468"/>
      <c r="F759" s="469"/>
      <c r="G759" s="469"/>
      <c r="H759" s="488"/>
      <c r="I759" s="489"/>
      <c r="J759" s="75"/>
      <c r="K759" s="75"/>
      <c r="L759" s="75"/>
      <c r="M759" s="75"/>
      <c r="N759" s="75"/>
      <c r="O759" s="75"/>
      <c r="P759" s="75"/>
      <c r="Q759" s="76"/>
    </row>
    <row r="760" spans="1:17" ht="15.75" customHeight="1" x14ac:dyDescent="0.25">
      <c r="A760" s="82"/>
      <c r="B760" s="84"/>
      <c r="C760" s="469"/>
      <c r="D760" s="468"/>
      <c r="E760" s="468"/>
      <c r="F760" s="469"/>
      <c r="G760" s="469"/>
      <c r="H760" s="488"/>
      <c r="I760" s="489"/>
      <c r="J760" s="75"/>
      <c r="K760" s="75"/>
      <c r="L760" s="75"/>
      <c r="M760" s="75"/>
      <c r="N760" s="75"/>
      <c r="O760" s="75"/>
      <c r="P760" s="75"/>
      <c r="Q760" s="76"/>
    </row>
    <row r="761" spans="1:17" ht="15.75" customHeight="1" x14ac:dyDescent="0.25">
      <c r="A761" s="82"/>
      <c r="B761" s="84"/>
      <c r="C761" s="469"/>
      <c r="D761" s="468"/>
      <c r="E761" s="468"/>
      <c r="F761" s="469"/>
      <c r="G761" s="469"/>
      <c r="H761" s="488"/>
      <c r="I761" s="489"/>
      <c r="J761" s="75"/>
      <c r="K761" s="75"/>
      <c r="L761" s="75"/>
      <c r="M761" s="75"/>
      <c r="N761" s="75"/>
      <c r="O761" s="75"/>
      <c r="P761" s="75"/>
      <c r="Q761" s="76"/>
    </row>
    <row r="762" spans="1:17" ht="15.75" customHeight="1" x14ac:dyDescent="0.25">
      <c r="A762" s="82"/>
      <c r="B762" s="84"/>
      <c r="C762" s="469"/>
      <c r="D762" s="468"/>
      <c r="E762" s="468"/>
      <c r="F762" s="469"/>
      <c r="G762" s="469"/>
      <c r="H762" s="488"/>
      <c r="I762" s="489"/>
      <c r="J762" s="75"/>
      <c r="K762" s="75"/>
      <c r="L762" s="75"/>
      <c r="M762" s="75"/>
      <c r="N762" s="75"/>
      <c r="O762" s="75"/>
      <c r="P762" s="75"/>
      <c r="Q762" s="76"/>
    </row>
    <row r="763" spans="1:17" ht="15.75" customHeight="1" x14ac:dyDescent="0.25">
      <c r="A763" s="82"/>
      <c r="B763" s="84"/>
      <c r="C763" s="469"/>
      <c r="D763" s="468"/>
      <c r="E763" s="468"/>
      <c r="F763" s="469"/>
      <c r="G763" s="469"/>
      <c r="H763" s="488"/>
      <c r="I763" s="489"/>
      <c r="J763" s="75"/>
      <c r="K763" s="75"/>
      <c r="L763" s="75"/>
      <c r="M763" s="75"/>
      <c r="N763" s="75"/>
      <c r="O763" s="75"/>
      <c r="P763" s="75"/>
      <c r="Q763" s="76"/>
    </row>
    <row r="764" spans="1:17" ht="15.75" customHeight="1" x14ac:dyDescent="0.25">
      <c r="A764" s="82"/>
      <c r="B764" s="84"/>
      <c r="C764" s="469"/>
      <c r="D764" s="468"/>
      <c r="E764" s="468"/>
      <c r="F764" s="469"/>
      <c r="G764" s="469"/>
      <c r="H764" s="488"/>
      <c r="I764" s="489"/>
      <c r="J764" s="75"/>
      <c r="K764" s="75"/>
      <c r="L764" s="75"/>
      <c r="M764" s="75"/>
      <c r="N764" s="75"/>
      <c r="O764" s="75"/>
      <c r="P764" s="75"/>
      <c r="Q764" s="76"/>
    </row>
    <row r="765" spans="1:17" ht="15.75" customHeight="1" x14ac:dyDescent="0.25">
      <c r="A765" s="82"/>
      <c r="B765" s="84"/>
      <c r="C765" s="469"/>
      <c r="D765" s="468"/>
      <c r="E765" s="468"/>
      <c r="F765" s="469"/>
      <c r="G765" s="469"/>
      <c r="H765" s="488"/>
      <c r="I765" s="489"/>
      <c r="J765" s="75"/>
      <c r="K765" s="75"/>
      <c r="L765" s="75"/>
      <c r="M765" s="75"/>
      <c r="N765" s="75"/>
      <c r="O765" s="75"/>
      <c r="P765" s="75"/>
      <c r="Q765" s="76"/>
    </row>
    <row r="766" spans="1:17" ht="15.75" customHeight="1" x14ac:dyDescent="0.25">
      <c r="A766" s="82"/>
      <c r="B766" s="84"/>
      <c r="C766" s="469"/>
      <c r="D766" s="468"/>
      <c r="E766" s="468"/>
      <c r="F766" s="469"/>
      <c r="G766" s="469"/>
      <c r="H766" s="488"/>
      <c r="I766" s="489"/>
      <c r="J766" s="75"/>
      <c r="K766" s="75"/>
      <c r="L766" s="75"/>
      <c r="M766" s="75"/>
      <c r="N766" s="75"/>
      <c r="O766" s="75"/>
      <c r="P766" s="75"/>
      <c r="Q766" s="76"/>
    </row>
    <row r="767" spans="1:17" ht="15.75" customHeight="1" x14ac:dyDescent="0.25">
      <c r="A767" s="82"/>
      <c r="B767" s="84"/>
      <c r="C767" s="469"/>
      <c r="D767" s="468"/>
      <c r="E767" s="468"/>
      <c r="F767" s="469"/>
      <c r="G767" s="469"/>
      <c r="H767" s="488"/>
      <c r="I767" s="489"/>
      <c r="J767" s="75"/>
      <c r="K767" s="75"/>
      <c r="L767" s="75"/>
      <c r="M767" s="75"/>
      <c r="N767" s="75"/>
      <c r="O767" s="75"/>
      <c r="P767" s="75"/>
      <c r="Q767" s="76"/>
    </row>
    <row r="768" spans="1:17" ht="15.75" customHeight="1" x14ac:dyDescent="0.25">
      <c r="A768" s="82"/>
      <c r="B768" s="84"/>
      <c r="C768" s="469"/>
      <c r="D768" s="468"/>
      <c r="E768" s="468"/>
      <c r="F768" s="469"/>
      <c r="G768" s="469"/>
      <c r="H768" s="488"/>
      <c r="I768" s="489"/>
      <c r="J768" s="75"/>
      <c r="K768" s="75"/>
      <c r="L768" s="75"/>
      <c r="M768" s="75"/>
      <c r="N768" s="75"/>
      <c r="O768" s="75"/>
      <c r="P768" s="75"/>
      <c r="Q768" s="76"/>
    </row>
    <row r="769" spans="1:17" ht="15.75" customHeight="1" x14ac:dyDescent="0.25">
      <c r="A769" s="82"/>
      <c r="B769" s="84"/>
      <c r="C769" s="469"/>
      <c r="D769" s="468"/>
      <c r="E769" s="468"/>
      <c r="F769" s="469"/>
      <c r="G769" s="469"/>
      <c r="H769" s="488"/>
      <c r="I769" s="489"/>
      <c r="J769" s="75"/>
      <c r="K769" s="75"/>
      <c r="L769" s="75"/>
      <c r="M769" s="75"/>
      <c r="N769" s="75"/>
      <c r="O769" s="75"/>
      <c r="P769" s="75"/>
      <c r="Q769" s="76"/>
    </row>
    <row r="770" spans="1:17" ht="15.75" customHeight="1" x14ac:dyDescent="0.25">
      <c r="A770" s="82"/>
      <c r="B770" s="84"/>
      <c r="C770" s="469"/>
      <c r="D770" s="468"/>
      <c r="E770" s="468"/>
      <c r="F770" s="469"/>
      <c r="G770" s="469"/>
      <c r="H770" s="488"/>
      <c r="I770" s="489"/>
      <c r="J770" s="75"/>
      <c r="K770" s="75"/>
      <c r="L770" s="75"/>
      <c r="M770" s="75"/>
      <c r="N770" s="75"/>
      <c r="O770" s="75"/>
      <c r="P770" s="75"/>
      <c r="Q770" s="76"/>
    </row>
    <row r="771" spans="1:17" ht="15.75" customHeight="1" x14ac:dyDescent="0.25">
      <c r="A771" s="82"/>
      <c r="B771" s="84"/>
      <c r="C771" s="469"/>
      <c r="D771" s="468"/>
      <c r="E771" s="468"/>
      <c r="F771" s="469"/>
      <c r="G771" s="469"/>
      <c r="H771" s="488"/>
      <c r="I771" s="489"/>
      <c r="J771" s="75"/>
      <c r="K771" s="75"/>
      <c r="L771" s="75"/>
      <c r="M771" s="75"/>
      <c r="N771" s="75"/>
      <c r="O771" s="75"/>
      <c r="P771" s="75"/>
      <c r="Q771" s="76"/>
    </row>
    <row r="772" spans="1:17" ht="15.75" customHeight="1" x14ac:dyDescent="0.25">
      <c r="A772" s="82"/>
      <c r="B772" s="84"/>
      <c r="C772" s="469"/>
      <c r="D772" s="468"/>
      <c r="E772" s="468"/>
      <c r="F772" s="469"/>
      <c r="G772" s="469"/>
      <c r="H772" s="488"/>
      <c r="I772" s="489"/>
      <c r="J772" s="75"/>
      <c r="K772" s="75"/>
      <c r="L772" s="75"/>
      <c r="M772" s="75"/>
      <c r="N772" s="75"/>
      <c r="O772" s="75"/>
      <c r="P772" s="75"/>
      <c r="Q772" s="76"/>
    </row>
    <row r="773" spans="1:17" ht="15.75" customHeight="1" x14ac:dyDescent="0.25">
      <c r="A773" s="82"/>
      <c r="B773" s="84"/>
      <c r="C773" s="469"/>
      <c r="D773" s="468"/>
      <c r="E773" s="468"/>
      <c r="F773" s="469"/>
      <c r="G773" s="469"/>
      <c r="H773" s="488"/>
      <c r="I773" s="489"/>
      <c r="J773" s="75"/>
      <c r="K773" s="75"/>
      <c r="L773" s="75"/>
      <c r="M773" s="75"/>
      <c r="N773" s="75"/>
      <c r="O773" s="75"/>
      <c r="P773" s="75"/>
      <c r="Q773" s="76"/>
    </row>
    <row r="774" spans="1:17" ht="15.75" customHeight="1" x14ac:dyDescent="0.25">
      <c r="A774" s="82"/>
      <c r="B774" s="84"/>
      <c r="C774" s="469"/>
      <c r="D774" s="468"/>
      <c r="E774" s="468"/>
      <c r="F774" s="469"/>
      <c r="G774" s="469"/>
      <c r="H774" s="488"/>
      <c r="I774" s="489"/>
      <c r="J774" s="75"/>
      <c r="K774" s="75"/>
      <c r="L774" s="75"/>
      <c r="M774" s="75"/>
      <c r="N774" s="75"/>
      <c r="O774" s="75"/>
      <c r="P774" s="75"/>
      <c r="Q774" s="76"/>
    </row>
    <row r="775" spans="1:17" ht="15.75" customHeight="1" x14ac:dyDescent="0.25">
      <c r="A775" s="82"/>
      <c r="B775" s="84"/>
      <c r="C775" s="469"/>
      <c r="D775" s="468"/>
      <c r="E775" s="468"/>
      <c r="F775" s="469"/>
      <c r="G775" s="469"/>
      <c r="H775" s="488"/>
      <c r="I775" s="489"/>
      <c r="J775" s="75"/>
      <c r="K775" s="75"/>
      <c r="L775" s="75"/>
      <c r="M775" s="75"/>
      <c r="N775" s="75"/>
      <c r="O775" s="75"/>
      <c r="P775" s="75"/>
      <c r="Q775" s="76"/>
    </row>
    <row r="776" spans="1:17" ht="15.75" customHeight="1" x14ac:dyDescent="0.25">
      <c r="A776" s="82"/>
      <c r="B776" s="84"/>
      <c r="C776" s="469"/>
      <c r="D776" s="468"/>
      <c r="E776" s="468"/>
      <c r="F776" s="469"/>
      <c r="G776" s="469"/>
      <c r="H776" s="488"/>
      <c r="I776" s="489"/>
      <c r="J776" s="75"/>
      <c r="K776" s="75"/>
      <c r="L776" s="75"/>
      <c r="M776" s="75"/>
      <c r="N776" s="75"/>
      <c r="O776" s="75"/>
      <c r="P776" s="75"/>
      <c r="Q776" s="76"/>
    </row>
    <row r="777" spans="1:17" ht="15.75" customHeight="1" x14ac:dyDescent="0.25">
      <c r="A777" s="82"/>
      <c r="B777" s="84"/>
      <c r="C777" s="469"/>
      <c r="D777" s="468"/>
      <c r="E777" s="468"/>
      <c r="F777" s="469"/>
      <c r="G777" s="469"/>
      <c r="H777" s="488"/>
      <c r="I777" s="489"/>
      <c r="J777" s="75"/>
      <c r="K777" s="75"/>
      <c r="L777" s="75"/>
      <c r="M777" s="75"/>
      <c r="N777" s="75"/>
      <c r="O777" s="75"/>
      <c r="P777" s="75"/>
      <c r="Q777" s="76"/>
    </row>
    <row r="778" spans="1:17" ht="15.75" customHeight="1" x14ac:dyDescent="0.25">
      <c r="A778" s="82"/>
      <c r="B778" s="84"/>
      <c r="C778" s="469"/>
      <c r="D778" s="468"/>
      <c r="E778" s="468"/>
      <c r="F778" s="469"/>
      <c r="G778" s="469"/>
      <c r="H778" s="488"/>
      <c r="I778" s="489"/>
      <c r="J778" s="75"/>
      <c r="K778" s="75"/>
      <c r="L778" s="75"/>
      <c r="M778" s="75"/>
      <c r="N778" s="75"/>
      <c r="O778" s="75"/>
      <c r="P778" s="75"/>
      <c r="Q778" s="76"/>
    </row>
    <row r="779" spans="1:17" ht="15.75" customHeight="1" x14ac:dyDescent="0.25">
      <c r="A779" s="82"/>
      <c r="B779" s="84"/>
      <c r="C779" s="469"/>
      <c r="D779" s="468"/>
      <c r="E779" s="468"/>
      <c r="F779" s="469"/>
      <c r="G779" s="469"/>
      <c r="H779" s="488"/>
      <c r="I779" s="489"/>
      <c r="J779" s="75"/>
      <c r="K779" s="75"/>
      <c r="L779" s="75"/>
      <c r="M779" s="75"/>
      <c r="N779" s="75"/>
      <c r="O779" s="75"/>
      <c r="P779" s="75"/>
      <c r="Q779" s="76"/>
    </row>
    <row r="780" spans="1:17" ht="15.75" customHeight="1" x14ac:dyDescent="0.25">
      <c r="A780" s="82"/>
      <c r="B780" s="84"/>
      <c r="C780" s="469"/>
      <c r="D780" s="468"/>
      <c r="E780" s="468"/>
      <c r="F780" s="469"/>
      <c r="G780" s="469"/>
      <c r="H780" s="488"/>
      <c r="I780" s="489"/>
      <c r="J780" s="75"/>
      <c r="K780" s="75"/>
      <c r="L780" s="75"/>
      <c r="M780" s="75"/>
      <c r="N780" s="75"/>
      <c r="O780" s="75"/>
      <c r="P780" s="75"/>
      <c r="Q780" s="76"/>
    </row>
    <row r="781" spans="1:17" ht="15.75" customHeight="1" x14ac:dyDescent="0.25">
      <c r="A781" s="82"/>
      <c r="B781" s="84"/>
      <c r="C781" s="469"/>
      <c r="D781" s="468"/>
      <c r="E781" s="468"/>
      <c r="F781" s="469"/>
      <c r="G781" s="469"/>
      <c r="H781" s="488"/>
      <c r="I781" s="489"/>
      <c r="J781" s="75"/>
      <c r="K781" s="75"/>
      <c r="L781" s="75"/>
      <c r="M781" s="75"/>
      <c r="N781" s="75"/>
      <c r="O781" s="75"/>
      <c r="P781" s="75"/>
      <c r="Q781" s="76"/>
    </row>
    <row r="782" spans="1:17" ht="15.75" customHeight="1" x14ac:dyDescent="0.25">
      <c r="A782" s="82"/>
      <c r="B782" s="84"/>
      <c r="C782" s="469"/>
      <c r="D782" s="468"/>
      <c r="E782" s="468"/>
      <c r="F782" s="469"/>
      <c r="G782" s="469"/>
      <c r="H782" s="488"/>
      <c r="I782" s="489"/>
      <c r="J782" s="75"/>
      <c r="K782" s="75"/>
      <c r="L782" s="75"/>
      <c r="M782" s="75"/>
      <c r="N782" s="75"/>
      <c r="O782" s="75"/>
      <c r="P782" s="75"/>
      <c r="Q782" s="76"/>
    </row>
    <row r="783" spans="1:17" ht="15.75" customHeight="1" x14ac:dyDescent="0.25">
      <c r="A783" s="82"/>
      <c r="B783" s="84"/>
      <c r="C783" s="469"/>
      <c r="D783" s="468"/>
      <c r="E783" s="468"/>
      <c r="F783" s="469"/>
      <c r="G783" s="469"/>
      <c r="H783" s="488"/>
      <c r="I783" s="489"/>
      <c r="J783" s="75"/>
      <c r="K783" s="75"/>
      <c r="L783" s="75"/>
      <c r="M783" s="75"/>
      <c r="N783" s="75"/>
      <c r="O783" s="75"/>
      <c r="P783" s="75"/>
      <c r="Q783" s="76"/>
    </row>
    <row r="784" spans="1:17" ht="15.75" customHeight="1" x14ac:dyDescent="0.25">
      <c r="A784" s="82"/>
      <c r="B784" s="84"/>
      <c r="C784" s="469"/>
      <c r="D784" s="468"/>
      <c r="E784" s="468"/>
      <c r="F784" s="469"/>
      <c r="G784" s="469"/>
      <c r="H784" s="488"/>
      <c r="I784" s="489"/>
      <c r="J784" s="75"/>
      <c r="K784" s="75"/>
      <c r="L784" s="75"/>
      <c r="M784" s="75"/>
      <c r="N784" s="75"/>
      <c r="O784" s="75"/>
      <c r="P784" s="75"/>
      <c r="Q784" s="76"/>
    </row>
    <row r="785" spans="1:17" ht="15.75" customHeight="1" x14ac:dyDescent="0.25">
      <c r="A785" s="82"/>
      <c r="B785" s="84"/>
      <c r="C785" s="469"/>
      <c r="D785" s="468"/>
      <c r="E785" s="468"/>
      <c r="F785" s="469"/>
      <c r="G785" s="469"/>
      <c r="H785" s="488"/>
      <c r="I785" s="489"/>
      <c r="J785" s="75"/>
      <c r="K785" s="75"/>
      <c r="L785" s="75"/>
      <c r="M785" s="75"/>
      <c r="N785" s="75"/>
      <c r="O785" s="75"/>
      <c r="P785" s="75"/>
      <c r="Q785" s="76"/>
    </row>
    <row r="786" spans="1:17" ht="15.75" customHeight="1" x14ac:dyDescent="0.25">
      <c r="A786" s="82"/>
      <c r="B786" s="84"/>
      <c r="C786" s="469"/>
      <c r="D786" s="468"/>
      <c r="E786" s="468"/>
      <c r="F786" s="469"/>
      <c r="G786" s="469"/>
      <c r="H786" s="488"/>
      <c r="I786" s="489"/>
      <c r="J786" s="75"/>
      <c r="K786" s="75"/>
      <c r="L786" s="75"/>
      <c r="M786" s="75"/>
      <c r="N786" s="75"/>
      <c r="O786" s="75"/>
      <c r="P786" s="75"/>
      <c r="Q786" s="76"/>
    </row>
    <row r="787" spans="1:17" ht="15.75" customHeight="1" x14ac:dyDescent="0.25">
      <c r="A787" s="82"/>
      <c r="B787" s="84"/>
      <c r="C787" s="469"/>
      <c r="D787" s="468"/>
      <c r="E787" s="468"/>
      <c r="F787" s="469"/>
      <c r="G787" s="469"/>
      <c r="H787" s="488"/>
      <c r="I787" s="489"/>
      <c r="J787" s="75"/>
      <c r="K787" s="75"/>
      <c r="L787" s="75"/>
      <c r="M787" s="75"/>
      <c r="N787" s="75"/>
      <c r="O787" s="75"/>
      <c r="P787" s="75"/>
      <c r="Q787" s="76"/>
    </row>
    <row r="788" spans="1:17" ht="15.75" customHeight="1" x14ac:dyDescent="0.25">
      <c r="A788" s="82"/>
      <c r="B788" s="84"/>
      <c r="C788" s="469"/>
      <c r="D788" s="468"/>
      <c r="E788" s="468"/>
      <c r="F788" s="469"/>
      <c r="G788" s="469"/>
      <c r="H788" s="488"/>
      <c r="I788" s="489"/>
      <c r="J788" s="75"/>
      <c r="K788" s="75"/>
      <c r="L788" s="75"/>
      <c r="M788" s="75"/>
      <c r="N788" s="75"/>
      <c r="O788" s="75"/>
      <c r="P788" s="75"/>
      <c r="Q788" s="76"/>
    </row>
    <row r="789" spans="1:17" ht="15.75" customHeight="1" x14ac:dyDescent="0.25">
      <c r="A789" s="82"/>
      <c r="B789" s="84"/>
      <c r="C789" s="469"/>
      <c r="D789" s="468"/>
      <c r="E789" s="468"/>
      <c r="F789" s="469"/>
      <c r="G789" s="469"/>
      <c r="H789" s="488"/>
      <c r="I789" s="489"/>
      <c r="J789" s="75"/>
      <c r="K789" s="75"/>
      <c r="L789" s="75"/>
      <c r="M789" s="75"/>
      <c r="N789" s="75"/>
      <c r="O789" s="75"/>
      <c r="P789" s="75"/>
      <c r="Q789" s="76"/>
    </row>
    <row r="790" spans="1:17" ht="15.75" customHeight="1" x14ac:dyDescent="0.25">
      <c r="A790" s="82"/>
      <c r="B790" s="84"/>
      <c r="C790" s="469"/>
      <c r="D790" s="468"/>
      <c r="E790" s="468"/>
      <c r="F790" s="469"/>
      <c r="G790" s="469"/>
      <c r="H790" s="488"/>
      <c r="I790" s="489"/>
      <c r="J790" s="75"/>
      <c r="K790" s="75"/>
      <c r="L790" s="75"/>
      <c r="M790" s="75"/>
      <c r="N790" s="75"/>
      <c r="O790" s="75"/>
      <c r="P790" s="75"/>
      <c r="Q790" s="76"/>
    </row>
    <row r="791" spans="1:17" ht="15.75" customHeight="1" x14ac:dyDescent="0.25">
      <c r="A791" s="82"/>
      <c r="B791" s="84"/>
      <c r="C791" s="469"/>
      <c r="D791" s="468"/>
      <c r="E791" s="468"/>
      <c r="F791" s="469"/>
      <c r="G791" s="469"/>
      <c r="H791" s="488"/>
      <c r="I791" s="489"/>
      <c r="J791" s="75"/>
      <c r="K791" s="75"/>
      <c r="L791" s="75"/>
      <c r="M791" s="75"/>
      <c r="N791" s="75"/>
      <c r="O791" s="75"/>
      <c r="P791" s="75"/>
      <c r="Q791" s="76"/>
    </row>
    <row r="792" spans="1:17" ht="15.75" customHeight="1" x14ac:dyDescent="0.25">
      <c r="A792" s="82"/>
      <c r="B792" s="84"/>
      <c r="C792" s="469"/>
      <c r="D792" s="468"/>
      <c r="E792" s="468"/>
      <c r="F792" s="469"/>
      <c r="G792" s="469"/>
      <c r="H792" s="488"/>
      <c r="I792" s="489"/>
      <c r="J792" s="75"/>
      <c r="K792" s="75"/>
      <c r="L792" s="75"/>
      <c r="M792" s="75"/>
      <c r="N792" s="75"/>
      <c r="O792" s="75"/>
      <c r="P792" s="75"/>
      <c r="Q792" s="76"/>
    </row>
    <row r="793" spans="1:17" ht="15.75" customHeight="1" x14ac:dyDescent="0.25">
      <c r="A793" s="82"/>
      <c r="B793" s="84"/>
      <c r="C793" s="469"/>
      <c r="D793" s="468"/>
      <c r="E793" s="468"/>
      <c r="F793" s="469"/>
      <c r="G793" s="469"/>
      <c r="H793" s="488"/>
      <c r="I793" s="489"/>
      <c r="J793" s="75"/>
      <c r="K793" s="75"/>
      <c r="L793" s="75"/>
      <c r="M793" s="75"/>
      <c r="N793" s="75"/>
      <c r="O793" s="75"/>
      <c r="P793" s="75"/>
      <c r="Q793" s="76"/>
    </row>
    <row r="794" spans="1:17" ht="15.75" customHeight="1" x14ac:dyDescent="0.25">
      <c r="A794" s="82"/>
      <c r="B794" s="84"/>
      <c r="C794" s="469"/>
      <c r="D794" s="468"/>
      <c r="E794" s="468"/>
      <c r="F794" s="469"/>
      <c r="G794" s="469"/>
      <c r="H794" s="488"/>
      <c r="I794" s="489"/>
      <c r="J794" s="75"/>
      <c r="K794" s="75"/>
      <c r="L794" s="75"/>
      <c r="M794" s="75"/>
      <c r="N794" s="75"/>
      <c r="O794" s="75"/>
      <c r="P794" s="75"/>
      <c r="Q794" s="76"/>
    </row>
    <row r="795" spans="1:17" ht="15.75" customHeight="1" x14ac:dyDescent="0.25">
      <c r="A795" s="82"/>
      <c r="B795" s="84"/>
      <c r="C795" s="469"/>
      <c r="D795" s="468"/>
      <c r="E795" s="468"/>
      <c r="F795" s="469"/>
      <c r="G795" s="469"/>
      <c r="H795" s="488"/>
      <c r="I795" s="489"/>
      <c r="J795" s="75"/>
      <c r="K795" s="75"/>
      <c r="L795" s="75"/>
      <c r="M795" s="75"/>
      <c r="N795" s="75"/>
      <c r="O795" s="75"/>
      <c r="P795" s="75"/>
      <c r="Q795" s="76"/>
    </row>
    <row r="796" spans="1:17" ht="15.75" customHeight="1" x14ac:dyDescent="0.25">
      <c r="A796" s="82"/>
      <c r="B796" s="84"/>
      <c r="C796" s="469"/>
      <c r="D796" s="468"/>
      <c r="E796" s="468"/>
      <c r="F796" s="469"/>
      <c r="G796" s="469"/>
      <c r="H796" s="488"/>
      <c r="I796" s="489"/>
      <c r="J796" s="75"/>
      <c r="K796" s="75"/>
      <c r="L796" s="75"/>
      <c r="M796" s="75"/>
      <c r="N796" s="75"/>
      <c r="O796" s="75"/>
      <c r="P796" s="75"/>
      <c r="Q796" s="76"/>
    </row>
    <row r="797" spans="1:17" ht="15.75" customHeight="1" x14ac:dyDescent="0.25">
      <c r="A797" s="82"/>
      <c r="B797" s="84"/>
      <c r="C797" s="469"/>
      <c r="D797" s="468"/>
      <c r="E797" s="468"/>
      <c r="F797" s="469"/>
      <c r="G797" s="469"/>
      <c r="H797" s="488"/>
      <c r="I797" s="489"/>
      <c r="J797" s="75"/>
      <c r="K797" s="75"/>
      <c r="L797" s="75"/>
      <c r="M797" s="75"/>
      <c r="N797" s="75"/>
      <c r="O797" s="75"/>
      <c r="P797" s="75"/>
      <c r="Q797" s="76"/>
    </row>
    <row r="798" spans="1:17" ht="15.75" customHeight="1" x14ac:dyDescent="0.25">
      <c r="A798" s="82"/>
      <c r="B798" s="84"/>
      <c r="C798" s="469"/>
      <c r="D798" s="468"/>
      <c r="E798" s="468"/>
      <c r="F798" s="469"/>
      <c r="G798" s="469"/>
      <c r="H798" s="488"/>
      <c r="I798" s="489"/>
      <c r="J798" s="75"/>
      <c r="K798" s="75"/>
      <c r="L798" s="75"/>
      <c r="M798" s="75"/>
      <c r="N798" s="75"/>
      <c r="O798" s="75"/>
      <c r="P798" s="75"/>
      <c r="Q798" s="76"/>
    </row>
    <row r="799" spans="1:17" ht="15.75" customHeight="1" x14ac:dyDescent="0.25">
      <c r="A799" s="82"/>
      <c r="B799" s="84"/>
      <c r="C799" s="469"/>
      <c r="D799" s="468"/>
      <c r="E799" s="468"/>
      <c r="F799" s="469"/>
      <c r="G799" s="469"/>
      <c r="H799" s="488"/>
      <c r="I799" s="489"/>
      <c r="J799" s="75"/>
      <c r="K799" s="75"/>
      <c r="L799" s="75"/>
      <c r="M799" s="75"/>
      <c r="N799" s="75"/>
      <c r="O799" s="75"/>
      <c r="P799" s="75"/>
      <c r="Q799" s="76"/>
    </row>
    <row r="800" spans="1:17" ht="15.75" customHeight="1" x14ac:dyDescent="0.25">
      <c r="A800" s="82"/>
      <c r="B800" s="84"/>
      <c r="C800" s="469"/>
      <c r="D800" s="468"/>
      <c r="E800" s="468"/>
      <c r="F800" s="469"/>
      <c r="G800" s="469"/>
      <c r="H800" s="488"/>
      <c r="I800" s="489"/>
      <c r="J800" s="75"/>
      <c r="K800" s="75"/>
      <c r="L800" s="75"/>
      <c r="M800" s="75"/>
      <c r="N800" s="75"/>
      <c r="O800" s="75"/>
      <c r="P800" s="75"/>
      <c r="Q800" s="76"/>
    </row>
    <row r="801" spans="1:17" ht="15.75" customHeight="1" x14ac:dyDescent="0.25">
      <c r="A801" s="82"/>
      <c r="B801" s="84"/>
      <c r="C801" s="469"/>
      <c r="D801" s="468"/>
      <c r="E801" s="468"/>
      <c r="F801" s="469"/>
      <c r="G801" s="469"/>
      <c r="H801" s="488"/>
      <c r="I801" s="489"/>
      <c r="J801" s="75"/>
      <c r="K801" s="75"/>
      <c r="L801" s="75"/>
      <c r="M801" s="75"/>
      <c r="N801" s="75"/>
      <c r="O801" s="75"/>
      <c r="P801" s="75"/>
      <c r="Q801" s="76"/>
    </row>
    <row r="802" spans="1:17" ht="15.75" customHeight="1" x14ac:dyDescent="0.25">
      <c r="A802" s="82"/>
      <c r="B802" s="84"/>
      <c r="C802" s="469"/>
      <c r="D802" s="468"/>
      <c r="E802" s="468"/>
      <c r="F802" s="469"/>
      <c r="G802" s="469"/>
      <c r="H802" s="488"/>
      <c r="I802" s="489"/>
      <c r="J802" s="75"/>
      <c r="K802" s="75"/>
      <c r="L802" s="75"/>
      <c r="M802" s="75"/>
      <c r="N802" s="75"/>
      <c r="O802" s="75"/>
      <c r="P802" s="75"/>
      <c r="Q802" s="76"/>
    </row>
    <row r="803" spans="1:17" ht="15.75" customHeight="1" x14ac:dyDescent="0.25">
      <c r="A803" s="82"/>
      <c r="B803" s="84"/>
      <c r="C803" s="469"/>
      <c r="D803" s="468"/>
      <c r="E803" s="468"/>
      <c r="F803" s="469"/>
      <c r="G803" s="469"/>
      <c r="H803" s="488"/>
      <c r="I803" s="489"/>
      <c r="J803" s="75"/>
      <c r="K803" s="75"/>
      <c r="L803" s="75"/>
      <c r="M803" s="75"/>
      <c r="N803" s="75"/>
      <c r="O803" s="75"/>
      <c r="P803" s="75"/>
      <c r="Q803" s="76"/>
    </row>
    <row r="804" spans="1:17" ht="15.75" customHeight="1" x14ac:dyDescent="0.25">
      <c r="A804" s="82"/>
      <c r="B804" s="84"/>
      <c r="C804" s="469"/>
      <c r="D804" s="468"/>
      <c r="E804" s="468"/>
      <c r="F804" s="469"/>
      <c r="G804" s="469"/>
      <c r="H804" s="488"/>
      <c r="I804" s="489"/>
      <c r="J804" s="75"/>
      <c r="K804" s="75"/>
      <c r="L804" s="75"/>
      <c r="M804" s="75"/>
      <c r="N804" s="75"/>
      <c r="O804" s="75"/>
      <c r="P804" s="75"/>
      <c r="Q804" s="76"/>
    </row>
    <row r="805" spans="1:17" ht="15.75" customHeight="1" x14ac:dyDescent="0.25">
      <c r="A805" s="82"/>
      <c r="B805" s="84"/>
      <c r="C805" s="469"/>
      <c r="D805" s="468"/>
      <c r="E805" s="468"/>
      <c r="F805" s="469"/>
      <c r="G805" s="469"/>
      <c r="H805" s="488"/>
      <c r="I805" s="489"/>
      <c r="J805" s="75"/>
      <c r="K805" s="75"/>
      <c r="L805" s="75"/>
      <c r="M805" s="75"/>
      <c r="N805" s="75"/>
      <c r="O805" s="75"/>
      <c r="P805" s="75"/>
      <c r="Q805" s="76"/>
    </row>
    <row r="806" spans="1:17" ht="15.75" customHeight="1" x14ac:dyDescent="0.25">
      <c r="A806" s="82"/>
      <c r="B806" s="84"/>
      <c r="C806" s="469"/>
      <c r="D806" s="468"/>
      <c r="E806" s="468"/>
      <c r="F806" s="469"/>
      <c r="G806" s="469"/>
      <c r="H806" s="488"/>
      <c r="I806" s="489"/>
      <c r="J806" s="75"/>
      <c r="K806" s="75"/>
      <c r="L806" s="75"/>
      <c r="M806" s="75"/>
      <c r="N806" s="75"/>
      <c r="O806" s="75"/>
      <c r="P806" s="75"/>
      <c r="Q806" s="76"/>
    </row>
    <row r="807" spans="1:17" ht="15.75" customHeight="1" x14ac:dyDescent="0.25">
      <c r="A807" s="82"/>
      <c r="B807" s="84"/>
      <c r="C807" s="469"/>
      <c r="D807" s="468"/>
      <c r="E807" s="468"/>
      <c r="F807" s="469"/>
      <c r="G807" s="469"/>
      <c r="H807" s="488"/>
      <c r="I807" s="489"/>
      <c r="J807" s="75"/>
      <c r="K807" s="75"/>
      <c r="L807" s="75"/>
      <c r="M807" s="75"/>
      <c r="N807" s="75"/>
      <c r="O807" s="75"/>
      <c r="P807" s="75"/>
      <c r="Q807" s="76"/>
    </row>
    <row r="808" spans="1:17" ht="15.75" customHeight="1" x14ac:dyDescent="0.25">
      <c r="A808" s="82"/>
      <c r="B808" s="84"/>
      <c r="C808" s="469"/>
      <c r="D808" s="468"/>
      <c r="E808" s="468"/>
      <c r="F808" s="469"/>
      <c r="G808" s="469"/>
      <c r="H808" s="488"/>
      <c r="I808" s="489"/>
      <c r="J808" s="75"/>
      <c r="K808" s="75"/>
      <c r="L808" s="75"/>
      <c r="M808" s="75"/>
      <c r="N808" s="75"/>
      <c r="O808" s="75"/>
      <c r="P808" s="75"/>
      <c r="Q808" s="76"/>
    </row>
    <row r="809" spans="1:17" ht="15.75" customHeight="1" x14ac:dyDescent="0.25">
      <c r="A809" s="82"/>
      <c r="B809" s="84"/>
      <c r="C809" s="469"/>
      <c r="D809" s="468"/>
      <c r="E809" s="468"/>
      <c r="F809" s="469"/>
      <c r="G809" s="469"/>
      <c r="H809" s="488"/>
      <c r="I809" s="489"/>
      <c r="J809" s="75"/>
      <c r="K809" s="75"/>
      <c r="L809" s="75"/>
      <c r="M809" s="75"/>
      <c r="N809" s="75"/>
      <c r="O809" s="75"/>
      <c r="P809" s="75"/>
      <c r="Q809" s="76"/>
    </row>
    <row r="810" spans="1:17" ht="15.75" customHeight="1" x14ac:dyDescent="0.25">
      <c r="A810" s="82"/>
      <c r="B810" s="84"/>
      <c r="C810" s="469"/>
      <c r="D810" s="468"/>
      <c r="E810" s="468"/>
      <c r="F810" s="469"/>
      <c r="G810" s="469"/>
      <c r="H810" s="488"/>
      <c r="I810" s="489"/>
      <c r="J810" s="75"/>
      <c r="K810" s="75"/>
      <c r="L810" s="75"/>
      <c r="M810" s="75"/>
      <c r="N810" s="75"/>
      <c r="O810" s="75"/>
      <c r="P810" s="75"/>
      <c r="Q810" s="76"/>
    </row>
    <row r="811" spans="1:17" ht="15.75" customHeight="1" x14ac:dyDescent="0.25">
      <c r="A811" s="82"/>
      <c r="B811" s="84"/>
      <c r="C811" s="469"/>
      <c r="D811" s="468"/>
      <c r="E811" s="468"/>
      <c r="F811" s="469"/>
      <c r="G811" s="469"/>
      <c r="H811" s="488"/>
      <c r="I811" s="489"/>
      <c r="J811" s="75"/>
      <c r="K811" s="75"/>
      <c r="L811" s="75"/>
      <c r="M811" s="75"/>
      <c r="N811" s="75"/>
      <c r="O811" s="75"/>
      <c r="P811" s="75"/>
      <c r="Q811" s="76"/>
    </row>
    <row r="812" spans="1:17" ht="15.75" customHeight="1" x14ac:dyDescent="0.25">
      <c r="A812" s="82"/>
      <c r="B812" s="84"/>
      <c r="C812" s="469"/>
      <c r="D812" s="468"/>
      <c r="E812" s="468"/>
      <c r="F812" s="469"/>
      <c r="G812" s="469"/>
      <c r="H812" s="488"/>
      <c r="I812" s="489"/>
      <c r="J812" s="75"/>
      <c r="K812" s="75"/>
      <c r="L812" s="75"/>
      <c r="M812" s="75"/>
      <c r="N812" s="75"/>
      <c r="O812" s="75"/>
      <c r="P812" s="75"/>
      <c r="Q812" s="76"/>
    </row>
    <row r="813" spans="1:17" ht="15.75" customHeight="1" x14ac:dyDescent="0.25">
      <c r="A813" s="82"/>
      <c r="B813" s="84"/>
      <c r="C813" s="469"/>
      <c r="D813" s="468"/>
      <c r="E813" s="468"/>
      <c r="F813" s="469"/>
      <c r="G813" s="469"/>
      <c r="H813" s="488"/>
      <c r="I813" s="489"/>
      <c r="J813" s="75"/>
      <c r="K813" s="75"/>
      <c r="L813" s="75"/>
      <c r="M813" s="75"/>
      <c r="N813" s="75"/>
      <c r="O813" s="75"/>
      <c r="P813" s="75"/>
      <c r="Q813" s="76"/>
    </row>
    <row r="814" spans="1:17" ht="15.75" customHeight="1" x14ac:dyDescent="0.25">
      <c r="A814" s="82"/>
      <c r="B814" s="84"/>
      <c r="C814" s="469"/>
      <c r="D814" s="468"/>
      <c r="E814" s="468"/>
      <c r="F814" s="469"/>
      <c r="G814" s="469"/>
      <c r="H814" s="488"/>
      <c r="I814" s="489"/>
      <c r="J814" s="75"/>
      <c r="K814" s="75"/>
      <c r="L814" s="75"/>
      <c r="M814" s="75"/>
      <c r="N814" s="75"/>
      <c r="O814" s="75"/>
      <c r="P814" s="75"/>
      <c r="Q814" s="76"/>
    </row>
    <row r="815" spans="1:17" ht="15.75" customHeight="1" x14ac:dyDescent="0.25">
      <c r="A815" s="82"/>
      <c r="B815" s="84"/>
      <c r="C815" s="469"/>
      <c r="D815" s="468"/>
      <c r="E815" s="468"/>
      <c r="F815" s="469"/>
      <c r="G815" s="469"/>
      <c r="H815" s="488"/>
      <c r="I815" s="489"/>
      <c r="J815" s="75"/>
      <c r="K815" s="75"/>
      <c r="L815" s="75"/>
      <c r="M815" s="75"/>
      <c r="N815" s="75"/>
      <c r="O815" s="75"/>
      <c r="P815" s="75"/>
      <c r="Q815" s="76"/>
    </row>
    <row r="816" spans="1:17" ht="15.75" customHeight="1" x14ac:dyDescent="0.25">
      <c r="A816" s="82"/>
      <c r="B816" s="84"/>
      <c r="C816" s="469"/>
      <c r="D816" s="468"/>
      <c r="E816" s="468"/>
      <c r="F816" s="469"/>
      <c r="G816" s="469"/>
      <c r="H816" s="488"/>
      <c r="I816" s="489"/>
      <c r="J816" s="75"/>
      <c r="K816" s="75"/>
      <c r="L816" s="75"/>
      <c r="M816" s="75"/>
      <c r="N816" s="75"/>
      <c r="O816" s="75"/>
      <c r="P816" s="75"/>
      <c r="Q816" s="76"/>
    </row>
    <row r="817" spans="1:17" ht="15.75" customHeight="1" x14ac:dyDescent="0.25">
      <c r="A817" s="82"/>
      <c r="B817" s="84"/>
      <c r="C817" s="469"/>
      <c r="D817" s="468"/>
      <c r="E817" s="468"/>
      <c r="F817" s="469"/>
      <c r="G817" s="469"/>
      <c r="H817" s="488"/>
      <c r="I817" s="489"/>
      <c r="J817" s="75"/>
      <c r="K817" s="75"/>
      <c r="L817" s="75"/>
      <c r="M817" s="75"/>
      <c r="N817" s="75"/>
      <c r="O817" s="75"/>
      <c r="P817" s="75"/>
      <c r="Q817" s="76"/>
    </row>
    <row r="818" spans="1:17" ht="15.75" customHeight="1" x14ac:dyDescent="0.25">
      <c r="A818" s="82"/>
      <c r="B818" s="84"/>
      <c r="C818" s="469"/>
      <c r="D818" s="468"/>
      <c r="E818" s="468"/>
      <c r="F818" s="469"/>
      <c r="G818" s="469"/>
      <c r="H818" s="488"/>
      <c r="I818" s="489"/>
      <c r="J818" s="75"/>
      <c r="K818" s="75"/>
      <c r="L818" s="75"/>
      <c r="M818" s="75"/>
      <c r="N818" s="75"/>
      <c r="O818" s="75"/>
      <c r="P818" s="75"/>
      <c r="Q818" s="76"/>
    </row>
    <row r="819" spans="1:17" ht="15.75" customHeight="1" x14ac:dyDescent="0.25">
      <c r="A819" s="82"/>
      <c r="B819" s="84"/>
      <c r="C819" s="469"/>
      <c r="D819" s="468"/>
      <c r="E819" s="468"/>
      <c r="F819" s="469"/>
      <c r="G819" s="469"/>
      <c r="H819" s="488"/>
      <c r="I819" s="489"/>
      <c r="J819" s="75"/>
      <c r="K819" s="75"/>
      <c r="L819" s="75"/>
      <c r="M819" s="75"/>
      <c r="N819" s="75"/>
      <c r="O819" s="75"/>
      <c r="P819" s="75"/>
      <c r="Q819" s="76"/>
    </row>
    <row r="820" spans="1:17" ht="15.75" customHeight="1" x14ac:dyDescent="0.25">
      <c r="A820" s="82"/>
      <c r="B820" s="84"/>
      <c r="C820" s="469"/>
      <c r="D820" s="468"/>
      <c r="E820" s="468"/>
      <c r="F820" s="469"/>
      <c r="G820" s="469"/>
      <c r="H820" s="488"/>
      <c r="I820" s="489"/>
      <c r="J820" s="75"/>
      <c r="K820" s="75"/>
      <c r="L820" s="75"/>
      <c r="M820" s="75"/>
      <c r="N820" s="75"/>
      <c r="O820" s="75"/>
      <c r="P820" s="75"/>
      <c r="Q820" s="76"/>
    </row>
    <row r="821" spans="1:17" ht="15.75" customHeight="1" x14ac:dyDescent="0.25">
      <c r="A821" s="82"/>
      <c r="B821" s="84"/>
      <c r="C821" s="469"/>
      <c r="D821" s="468"/>
      <c r="E821" s="468"/>
      <c r="F821" s="469"/>
      <c r="G821" s="469"/>
      <c r="H821" s="488"/>
      <c r="I821" s="489"/>
      <c r="J821" s="75"/>
      <c r="K821" s="75"/>
      <c r="L821" s="75"/>
      <c r="M821" s="75"/>
      <c r="N821" s="75"/>
      <c r="O821" s="75"/>
      <c r="P821" s="75"/>
      <c r="Q821" s="76"/>
    </row>
    <row r="822" spans="1:17" ht="15.75" customHeight="1" x14ac:dyDescent="0.25">
      <c r="A822" s="82"/>
      <c r="B822" s="84"/>
      <c r="C822" s="469"/>
      <c r="D822" s="468"/>
      <c r="E822" s="468"/>
      <c r="F822" s="469"/>
      <c r="G822" s="469"/>
      <c r="H822" s="488"/>
      <c r="I822" s="489"/>
      <c r="J822" s="75"/>
      <c r="K822" s="75"/>
      <c r="L822" s="75"/>
      <c r="M822" s="75"/>
      <c r="N822" s="75"/>
      <c r="O822" s="75"/>
      <c r="P822" s="75"/>
      <c r="Q822" s="76"/>
    </row>
    <row r="823" spans="1:17" ht="15.75" customHeight="1" x14ac:dyDescent="0.25">
      <c r="A823" s="82"/>
      <c r="B823" s="84"/>
      <c r="C823" s="469"/>
      <c r="D823" s="468"/>
      <c r="E823" s="468"/>
      <c r="F823" s="469"/>
      <c r="G823" s="469"/>
      <c r="H823" s="488"/>
      <c r="I823" s="489"/>
      <c r="J823" s="75"/>
      <c r="K823" s="75"/>
      <c r="L823" s="75"/>
      <c r="M823" s="75"/>
      <c r="N823" s="75"/>
      <c r="O823" s="75"/>
      <c r="P823" s="75"/>
      <c r="Q823" s="76"/>
    </row>
    <row r="824" spans="1:17" ht="15.75" customHeight="1" x14ac:dyDescent="0.25">
      <c r="A824" s="82"/>
      <c r="B824" s="84"/>
      <c r="C824" s="469"/>
      <c r="D824" s="468"/>
      <c r="E824" s="468"/>
      <c r="F824" s="469"/>
      <c r="G824" s="469"/>
      <c r="H824" s="488"/>
      <c r="I824" s="489"/>
      <c r="J824" s="75"/>
      <c r="K824" s="75"/>
      <c r="L824" s="75"/>
      <c r="M824" s="75"/>
      <c r="N824" s="75"/>
      <c r="O824" s="75"/>
      <c r="P824" s="75"/>
      <c r="Q824" s="76"/>
    </row>
    <row r="825" spans="1:17" ht="15.75" customHeight="1" x14ac:dyDescent="0.25">
      <c r="A825" s="82"/>
      <c r="B825" s="84"/>
      <c r="C825" s="469"/>
      <c r="D825" s="468"/>
      <c r="E825" s="468"/>
      <c r="F825" s="469"/>
      <c r="G825" s="469"/>
      <c r="H825" s="488"/>
      <c r="I825" s="489"/>
      <c r="J825" s="75"/>
      <c r="K825" s="75"/>
      <c r="L825" s="75"/>
      <c r="M825" s="75"/>
      <c r="N825" s="75"/>
      <c r="O825" s="75"/>
      <c r="P825" s="75"/>
      <c r="Q825" s="76"/>
    </row>
    <row r="826" spans="1:17" ht="15.75" customHeight="1" x14ac:dyDescent="0.25">
      <c r="A826" s="82"/>
      <c r="B826" s="84"/>
      <c r="C826" s="469"/>
      <c r="D826" s="468"/>
      <c r="E826" s="468"/>
      <c r="F826" s="469"/>
      <c r="G826" s="469"/>
      <c r="H826" s="488"/>
      <c r="I826" s="489"/>
      <c r="J826" s="75"/>
      <c r="K826" s="75"/>
      <c r="L826" s="75"/>
      <c r="M826" s="75"/>
      <c r="N826" s="75"/>
      <c r="O826" s="75"/>
      <c r="P826" s="75"/>
      <c r="Q826" s="76"/>
    </row>
    <row r="827" spans="1:17" ht="15.75" customHeight="1" x14ac:dyDescent="0.25">
      <c r="A827" s="82"/>
      <c r="B827" s="84"/>
      <c r="C827" s="469"/>
      <c r="D827" s="468"/>
      <c r="E827" s="468"/>
      <c r="F827" s="469"/>
      <c r="G827" s="469"/>
      <c r="H827" s="488"/>
      <c r="I827" s="489"/>
      <c r="J827" s="75"/>
      <c r="K827" s="75"/>
      <c r="L827" s="75"/>
      <c r="M827" s="75"/>
      <c r="N827" s="75"/>
      <c r="O827" s="75"/>
      <c r="P827" s="75"/>
      <c r="Q827" s="76"/>
    </row>
    <row r="828" spans="1:17" ht="15.75" customHeight="1" x14ac:dyDescent="0.25">
      <c r="A828" s="82"/>
      <c r="B828" s="84"/>
      <c r="C828" s="469"/>
      <c r="D828" s="468"/>
      <c r="E828" s="468"/>
      <c r="F828" s="469"/>
      <c r="G828" s="469"/>
      <c r="H828" s="488"/>
      <c r="I828" s="489"/>
      <c r="J828" s="75"/>
      <c r="K828" s="75"/>
      <c r="L828" s="75"/>
      <c r="M828" s="75"/>
      <c r="N828" s="75"/>
      <c r="O828" s="75"/>
      <c r="P828" s="75"/>
      <c r="Q828" s="76"/>
    </row>
    <row r="829" spans="1:17" ht="15.75" customHeight="1" x14ac:dyDescent="0.25">
      <c r="A829" s="82"/>
      <c r="B829" s="84"/>
      <c r="C829" s="469"/>
      <c r="D829" s="468"/>
      <c r="E829" s="468"/>
      <c r="F829" s="469"/>
      <c r="G829" s="469"/>
      <c r="H829" s="488"/>
      <c r="I829" s="489"/>
      <c r="J829" s="75"/>
      <c r="K829" s="75"/>
      <c r="L829" s="75"/>
      <c r="M829" s="75"/>
      <c r="N829" s="75"/>
      <c r="O829" s="75"/>
      <c r="P829" s="75"/>
      <c r="Q829" s="76"/>
    </row>
    <row r="830" spans="1:17" ht="15.75" customHeight="1" x14ac:dyDescent="0.25">
      <c r="A830" s="82"/>
      <c r="B830" s="84"/>
      <c r="C830" s="469"/>
      <c r="D830" s="468"/>
      <c r="E830" s="468"/>
      <c r="F830" s="469"/>
      <c r="G830" s="469"/>
      <c r="H830" s="488"/>
      <c r="I830" s="489"/>
      <c r="J830" s="75"/>
      <c r="K830" s="75"/>
      <c r="L830" s="75"/>
      <c r="M830" s="75"/>
      <c r="N830" s="75"/>
      <c r="O830" s="75"/>
      <c r="P830" s="75"/>
      <c r="Q830" s="76"/>
    </row>
    <row r="831" spans="1:17" ht="15.75" customHeight="1" x14ac:dyDescent="0.25">
      <c r="A831" s="82"/>
      <c r="B831" s="84"/>
      <c r="C831" s="469"/>
      <c r="D831" s="468"/>
      <c r="E831" s="468"/>
      <c r="F831" s="469"/>
      <c r="G831" s="469"/>
      <c r="H831" s="488"/>
      <c r="I831" s="489"/>
      <c r="J831" s="75"/>
      <c r="K831" s="75"/>
      <c r="L831" s="75"/>
      <c r="M831" s="75"/>
      <c r="N831" s="75"/>
      <c r="O831" s="75"/>
      <c r="P831" s="75"/>
      <c r="Q831" s="76"/>
    </row>
    <row r="832" spans="1:17" ht="15.75" customHeight="1" x14ac:dyDescent="0.25">
      <c r="A832" s="82"/>
      <c r="B832" s="84"/>
      <c r="C832" s="469"/>
      <c r="D832" s="468"/>
      <c r="E832" s="468"/>
      <c r="F832" s="469"/>
      <c r="G832" s="469"/>
      <c r="H832" s="488"/>
      <c r="I832" s="489"/>
      <c r="J832" s="75"/>
      <c r="K832" s="75"/>
      <c r="L832" s="75"/>
      <c r="M832" s="75"/>
      <c r="N832" s="75"/>
      <c r="O832" s="75"/>
      <c r="P832" s="75"/>
      <c r="Q832" s="76"/>
    </row>
    <row r="833" spans="1:17" ht="15.75" customHeight="1" x14ac:dyDescent="0.25">
      <c r="A833" s="82"/>
      <c r="B833" s="84"/>
      <c r="C833" s="469"/>
      <c r="D833" s="468"/>
      <c r="E833" s="468"/>
      <c r="F833" s="469"/>
      <c r="G833" s="469"/>
      <c r="H833" s="488"/>
      <c r="I833" s="489"/>
      <c r="J833" s="75"/>
      <c r="K833" s="75"/>
      <c r="L833" s="75"/>
      <c r="M833" s="75"/>
      <c r="N833" s="75"/>
      <c r="O833" s="75"/>
      <c r="P833" s="75"/>
      <c r="Q833" s="76"/>
    </row>
    <row r="834" spans="1:17" ht="15.75" customHeight="1" x14ac:dyDescent="0.25">
      <c r="A834" s="82"/>
      <c r="B834" s="84"/>
      <c r="C834" s="469"/>
      <c r="D834" s="468"/>
      <c r="E834" s="468"/>
      <c r="F834" s="469"/>
      <c r="G834" s="469"/>
      <c r="H834" s="488"/>
      <c r="I834" s="489"/>
      <c r="J834" s="75"/>
      <c r="K834" s="75"/>
      <c r="L834" s="75"/>
      <c r="M834" s="75"/>
      <c r="N834" s="75"/>
      <c r="O834" s="75"/>
      <c r="P834" s="75"/>
      <c r="Q834" s="76"/>
    </row>
    <row r="835" spans="1:17" ht="15.75" customHeight="1" x14ac:dyDescent="0.25">
      <c r="A835" s="82"/>
      <c r="B835" s="84"/>
      <c r="C835" s="469"/>
      <c r="D835" s="468"/>
      <c r="E835" s="468"/>
      <c r="F835" s="469"/>
      <c r="G835" s="469"/>
      <c r="H835" s="488"/>
      <c r="I835" s="489"/>
      <c r="J835" s="75"/>
      <c r="K835" s="75"/>
      <c r="L835" s="75"/>
      <c r="M835" s="75"/>
      <c r="N835" s="75"/>
      <c r="O835" s="75"/>
      <c r="P835" s="75"/>
      <c r="Q835" s="76"/>
    </row>
    <row r="836" spans="1:17" ht="15.75" customHeight="1" x14ac:dyDescent="0.25">
      <c r="A836" s="82"/>
      <c r="B836" s="84"/>
      <c r="C836" s="469"/>
      <c r="D836" s="468"/>
      <c r="E836" s="468"/>
      <c r="F836" s="469"/>
      <c r="G836" s="469"/>
      <c r="H836" s="488"/>
      <c r="I836" s="489"/>
      <c r="J836" s="75"/>
      <c r="K836" s="75"/>
      <c r="L836" s="75"/>
      <c r="M836" s="75"/>
      <c r="N836" s="75"/>
      <c r="O836" s="75"/>
      <c r="P836" s="75"/>
      <c r="Q836" s="76"/>
    </row>
    <row r="837" spans="1:17" ht="15.75" customHeight="1" x14ac:dyDescent="0.25">
      <c r="A837" s="82"/>
      <c r="B837" s="84"/>
      <c r="C837" s="469"/>
      <c r="D837" s="468"/>
      <c r="E837" s="468"/>
      <c r="F837" s="469"/>
      <c r="G837" s="469"/>
      <c r="H837" s="488"/>
      <c r="I837" s="489"/>
      <c r="J837" s="75"/>
      <c r="K837" s="75"/>
      <c r="L837" s="75"/>
      <c r="M837" s="75"/>
      <c r="N837" s="75"/>
      <c r="O837" s="75"/>
      <c r="P837" s="75"/>
      <c r="Q837" s="76"/>
    </row>
    <row r="838" spans="1:17" ht="15.75" customHeight="1" x14ac:dyDescent="0.25">
      <c r="A838" s="82"/>
      <c r="B838" s="84"/>
      <c r="C838" s="469"/>
      <c r="D838" s="468"/>
      <c r="E838" s="468"/>
      <c r="F838" s="469"/>
      <c r="G838" s="469"/>
      <c r="H838" s="488"/>
      <c r="I838" s="489"/>
      <c r="J838" s="75"/>
      <c r="K838" s="75"/>
      <c r="L838" s="75"/>
      <c r="M838" s="75"/>
      <c r="N838" s="75"/>
      <c r="O838" s="75"/>
      <c r="P838" s="75"/>
      <c r="Q838" s="76"/>
    </row>
    <row r="839" spans="1:17" ht="15.75" customHeight="1" x14ac:dyDescent="0.25">
      <c r="A839" s="82"/>
      <c r="B839" s="84"/>
      <c r="C839" s="469"/>
      <c r="D839" s="468"/>
      <c r="E839" s="468"/>
      <c r="F839" s="469"/>
      <c r="G839" s="469"/>
      <c r="H839" s="488"/>
      <c r="I839" s="489"/>
      <c r="J839" s="75"/>
      <c r="K839" s="75"/>
      <c r="L839" s="75"/>
      <c r="M839" s="75"/>
      <c r="N839" s="75"/>
      <c r="O839" s="75"/>
      <c r="P839" s="75"/>
      <c r="Q839" s="76"/>
    </row>
    <row r="840" spans="1:17" ht="15.75" customHeight="1" x14ac:dyDescent="0.25">
      <c r="A840" s="82"/>
      <c r="B840" s="84"/>
      <c r="C840" s="469"/>
      <c r="D840" s="468"/>
      <c r="E840" s="468"/>
      <c r="F840" s="469"/>
      <c r="G840" s="469"/>
      <c r="H840" s="488"/>
      <c r="I840" s="489"/>
      <c r="J840" s="75"/>
      <c r="K840" s="75"/>
      <c r="L840" s="75"/>
      <c r="M840" s="75"/>
      <c r="N840" s="75"/>
      <c r="O840" s="75"/>
      <c r="P840" s="75"/>
      <c r="Q840" s="76"/>
    </row>
    <row r="841" spans="1:17" ht="15.75" customHeight="1" x14ac:dyDescent="0.25">
      <c r="A841" s="82"/>
      <c r="B841" s="84"/>
      <c r="C841" s="469"/>
      <c r="D841" s="468"/>
      <c r="E841" s="468"/>
      <c r="F841" s="469"/>
      <c r="G841" s="469"/>
      <c r="H841" s="488"/>
      <c r="I841" s="489"/>
      <c r="J841" s="75"/>
      <c r="K841" s="75"/>
      <c r="L841" s="75"/>
      <c r="M841" s="75"/>
      <c r="N841" s="75"/>
      <c r="O841" s="75"/>
      <c r="P841" s="75"/>
      <c r="Q841" s="76"/>
    </row>
    <row r="842" spans="1:17" ht="15.75" customHeight="1" x14ac:dyDescent="0.25">
      <c r="A842" s="82"/>
      <c r="B842" s="84"/>
      <c r="C842" s="469"/>
      <c r="D842" s="468"/>
      <c r="E842" s="468"/>
      <c r="F842" s="469"/>
      <c r="G842" s="469"/>
      <c r="H842" s="488"/>
      <c r="I842" s="489"/>
      <c r="J842" s="75"/>
      <c r="K842" s="75"/>
      <c r="L842" s="75"/>
      <c r="M842" s="75"/>
      <c r="N842" s="75"/>
      <c r="O842" s="75"/>
      <c r="P842" s="75"/>
      <c r="Q842" s="76"/>
    </row>
    <row r="843" spans="1:17" ht="15.75" customHeight="1" x14ac:dyDescent="0.25">
      <c r="A843" s="82"/>
      <c r="B843" s="84"/>
      <c r="C843" s="469"/>
      <c r="D843" s="468"/>
      <c r="E843" s="468"/>
      <c r="F843" s="469"/>
      <c r="G843" s="469"/>
      <c r="H843" s="488"/>
      <c r="I843" s="489"/>
      <c r="J843" s="75"/>
      <c r="K843" s="75"/>
      <c r="L843" s="75"/>
      <c r="M843" s="75"/>
      <c r="N843" s="75"/>
      <c r="O843" s="75"/>
      <c r="P843" s="75"/>
      <c r="Q843" s="76"/>
    </row>
    <row r="844" spans="1:17" ht="15.75" customHeight="1" x14ac:dyDescent="0.25">
      <c r="A844" s="82"/>
      <c r="B844" s="84"/>
      <c r="C844" s="469"/>
      <c r="D844" s="468"/>
      <c r="E844" s="468"/>
      <c r="F844" s="469"/>
      <c r="G844" s="469"/>
      <c r="H844" s="488"/>
      <c r="I844" s="489"/>
      <c r="J844" s="75"/>
      <c r="K844" s="75"/>
      <c r="L844" s="75"/>
      <c r="M844" s="75"/>
      <c r="N844" s="75"/>
      <c r="O844" s="75"/>
      <c r="P844" s="75"/>
      <c r="Q844" s="76"/>
    </row>
    <row r="845" spans="1:17" ht="15.75" customHeight="1" x14ac:dyDescent="0.25">
      <c r="A845" s="82"/>
      <c r="B845" s="84"/>
      <c r="C845" s="469"/>
      <c r="D845" s="468"/>
      <c r="E845" s="468"/>
      <c r="F845" s="469"/>
      <c r="G845" s="469"/>
      <c r="H845" s="488"/>
      <c r="I845" s="489"/>
      <c r="J845" s="75"/>
      <c r="K845" s="75"/>
      <c r="L845" s="75"/>
      <c r="M845" s="75"/>
      <c r="N845" s="75"/>
      <c r="O845" s="75"/>
      <c r="P845" s="75"/>
      <c r="Q845" s="76"/>
    </row>
    <row r="846" spans="1:17" ht="15.75" customHeight="1" x14ac:dyDescent="0.25">
      <c r="A846" s="82"/>
      <c r="B846" s="84"/>
      <c r="C846" s="469"/>
      <c r="D846" s="468"/>
      <c r="E846" s="468"/>
      <c r="F846" s="469"/>
      <c r="G846" s="469"/>
      <c r="H846" s="488"/>
      <c r="I846" s="489"/>
      <c r="J846" s="75"/>
      <c r="K846" s="75"/>
      <c r="L846" s="75"/>
      <c r="M846" s="75"/>
      <c r="N846" s="75"/>
      <c r="O846" s="75"/>
      <c r="P846" s="75"/>
      <c r="Q846" s="76"/>
    </row>
    <row r="847" spans="1:17" ht="15.75" customHeight="1" x14ac:dyDescent="0.25">
      <c r="A847" s="82"/>
      <c r="B847" s="84"/>
      <c r="C847" s="469"/>
      <c r="D847" s="468"/>
      <c r="E847" s="468"/>
      <c r="F847" s="469"/>
      <c r="G847" s="469"/>
      <c r="H847" s="488"/>
      <c r="I847" s="489"/>
      <c r="J847" s="75"/>
      <c r="K847" s="75"/>
      <c r="L847" s="75"/>
      <c r="M847" s="75"/>
      <c r="N847" s="75"/>
      <c r="O847" s="75"/>
      <c r="P847" s="75"/>
      <c r="Q847" s="76"/>
    </row>
    <row r="848" spans="1:17" ht="15.75" customHeight="1" x14ac:dyDescent="0.25">
      <c r="A848" s="82"/>
      <c r="B848" s="84"/>
      <c r="C848" s="469"/>
      <c r="D848" s="468"/>
      <c r="E848" s="468"/>
      <c r="F848" s="469"/>
      <c r="G848" s="469"/>
      <c r="H848" s="488"/>
      <c r="I848" s="489"/>
      <c r="J848" s="75"/>
      <c r="K848" s="75"/>
      <c r="L848" s="75"/>
      <c r="M848" s="75"/>
      <c r="N848" s="75"/>
      <c r="O848" s="75"/>
      <c r="P848" s="75"/>
      <c r="Q848" s="76"/>
    </row>
    <row r="849" spans="1:17" ht="15.75" customHeight="1" x14ac:dyDescent="0.25">
      <c r="A849" s="82"/>
      <c r="B849" s="84"/>
      <c r="C849" s="469"/>
      <c r="D849" s="468"/>
      <c r="E849" s="468"/>
      <c r="F849" s="469"/>
      <c r="G849" s="469"/>
      <c r="H849" s="488"/>
      <c r="I849" s="489"/>
      <c r="J849" s="75"/>
      <c r="K849" s="75"/>
      <c r="L849" s="75"/>
      <c r="M849" s="75"/>
      <c r="N849" s="75"/>
      <c r="O849" s="75"/>
      <c r="P849" s="75"/>
      <c r="Q849" s="76"/>
    </row>
    <row r="850" spans="1:17" ht="15.75" customHeight="1" x14ac:dyDescent="0.25">
      <c r="A850" s="82"/>
      <c r="B850" s="84"/>
      <c r="C850" s="469"/>
      <c r="D850" s="468"/>
      <c r="E850" s="468"/>
      <c r="F850" s="469"/>
      <c r="G850" s="469"/>
      <c r="H850" s="488"/>
      <c r="I850" s="489"/>
      <c r="J850" s="75"/>
      <c r="K850" s="75"/>
      <c r="L850" s="75"/>
      <c r="M850" s="75"/>
      <c r="N850" s="75"/>
      <c r="O850" s="75"/>
      <c r="P850" s="75"/>
      <c r="Q850" s="76"/>
    </row>
    <row r="851" spans="1:17" ht="15.75" customHeight="1" x14ac:dyDescent="0.25">
      <c r="A851" s="82"/>
      <c r="B851" s="84"/>
      <c r="C851" s="469"/>
      <c r="D851" s="468"/>
      <c r="E851" s="468"/>
      <c r="F851" s="469"/>
      <c r="G851" s="469"/>
      <c r="H851" s="488"/>
      <c r="I851" s="489"/>
      <c r="J851" s="75"/>
      <c r="K851" s="75"/>
      <c r="L851" s="75"/>
      <c r="M851" s="75"/>
      <c r="N851" s="75"/>
      <c r="O851" s="75"/>
      <c r="P851" s="75"/>
      <c r="Q851" s="76"/>
    </row>
    <row r="852" spans="1:17" ht="15.75" customHeight="1" x14ac:dyDescent="0.25">
      <c r="A852" s="82"/>
      <c r="B852" s="84"/>
      <c r="C852" s="469"/>
      <c r="D852" s="468"/>
      <c r="E852" s="468"/>
      <c r="F852" s="469"/>
      <c r="G852" s="469"/>
      <c r="H852" s="488"/>
      <c r="I852" s="489"/>
      <c r="J852" s="75"/>
      <c r="K852" s="75"/>
      <c r="L852" s="75"/>
      <c r="M852" s="75"/>
      <c r="N852" s="75"/>
      <c r="O852" s="75"/>
      <c r="P852" s="75"/>
      <c r="Q852" s="76"/>
    </row>
    <row r="853" spans="1:17" ht="15.75" customHeight="1" x14ac:dyDescent="0.25">
      <c r="A853" s="82"/>
      <c r="B853" s="84"/>
      <c r="C853" s="469"/>
      <c r="D853" s="468"/>
      <c r="E853" s="468"/>
      <c r="F853" s="469"/>
      <c r="G853" s="469"/>
      <c r="H853" s="488"/>
      <c r="I853" s="489"/>
      <c r="J853" s="75"/>
      <c r="K853" s="75"/>
      <c r="L853" s="75"/>
      <c r="M853" s="75"/>
      <c r="N853" s="75"/>
      <c r="O853" s="75"/>
      <c r="P853" s="75"/>
      <c r="Q853" s="76"/>
    </row>
    <row r="854" spans="1:17" ht="15.75" customHeight="1" x14ac:dyDescent="0.25">
      <c r="A854" s="82"/>
      <c r="B854" s="84"/>
      <c r="C854" s="469"/>
      <c r="D854" s="468"/>
      <c r="E854" s="468"/>
      <c r="F854" s="469"/>
      <c r="G854" s="469"/>
      <c r="H854" s="488"/>
      <c r="I854" s="489"/>
      <c r="J854" s="75"/>
      <c r="K854" s="75"/>
      <c r="L854" s="75"/>
      <c r="M854" s="75"/>
      <c r="N854" s="75"/>
      <c r="O854" s="75"/>
      <c r="P854" s="75"/>
      <c r="Q854" s="76"/>
    </row>
    <row r="855" spans="1:17" ht="15.75" customHeight="1" x14ac:dyDescent="0.25">
      <c r="A855" s="82"/>
      <c r="B855" s="84"/>
      <c r="C855" s="469"/>
      <c r="D855" s="468"/>
      <c r="E855" s="468"/>
      <c r="F855" s="469"/>
      <c r="G855" s="469"/>
      <c r="H855" s="488"/>
      <c r="I855" s="489"/>
      <c r="J855" s="75"/>
      <c r="K855" s="75"/>
      <c r="L855" s="75"/>
      <c r="M855" s="75"/>
      <c r="N855" s="75"/>
      <c r="O855" s="75"/>
      <c r="P855" s="75"/>
      <c r="Q855" s="76"/>
    </row>
    <row r="856" spans="1:17" ht="15.75" customHeight="1" x14ac:dyDescent="0.25">
      <c r="A856" s="82"/>
      <c r="B856" s="84"/>
      <c r="C856" s="469"/>
      <c r="D856" s="468"/>
      <c r="E856" s="468"/>
      <c r="F856" s="469"/>
      <c r="G856" s="469"/>
      <c r="H856" s="488"/>
      <c r="I856" s="489"/>
      <c r="J856" s="75"/>
      <c r="K856" s="75"/>
      <c r="L856" s="75"/>
      <c r="M856" s="75"/>
      <c r="N856" s="75"/>
      <c r="O856" s="75"/>
      <c r="P856" s="75"/>
      <c r="Q856" s="76"/>
    </row>
    <row r="857" spans="1:17" ht="15.75" customHeight="1" x14ac:dyDescent="0.25">
      <c r="A857" s="82"/>
      <c r="B857" s="84"/>
      <c r="C857" s="469"/>
      <c r="D857" s="468"/>
      <c r="E857" s="468"/>
      <c r="F857" s="469"/>
      <c r="G857" s="469"/>
      <c r="H857" s="488"/>
      <c r="I857" s="489"/>
      <c r="J857" s="75"/>
      <c r="K857" s="75"/>
      <c r="L857" s="75"/>
      <c r="M857" s="75"/>
      <c r="N857" s="75"/>
      <c r="O857" s="75"/>
      <c r="P857" s="75"/>
      <c r="Q857" s="76"/>
    </row>
    <row r="858" spans="1:17" ht="15.75" customHeight="1" x14ac:dyDescent="0.25">
      <c r="A858" s="82"/>
      <c r="B858" s="84"/>
      <c r="C858" s="469"/>
      <c r="D858" s="468"/>
      <c r="E858" s="468"/>
      <c r="F858" s="469"/>
      <c r="G858" s="469"/>
      <c r="H858" s="488"/>
      <c r="I858" s="489"/>
      <c r="J858" s="75"/>
      <c r="K858" s="75"/>
      <c r="L858" s="75"/>
      <c r="M858" s="75"/>
      <c r="N858" s="75"/>
      <c r="O858" s="75"/>
      <c r="P858" s="75"/>
      <c r="Q858" s="76"/>
    </row>
    <row r="859" spans="1:17" ht="15.75" customHeight="1" x14ac:dyDescent="0.25">
      <c r="A859" s="82"/>
      <c r="B859" s="84"/>
      <c r="C859" s="469"/>
      <c r="D859" s="468"/>
      <c r="E859" s="468"/>
      <c r="F859" s="469"/>
      <c r="G859" s="469"/>
      <c r="H859" s="488"/>
      <c r="I859" s="489"/>
      <c r="J859" s="75"/>
      <c r="K859" s="75"/>
      <c r="L859" s="75"/>
      <c r="M859" s="75"/>
      <c r="N859" s="75"/>
      <c r="O859" s="75"/>
      <c r="P859" s="75"/>
      <c r="Q859" s="76"/>
    </row>
    <row r="860" spans="1:17" ht="15.75" customHeight="1" x14ac:dyDescent="0.25">
      <c r="A860" s="82"/>
      <c r="B860" s="84"/>
      <c r="C860" s="469"/>
      <c r="D860" s="468"/>
      <c r="E860" s="468"/>
      <c r="F860" s="469"/>
      <c r="G860" s="469"/>
      <c r="H860" s="488"/>
      <c r="I860" s="489"/>
      <c r="J860" s="75"/>
      <c r="K860" s="75"/>
      <c r="L860" s="75"/>
      <c r="M860" s="75"/>
      <c r="N860" s="75"/>
      <c r="O860" s="75"/>
      <c r="P860" s="75"/>
      <c r="Q860" s="76"/>
    </row>
    <row r="861" spans="1:17" ht="15.75" customHeight="1" x14ac:dyDescent="0.25">
      <c r="A861" s="82"/>
      <c r="B861" s="84"/>
      <c r="C861" s="469"/>
      <c r="D861" s="468"/>
      <c r="E861" s="468"/>
      <c r="F861" s="469"/>
      <c r="G861" s="469"/>
      <c r="H861" s="488"/>
      <c r="I861" s="489"/>
      <c r="J861" s="75"/>
      <c r="K861" s="75"/>
      <c r="L861" s="75"/>
      <c r="M861" s="75"/>
      <c r="N861" s="75"/>
      <c r="O861" s="75"/>
      <c r="P861" s="75"/>
      <c r="Q861" s="76"/>
    </row>
    <row r="862" spans="1:17" ht="15.75" customHeight="1" x14ac:dyDescent="0.25">
      <c r="A862" s="82"/>
      <c r="B862" s="84"/>
      <c r="C862" s="469"/>
      <c r="D862" s="468"/>
      <c r="E862" s="468"/>
      <c r="F862" s="469"/>
      <c r="G862" s="469"/>
      <c r="H862" s="488"/>
      <c r="I862" s="489"/>
      <c r="J862" s="75"/>
      <c r="K862" s="75"/>
      <c r="L862" s="75"/>
      <c r="M862" s="75"/>
      <c r="N862" s="75"/>
      <c r="O862" s="75"/>
      <c r="P862" s="75"/>
      <c r="Q862" s="76"/>
    </row>
    <row r="863" spans="1:17" ht="15.75" customHeight="1" x14ac:dyDescent="0.25">
      <c r="A863" s="82"/>
      <c r="B863" s="84"/>
      <c r="C863" s="469"/>
      <c r="D863" s="468"/>
      <c r="E863" s="468"/>
      <c r="F863" s="469"/>
      <c r="G863" s="469"/>
      <c r="H863" s="488"/>
      <c r="I863" s="489"/>
      <c r="J863" s="75"/>
      <c r="K863" s="75"/>
      <c r="L863" s="75"/>
      <c r="M863" s="75"/>
      <c r="N863" s="75"/>
      <c r="O863" s="75"/>
      <c r="P863" s="75"/>
      <c r="Q863" s="76"/>
    </row>
    <row r="864" spans="1:17" ht="15.75" customHeight="1" x14ac:dyDescent="0.25">
      <c r="A864" s="82"/>
      <c r="B864" s="84"/>
      <c r="C864" s="469"/>
      <c r="D864" s="468"/>
      <c r="E864" s="468"/>
      <c r="F864" s="469"/>
      <c r="G864" s="469"/>
      <c r="H864" s="488"/>
      <c r="I864" s="489"/>
      <c r="J864" s="75"/>
      <c r="K864" s="75"/>
      <c r="L864" s="75"/>
      <c r="M864" s="75"/>
      <c r="N864" s="75"/>
      <c r="O864" s="75"/>
      <c r="P864" s="75"/>
      <c r="Q864" s="76"/>
    </row>
    <row r="865" spans="1:17" ht="15.75" customHeight="1" x14ac:dyDescent="0.25">
      <c r="A865" s="82"/>
      <c r="B865" s="84"/>
      <c r="C865" s="469"/>
      <c r="D865" s="468"/>
      <c r="E865" s="468"/>
      <c r="F865" s="469"/>
      <c r="G865" s="469"/>
      <c r="H865" s="488"/>
      <c r="I865" s="489"/>
      <c r="J865" s="75"/>
      <c r="K865" s="75"/>
      <c r="L865" s="75"/>
      <c r="M865" s="75"/>
      <c r="N865" s="75"/>
      <c r="O865" s="75"/>
      <c r="P865" s="75"/>
      <c r="Q865" s="76"/>
    </row>
    <row r="866" spans="1:17" ht="15.75" customHeight="1" x14ac:dyDescent="0.25">
      <c r="A866" s="82"/>
      <c r="B866" s="84"/>
      <c r="C866" s="469"/>
      <c r="D866" s="468"/>
      <c r="E866" s="468"/>
      <c r="F866" s="469"/>
      <c r="G866" s="469"/>
      <c r="H866" s="488"/>
      <c r="I866" s="489"/>
      <c r="J866" s="75"/>
      <c r="K866" s="75"/>
      <c r="L866" s="75"/>
      <c r="M866" s="75"/>
      <c r="N866" s="75"/>
      <c r="O866" s="75"/>
      <c r="P866" s="75"/>
      <c r="Q866" s="76"/>
    </row>
    <row r="867" spans="1:17" ht="15.75" customHeight="1" x14ac:dyDescent="0.25">
      <c r="A867" s="82"/>
      <c r="B867" s="84"/>
      <c r="C867" s="469"/>
      <c r="D867" s="468"/>
      <c r="E867" s="468"/>
      <c r="F867" s="469"/>
      <c r="G867" s="469"/>
      <c r="H867" s="488"/>
      <c r="I867" s="489"/>
      <c r="J867" s="75"/>
      <c r="K867" s="75"/>
      <c r="L867" s="75"/>
      <c r="M867" s="75"/>
      <c r="N867" s="75"/>
      <c r="O867" s="75"/>
      <c r="P867" s="75"/>
      <c r="Q867" s="76"/>
    </row>
    <row r="868" spans="1:17" ht="15.75" customHeight="1" x14ac:dyDescent="0.25">
      <c r="A868" s="82"/>
      <c r="B868" s="84"/>
      <c r="C868" s="469"/>
      <c r="D868" s="468"/>
      <c r="E868" s="468"/>
      <c r="F868" s="469"/>
      <c r="G868" s="469"/>
      <c r="H868" s="488"/>
      <c r="I868" s="489"/>
      <c r="J868" s="75"/>
      <c r="K868" s="75"/>
      <c r="L868" s="75"/>
      <c r="M868" s="75"/>
      <c r="N868" s="75"/>
      <c r="O868" s="75"/>
      <c r="P868" s="75"/>
      <c r="Q868" s="76"/>
    </row>
    <row r="869" spans="1:17" ht="15.75" customHeight="1" x14ac:dyDescent="0.25">
      <c r="A869" s="82"/>
      <c r="B869" s="84"/>
      <c r="C869" s="469"/>
      <c r="D869" s="468"/>
      <c r="E869" s="468"/>
      <c r="F869" s="469"/>
      <c r="G869" s="469"/>
      <c r="H869" s="488"/>
      <c r="I869" s="489"/>
      <c r="J869" s="75"/>
      <c r="K869" s="75"/>
      <c r="L869" s="75"/>
      <c r="M869" s="75"/>
      <c r="N869" s="75"/>
      <c r="O869" s="75"/>
      <c r="P869" s="75"/>
      <c r="Q869" s="76"/>
    </row>
    <row r="870" spans="1:17" ht="15.75" customHeight="1" x14ac:dyDescent="0.25">
      <c r="A870" s="82"/>
      <c r="B870" s="84"/>
      <c r="C870" s="469"/>
      <c r="D870" s="468"/>
      <c r="E870" s="468"/>
      <c r="F870" s="469"/>
      <c r="G870" s="469"/>
      <c r="H870" s="488"/>
      <c r="I870" s="489"/>
      <c r="J870" s="75"/>
      <c r="K870" s="75"/>
      <c r="L870" s="75"/>
      <c r="M870" s="75"/>
      <c r="N870" s="75"/>
      <c r="O870" s="75"/>
      <c r="P870" s="75"/>
      <c r="Q870" s="76"/>
    </row>
    <row r="871" spans="1:17" ht="15.75" customHeight="1" x14ac:dyDescent="0.25">
      <c r="A871" s="82"/>
      <c r="B871" s="84"/>
      <c r="C871" s="469"/>
      <c r="D871" s="468"/>
      <c r="E871" s="468"/>
      <c r="F871" s="469"/>
      <c r="G871" s="469"/>
      <c r="H871" s="488"/>
      <c r="I871" s="489"/>
      <c r="J871" s="75"/>
      <c r="K871" s="75"/>
      <c r="L871" s="75"/>
      <c r="M871" s="75"/>
      <c r="N871" s="75"/>
      <c r="O871" s="75"/>
      <c r="P871" s="75"/>
      <c r="Q871" s="76"/>
    </row>
    <row r="872" spans="1:17" ht="15.75" customHeight="1" x14ac:dyDescent="0.25">
      <c r="A872" s="82"/>
      <c r="B872" s="84"/>
      <c r="C872" s="469"/>
      <c r="D872" s="468"/>
      <c r="E872" s="468"/>
      <c r="F872" s="469"/>
      <c r="G872" s="469"/>
      <c r="H872" s="488"/>
      <c r="I872" s="489"/>
      <c r="J872" s="75"/>
      <c r="K872" s="75"/>
      <c r="L872" s="75"/>
      <c r="M872" s="75"/>
      <c r="N872" s="75"/>
      <c r="O872" s="75"/>
      <c r="P872" s="75"/>
      <c r="Q872" s="76"/>
    </row>
    <row r="873" spans="1:17" ht="15.75" customHeight="1" x14ac:dyDescent="0.25">
      <c r="A873" s="82"/>
      <c r="B873" s="84"/>
      <c r="C873" s="469"/>
      <c r="D873" s="468"/>
      <c r="E873" s="468"/>
      <c r="F873" s="469"/>
      <c r="G873" s="469"/>
      <c r="H873" s="488"/>
      <c r="I873" s="489"/>
      <c r="J873" s="75"/>
      <c r="K873" s="75"/>
      <c r="L873" s="75"/>
      <c r="M873" s="75"/>
      <c r="N873" s="75"/>
      <c r="O873" s="75"/>
      <c r="P873" s="75"/>
      <c r="Q873" s="76"/>
    </row>
    <row r="874" spans="1:17" ht="15.75" customHeight="1" x14ac:dyDescent="0.25">
      <c r="A874" s="82"/>
      <c r="B874" s="84"/>
      <c r="C874" s="469"/>
      <c r="D874" s="468"/>
      <c r="E874" s="468"/>
      <c r="F874" s="469"/>
      <c r="G874" s="469"/>
      <c r="H874" s="488"/>
      <c r="I874" s="489"/>
      <c r="J874" s="75"/>
      <c r="K874" s="75"/>
      <c r="L874" s="75"/>
      <c r="M874" s="75"/>
      <c r="N874" s="75"/>
      <c r="O874" s="75"/>
      <c r="P874" s="75"/>
      <c r="Q874" s="76"/>
    </row>
    <row r="875" spans="1:17" ht="15.75" customHeight="1" x14ac:dyDescent="0.25">
      <c r="A875" s="82"/>
      <c r="B875" s="84"/>
      <c r="C875" s="469"/>
      <c r="D875" s="468"/>
      <c r="E875" s="468"/>
      <c r="F875" s="469"/>
      <c r="G875" s="469"/>
      <c r="H875" s="488"/>
      <c r="I875" s="489"/>
      <c r="J875" s="75"/>
      <c r="K875" s="75"/>
      <c r="L875" s="75"/>
      <c r="M875" s="75"/>
      <c r="N875" s="75"/>
      <c r="O875" s="75"/>
      <c r="P875" s="75"/>
      <c r="Q875" s="76"/>
    </row>
    <row r="876" spans="1:17" ht="15.75" customHeight="1" x14ac:dyDescent="0.25">
      <c r="A876" s="82"/>
      <c r="B876" s="84"/>
      <c r="C876" s="469"/>
      <c r="D876" s="468"/>
      <c r="E876" s="468"/>
      <c r="F876" s="469"/>
      <c r="G876" s="469"/>
      <c r="H876" s="488"/>
      <c r="I876" s="489"/>
      <c r="J876" s="75"/>
      <c r="K876" s="75"/>
      <c r="L876" s="75"/>
      <c r="M876" s="75"/>
      <c r="N876" s="75"/>
      <c r="O876" s="75"/>
      <c r="P876" s="75"/>
      <c r="Q876" s="76"/>
    </row>
    <row r="877" spans="1:17" ht="15.75" customHeight="1" x14ac:dyDescent="0.25">
      <c r="A877" s="82"/>
      <c r="B877" s="84"/>
      <c r="C877" s="469"/>
      <c r="D877" s="468"/>
      <c r="E877" s="468"/>
      <c r="F877" s="469"/>
      <c r="G877" s="469"/>
      <c r="H877" s="488"/>
      <c r="I877" s="489"/>
      <c r="J877" s="75"/>
      <c r="K877" s="75"/>
      <c r="L877" s="75"/>
      <c r="M877" s="75"/>
      <c r="N877" s="75"/>
      <c r="O877" s="75"/>
      <c r="P877" s="75"/>
      <c r="Q877" s="76"/>
    </row>
    <row r="878" spans="1:17" ht="15.75" customHeight="1" x14ac:dyDescent="0.25">
      <c r="A878" s="82"/>
      <c r="B878" s="84"/>
      <c r="C878" s="469"/>
      <c r="D878" s="468"/>
      <c r="E878" s="468"/>
      <c r="F878" s="469"/>
      <c r="G878" s="469"/>
      <c r="H878" s="488"/>
      <c r="I878" s="489"/>
      <c r="J878" s="75"/>
      <c r="K878" s="75"/>
      <c r="L878" s="75"/>
      <c r="M878" s="75"/>
      <c r="N878" s="75"/>
      <c r="O878" s="75"/>
      <c r="P878" s="75"/>
      <c r="Q878" s="76"/>
    </row>
    <row r="879" spans="1:17" ht="15.75" customHeight="1" x14ac:dyDescent="0.25">
      <c r="A879" s="82"/>
      <c r="B879" s="84"/>
      <c r="C879" s="469"/>
      <c r="D879" s="468"/>
      <c r="E879" s="468"/>
      <c r="F879" s="469"/>
      <c r="G879" s="469"/>
      <c r="H879" s="488"/>
      <c r="I879" s="489"/>
      <c r="J879" s="75"/>
      <c r="K879" s="75"/>
      <c r="L879" s="75"/>
      <c r="M879" s="75"/>
      <c r="N879" s="75"/>
      <c r="O879" s="75"/>
      <c r="P879" s="75"/>
      <c r="Q879" s="76"/>
    </row>
    <row r="880" spans="1:17" ht="15.75" customHeight="1" x14ac:dyDescent="0.25">
      <c r="A880" s="82"/>
      <c r="B880" s="84"/>
      <c r="C880" s="469"/>
      <c r="D880" s="468"/>
      <c r="E880" s="468"/>
      <c r="F880" s="469"/>
      <c r="G880" s="469"/>
      <c r="H880" s="488"/>
      <c r="I880" s="489"/>
      <c r="J880" s="75"/>
      <c r="K880" s="75"/>
      <c r="L880" s="75"/>
      <c r="M880" s="75"/>
      <c r="N880" s="75"/>
      <c r="O880" s="75"/>
      <c r="P880" s="75"/>
      <c r="Q880" s="76"/>
    </row>
    <row r="881" spans="1:17" ht="15.75" customHeight="1" x14ac:dyDescent="0.25">
      <c r="A881" s="82"/>
      <c r="B881" s="84"/>
      <c r="C881" s="469"/>
      <c r="D881" s="468"/>
      <c r="E881" s="468"/>
      <c r="F881" s="469"/>
      <c r="G881" s="469"/>
      <c r="H881" s="488"/>
      <c r="I881" s="489"/>
      <c r="J881" s="75"/>
      <c r="K881" s="75"/>
      <c r="L881" s="75"/>
      <c r="M881" s="75"/>
      <c r="N881" s="75"/>
      <c r="O881" s="75"/>
      <c r="P881" s="75"/>
      <c r="Q881" s="76"/>
    </row>
    <row r="882" spans="1:17" ht="15.75" customHeight="1" x14ac:dyDescent="0.25">
      <c r="A882" s="82"/>
      <c r="B882" s="84"/>
      <c r="C882" s="469"/>
      <c r="D882" s="468"/>
      <c r="E882" s="468"/>
      <c r="F882" s="469"/>
      <c r="G882" s="469"/>
      <c r="H882" s="488"/>
      <c r="I882" s="489"/>
      <c r="J882" s="75"/>
      <c r="K882" s="75"/>
      <c r="L882" s="75"/>
      <c r="M882" s="75"/>
      <c r="N882" s="75"/>
      <c r="O882" s="75"/>
      <c r="P882" s="75"/>
      <c r="Q882" s="76"/>
    </row>
    <row r="883" spans="1:17" ht="15.75" customHeight="1" x14ac:dyDescent="0.25">
      <c r="A883" s="82"/>
      <c r="B883" s="84"/>
      <c r="C883" s="469"/>
      <c r="D883" s="468"/>
      <c r="E883" s="468"/>
      <c r="F883" s="469"/>
      <c r="G883" s="469"/>
      <c r="H883" s="488"/>
      <c r="I883" s="489"/>
      <c r="J883" s="75"/>
      <c r="K883" s="75"/>
      <c r="L883" s="75"/>
      <c r="M883" s="75"/>
      <c r="N883" s="75"/>
      <c r="O883" s="75"/>
      <c r="P883" s="75"/>
      <c r="Q883" s="76"/>
    </row>
    <row r="884" spans="1:17" ht="15.75" customHeight="1" x14ac:dyDescent="0.25">
      <c r="A884" s="82"/>
      <c r="B884" s="84"/>
      <c r="C884" s="469"/>
      <c r="D884" s="468"/>
      <c r="E884" s="468"/>
      <c r="F884" s="469"/>
      <c r="G884" s="469"/>
      <c r="H884" s="488"/>
      <c r="I884" s="489"/>
      <c r="J884" s="75"/>
      <c r="K884" s="75"/>
      <c r="L884" s="75"/>
      <c r="M884" s="75"/>
      <c r="N884" s="75"/>
      <c r="O884" s="75"/>
      <c r="P884" s="75"/>
      <c r="Q884" s="76"/>
    </row>
    <row r="885" spans="1:17" ht="15.75" customHeight="1" x14ac:dyDescent="0.25">
      <c r="A885" s="82"/>
      <c r="B885" s="84"/>
      <c r="C885" s="469"/>
      <c r="D885" s="468"/>
      <c r="E885" s="468"/>
      <c r="F885" s="469"/>
      <c r="G885" s="469"/>
      <c r="H885" s="488"/>
      <c r="I885" s="489"/>
      <c r="J885" s="75"/>
      <c r="K885" s="75"/>
      <c r="L885" s="75"/>
      <c r="M885" s="75"/>
      <c r="N885" s="75"/>
      <c r="O885" s="75"/>
      <c r="P885" s="75"/>
      <c r="Q885" s="76"/>
    </row>
    <row r="886" spans="1:17" ht="15.75" customHeight="1" x14ac:dyDescent="0.25">
      <c r="A886" s="82"/>
      <c r="B886" s="84"/>
      <c r="C886" s="469"/>
      <c r="D886" s="468"/>
      <c r="E886" s="468"/>
      <c r="F886" s="469"/>
      <c r="G886" s="469"/>
      <c r="H886" s="488"/>
      <c r="I886" s="489"/>
      <c r="J886" s="75"/>
      <c r="K886" s="75"/>
      <c r="L886" s="75"/>
      <c r="M886" s="75"/>
      <c r="N886" s="75"/>
      <c r="O886" s="75"/>
      <c r="P886" s="75"/>
      <c r="Q886" s="76"/>
    </row>
    <row r="887" spans="1:17" ht="15.75" customHeight="1" x14ac:dyDescent="0.25">
      <c r="A887" s="82"/>
      <c r="B887" s="84"/>
      <c r="C887" s="469"/>
      <c r="D887" s="468"/>
      <c r="E887" s="468"/>
      <c r="F887" s="469"/>
      <c r="G887" s="469"/>
      <c r="H887" s="488"/>
      <c r="I887" s="489"/>
      <c r="J887" s="75"/>
      <c r="K887" s="75"/>
      <c r="L887" s="75"/>
      <c r="M887" s="75"/>
      <c r="N887" s="75"/>
      <c r="O887" s="75"/>
      <c r="P887" s="75"/>
      <c r="Q887" s="76"/>
    </row>
    <row r="888" spans="1:17" ht="15.75" customHeight="1" x14ac:dyDescent="0.25">
      <c r="A888" s="82"/>
      <c r="B888" s="84"/>
      <c r="C888" s="469"/>
      <c r="D888" s="468"/>
      <c r="E888" s="468"/>
      <c r="F888" s="469"/>
      <c r="G888" s="469"/>
      <c r="H888" s="488"/>
      <c r="I888" s="489"/>
      <c r="J888" s="75"/>
      <c r="K888" s="75"/>
      <c r="L888" s="75"/>
      <c r="M888" s="75"/>
      <c r="N888" s="75"/>
      <c r="O888" s="75"/>
      <c r="P888" s="75"/>
      <c r="Q888" s="76"/>
    </row>
    <row r="889" spans="1:17" ht="15.75" customHeight="1" x14ac:dyDescent="0.25">
      <c r="A889" s="82"/>
      <c r="B889" s="84"/>
      <c r="C889" s="469"/>
      <c r="D889" s="468"/>
      <c r="E889" s="468"/>
      <c r="F889" s="469"/>
      <c r="G889" s="469"/>
      <c r="H889" s="488"/>
      <c r="I889" s="489"/>
      <c r="J889" s="75"/>
      <c r="K889" s="75"/>
      <c r="L889" s="75"/>
      <c r="M889" s="75"/>
      <c r="N889" s="75"/>
      <c r="O889" s="75"/>
      <c r="P889" s="75"/>
      <c r="Q889" s="76"/>
    </row>
    <row r="890" spans="1:17" ht="15.75" customHeight="1" x14ac:dyDescent="0.25">
      <c r="A890" s="82"/>
      <c r="B890" s="84"/>
      <c r="C890" s="469"/>
      <c r="D890" s="468"/>
      <c r="E890" s="468"/>
      <c r="F890" s="469"/>
      <c r="G890" s="469"/>
      <c r="H890" s="488"/>
      <c r="I890" s="489"/>
      <c r="J890" s="75"/>
      <c r="K890" s="75"/>
      <c r="L890" s="75"/>
      <c r="M890" s="75"/>
      <c r="N890" s="75"/>
      <c r="O890" s="75"/>
      <c r="P890" s="75"/>
      <c r="Q890" s="76"/>
    </row>
    <row r="891" spans="1:17" ht="15.75" customHeight="1" x14ac:dyDescent="0.25">
      <c r="A891" s="82"/>
      <c r="B891" s="84"/>
      <c r="C891" s="469"/>
      <c r="D891" s="468"/>
      <c r="E891" s="468"/>
      <c r="F891" s="469"/>
      <c r="G891" s="469"/>
      <c r="H891" s="488"/>
      <c r="I891" s="489"/>
      <c r="J891" s="75"/>
      <c r="K891" s="75"/>
      <c r="L891" s="75"/>
      <c r="M891" s="75"/>
      <c r="N891" s="75"/>
      <c r="O891" s="75"/>
      <c r="P891" s="75"/>
      <c r="Q891" s="76"/>
    </row>
    <row r="892" spans="1:17" ht="15.75" customHeight="1" x14ac:dyDescent="0.25">
      <c r="A892" s="82"/>
      <c r="B892" s="84"/>
      <c r="C892" s="469"/>
      <c r="D892" s="468"/>
      <c r="E892" s="468"/>
      <c r="F892" s="469"/>
      <c r="G892" s="469"/>
      <c r="H892" s="488"/>
      <c r="I892" s="489"/>
      <c r="J892" s="75"/>
      <c r="K892" s="75"/>
      <c r="L892" s="75"/>
      <c r="M892" s="75"/>
      <c r="N892" s="75"/>
      <c r="O892" s="75"/>
      <c r="P892" s="75"/>
      <c r="Q892" s="76"/>
    </row>
    <row r="893" spans="1:17" ht="15.75" customHeight="1" x14ac:dyDescent="0.25">
      <c r="A893" s="82"/>
      <c r="B893" s="84"/>
      <c r="C893" s="469"/>
      <c r="D893" s="468"/>
      <c r="E893" s="468"/>
      <c r="F893" s="469"/>
      <c r="G893" s="469"/>
      <c r="H893" s="488"/>
      <c r="I893" s="489"/>
      <c r="J893" s="75"/>
      <c r="K893" s="75"/>
      <c r="L893" s="75"/>
      <c r="M893" s="75"/>
      <c r="N893" s="75"/>
      <c r="O893" s="75"/>
      <c r="P893" s="75"/>
      <c r="Q893" s="76"/>
    </row>
    <row r="894" spans="1:17" ht="15.75" customHeight="1" x14ac:dyDescent="0.25">
      <c r="A894" s="82"/>
      <c r="B894" s="84"/>
      <c r="C894" s="469"/>
      <c r="D894" s="468"/>
      <c r="E894" s="468"/>
      <c r="F894" s="469"/>
      <c r="G894" s="469"/>
      <c r="H894" s="488"/>
      <c r="I894" s="489"/>
      <c r="J894" s="75"/>
      <c r="K894" s="75"/>
      <c r="L894" s="75"/>
      <c r="M894" s="75"/>
      <c r="N894" s="75"/>
      <c r="O894" s="75"/>
      <c r="P894" s="75"/>
      <c r="Q894" s="76"/>
    </row>
    <row r="895" spans="1:17" ht="15.75" customHeight="1" x14ac:dyDescent="0.25">
      <c r="A895" s="82"/>
      <c r="B895" s="84"/>
      <c r="C895" s="469"/>
      <c r="D895" s="468"/>
      <c r="E895" s="468"/>
      <c r="F895" s="469"/>
      <c r="G895" s="469"/>
      <c r="H895" s="488"/>
      <c r="I895" s="489"/>
      <c r="J895" s="75"/>
      <c r="K895" s="75"/>
      <c r="L895" s="75"/>
      <c r="M895" s="75"/>
      <c r="N895" s="75"/>
      <c r="O895" s="75"/>
      <c r="P895" s="75"/>
      <c r="Q895" s="76"/>
    </row>
    <row r="896" spans="1:17" ht="15.75" customHeight="1" x14ac:dyDescent="0.25">
      <c r="A896" s="82"/>
      <c r="B896" s="84"/>
      <c r="C896" s="469"/>
      <c r="D896" s="468"/>
      <c r="E896" s="468"/>
      <c r="F896" s="469"/>
      <c r="G896" s="469"/>
      <c r="H896" s="488"/>
      <c r="I896" s="489"/>
      <c r="J896" s="75"/>
      <c r="K896" s="75"/>
      <c r="L896" s="75"/>
      <c r="M896" s="75"/>
      <c r="N896" s="75"/>
      <c r="O896" s="75"/>
      <c r="P896" s="75"/>
      <c r="Q896" s="76"/>
    </row>
    <row r="897" spans="1:17" ht="15.75" customHeight="1" x14ac:dyDescent="0.25">
      <c r="A897" s="82"/>
      <c r="B897" s="84"/>
      <c r="C897" s="469"/>
      <c r="D897" s="468"/>
      <c r="E897" s="468"/>
      <c r="F897" s="469"/>
      <c r="G897" s="469"/>
      <c r="H897" s="488"/>
      <c r="I897" s="489"/>
      <c r="J897" s="75"/>
      <c r="K897" s="75"/>
      <c r="L897" s="75"/>
      <c r="M897" s="75"/>
      <c r="N897" s="75"/>
      <c r="O897" s="75"/>
      <c r="P897" s="75"/>
      <c r="Q897" s="76"/>
    </row>
    <row r="898" spans="1:17" ht="15.75" customHeight="1" x14ac:dyDescent="0.25">
      <c r="A898" s="82"/>
      <c r="B898" s="84"/>
      <c r="C898" s="469"/>
      <c r="D898" s="468"/>
      <c r="E898" s="468"/>
      <c r="F898" s="469"/>
      <c r="G898" s="469"/>
      <c r="H898" s="488"/>
      <c r="I898" s="489"/>
      <c r="J898" s="75"/>
      <c r="K898" s="75"/>
      <c r="L898" s="75"/>
      <c r="M898" s="75"/>
      <c r="N898" s="75"/>
      <c r="O898" s="75"/>
      <c r="P898" s="75"/>
      <c r="Q898" s="76"/>
    </row>
    <row r="899" spans="1:17" ht="15.75" customHeight="1" x14ac:dyDescent="0.25">
      <c r="A899" s="82"/>
      <c r="B899" s="84"/>
      <c r="C899" s="469"/>
      <c r="D899" s="468"/>
      <c r="E899" s="468"/>
      <c r="F899" s="469"/>
      <c r="G899" s="469"/>
      <c r="H899" s="488"/>
      <c r="I899" s="489"/>
      <c r="J899" s="75"/>
      <c r="K899" s="75"/>
      <c r="L899" s="75"/>
      <c r="M899" s="75"/>
      <c r="N899" s="75"/>
      <c r="O899" s="75"/>
      <c r="P899" s="75"/>
      <c r="Q899" s="76"/>
    </row>
    <row r="900" spans="1:17" ht="15.75" customHeight="1" x14ac:dyDescent="0.25">
      <c r="A900" s="82"/>
      <c r="B900" s="84"/>
      <c r="C900" s="469"/>
      <c r="D900" s="468"/>
      <c r="E900" s="468"/>
      <c r="F900" s="469"/>
      <c r="G900" s="469"/>
      <c r="H900" s="488"/>
      <c r="I900" s="489"/>
      <c r="J900" s="75"/>
      <c r="K900" s="75"/>
      <c r="L900" s="75"/>
      <c r="M900" s="75"/>
      <c r="N900" s="75"/>
      <c r="O900" s="75"/>
      <c r="P900" s="75"/>
      <c r="Q900" s="76"/>
    </row>
    <row r="901" spans="1:17" ht="15.75" customHeight="1" x14ac:dyDescent="0.25">
      <c r="A901" s="82"/>
      <c r="B901" s="84"/>
      <c r="C901" s="469"/>
      <c r="D901" s="468"/>
      <c r="E901" s="468"/>
      <c r="F901" s="469"/>
      <c r="G901" s="469"/>
      <c r="H901" s="488"/>
      <c r="I901" s="489"/>
      <c r="J901" s="75"/>
      <c r="K901" s="75"/>
      <c r="L901" s="75"/>
      <c r="M901" s="75"/>
      <c r="N901" s="75"/>
      <c r="O901" s="75"/>
      <c r="P901" s="75"/>
      <c r="Q901" s="76"/>
    </row>
    <row r="902" spans="1:17" ht="15.75" customHeight="1" x14ac:dyDescent="0.25">
      <c r="A902" s="82"/>
      <c r="B902" s="84"/>
      <c r="C902" s="469"/>
      <c r="D902" s="468"/>
      <c r="E902" s="468"/>
      <c r="F902" s="469"/>
      <c r="G902" s="469"/>
      <c r="H902" s="488"/>
      <c r="I902" s="489"/>
      <c r="J902" s="75"/>
      <c r="K902" s="75"/>
      <c r="L902" s="75"/>
      <c r="M902" s="75"/>
      <c r="N902" s="75"/>
      <c r="O902" s="75"/>
      <c r="P902" s="75"/>
      <c r="Q902" s="76"/>
    </row>
    <row r="903" spans="1:17" ht="15.75" customHeight="1" x14ac:dyDescent="0.25">
      <c r="A903" s="82"/>
      <c r="B903" s="84"/>
      <c r="C903" s="469"/>
      <c r="D903" s="468"/>
      <c r="E903" s="468"/>
      <c r="F903" s="469"/>
      <c r="G903" s="469"/>
      <c r="H903" s="488"/>
      <c r="I903" s="489"/>
      <c r="J903" s="75"/>
      <c r="K903" s="75"/>
      <c r="L903" s="75"/>
      <c r="M903" s="75"/>
      <c r="N903" s="75"/>
      <c r="O903" s="75"/>
      <c r="P903" s="75"/>
      <c r="Q903" s="76"/>
    </row>
    <row r="904" spans="1:17" ht="15.75" customHeight="1" x14ac:dyDescent="0.25">
      <c r="A904" s="82"/>
      <c r="B904" s="84"/>
      <c r="C904" s="469"/>
      <c r="D904" s="468"/>
      <c r="E904" s="468"/>
      <c r="F904" s="469"/>
      <c r="G904" s="469"/>
      <c r="H904" s="488"/>
      <c r="I904" s="489"/>
      <c r="J904" s="75"/>
      <c r="K904" s="75"/>
      <c r="L904" s="75"/>
      <c r="M904" s="75"/>
      <c r="N904" s="75"/>
      <c r="O904" s="75"/>
      <c r="P904" s="75"/>
      <c r="Q904" s="76"/>
    </row>
    <row r="905" spans="1:17" ht="15.75" customHeight="1" x14ac:dyDescent="0.25">
      <c r="A905" s="82"/>
      <c r="B905" s="84"/>
      <c r="C905" s="469"/>
      <c r="D905" s="468"/>
      <c r="E905" s="468"/>
      <c r="F905" s="469"/>
      <c r="G905" s="469"/>
      <c r="H905" s="488"/>
      <c r="I905" s="489"/>
      <c r="J905" s="75"/>
      <c r="K905" s="75"/>
      <c r="L905" s="75"/>
      <c r="M905" s="75"/>
      <c r="N905" s="75"/>
      <c r="O905" s="75"/>
      <c r="P905" s="75"/>
      <c r="Q905" s="76"/>
    </row>
    <row r="906" spans="1:17" ht="15.75" customHeight="1" x14ac:dyDescent="0.25">
      <c r="A906" s="82"/>
      <c r="B906" s="84"/>
      <c r="C906" s="469"/>
      <c r="D906" s="468"/>
      <c r="E906" s="468"/>
      <c r="F906" s="469"/>
      <c r="G906" s="469"/>
      <c r="H906" s="488"/>
      <c r="I906" s="489"/>
      <c r="J906" s="75"/>
      <c r="K906" s="75"/>
      <c r="L906" s="75"/>
      <c r="M906" s="75"/>
      <c r="N906" s="75"/>
      <c r="O906" s="75"/>
      <c r="P906" s="75"/>
      <c r="Q906" s="76"/>
    </row>
    <row r="907" spans="1:17" ht="15.75" customHeight="1" x14ac:dyDescent="0.25">
      <c r="A907" s="82"/>
      <c r="B907" s="84"/>
      <c r="C907" s="469"/>
      <c r="D907" s="468"/>
      <c r="E907" s="468"/>
      <c r="F907" s="469"/>
      <c r="G907" s="469"/>
      <c r="H907" s="488"/>
      <c r="I907" s="489"/>
      <c r="J907" s="75"/>
      <c r="K907" s="75"/>
      <c r="L907" s="75"/>
      <c r="M907" s="75"/>
      <c r="N907" s="75"/>
      <c r="O907" s="75"/>
      <c r="P907" s="75"/>
      <c r="Q907" s="76"/>
    </row>
    <row r="908" spans="1:17" ht="15.75" customHeight="1" x14ac:dyDescent="0.25">
      <c r="A908" s="82"/>
      <c r="B908" s="84"/>
      <c r="C908" s="469"/>
      <c r="D908" s="468"/>
      <c r="E908" s="468"/>
      <c r="F908" s="469"/>
      <c r="G908" s="469"/>
      <c r="H908" s="488"/>
      <c r="I908" s="489"/>
      <c r="J908" s="75"/>
      <c r="K908" s="75"/>
      <c r="L908" s="75"/>
      <c r="M908" s="75"/>
      <c r="N908" s="75"/>
      <c r="O908" s="75"/>
      <c r="P908" s="75"/>
      <c r="Q908" s="76"/>
    </row>
    <row r="909" spans="1:17" ht="15.75" customHeight="1" x14ac:dyDescent="0.25">
      <c r="A909" s="82"/>
      <c r="B909" s="84"/>
      <c r="C909" s="469"/>
      <c r="D909" s="468"/>
      <c r="E909" s="468"/>
      <c r="F909" s="469"/>
      <c r="G909" s="469"/>
      <c r="H909" s="488"/>
      <c r="I909" s="489"/>
      <c r="J909" s="75"/>
      <c r="K909" s="75"/>
      <c r="L909" s="75"/>
      <c r="M909" s="75"/>
      <c r="N909" s="75"/>
      <c r="O909" s="75"/>
      <c r="P909" s="75"/>
      <c r="Q909" s="76"/>
    </row>
    <row r="910" spans="1:17" ht="15.75" customHeight="1" x14ac:dyDescent="0.25">
      <c r="A910" s="82"/>
      <c r="B910" s="84"/>
      <c r="C910" s="469"/>
      <c r="D910" s="468"/>
      <c r="E910" s="468"/>
      <c r="F910" s="469"/>
      <c r="G910" s="469"/>
      <c r="H910" s="488"/>
      <c r="I910" s="489"/>
      <c r="J910" s="75"/>
      <c r="K910" s="75"/>
      <c r="L910" s="75"/>
      <c r="M910" s="75"/>
      <c r="N910" s="75"/>
      <c r="O910" s="75"/>
      <c r="P910" s="75"/>
      <c r="Q910" s="76"/>
    </row>
    <row r="911" spans="1:17" ht="15.75" customHeight="1" x14ac:dyDescent="0.25">
      <c r="A911" s="82"/>
      <c r="B911" s="84"/>
      <c r="C911" s="469"/>
      <c r="D911" s="468"/>
      <c r="E911" s="468"/>
      <c r="F911" s="469"/>
      <c r="G911" s="469"/>
      <c r="H911" s="488"/>
      <c r="I911" s="489"/>
      <c r="J911" s="75"/>
      <c r="K911" s="75"/>
      <c r="L911" s="75"/>
      <c r="M911" s="75"/>
      <c r="N911" s="75"/>
      <c r="O911" s="75"/>
      <c r="P911" s="75"/>
      <c r="Q911" s="76"/>
    </row>
    <row r="912" spans="1:17" ht="15.75" customHeight="1" x14ac:dyDescent="0.25">
      <c r="A912" s="82"/>
      <c r="B912" s="84"/>
      <c r="C912" s="469"/>
      <c r="D912" s="468"/>
      <c r="E912" s="468"/>
      <c r="F912" s="469"/>
      <c r="G912" s="469"/>
      <c r="H912" s="488"/>
      <c r="I912" s="489"/>
      <c r="J912" s="75"/>
      <c r="K912" s="75"/>
      <c r="L912" s="75"/>
      <c r="M912" s="75"/>
      <c r="N912" s="75"/>
      <c r="O912" s="75"/>
      <c r="P912" s="75"/>
      <c r="Q912" s="76"/>
    </row>
    <row r="913" spans="1:17" ht="15.75" customHeight="1" x14ac:dyDescent="0.25">
      <c r="A913" s="82"/>
      <c r="B913" s="84"/>
      <c r="C913" s="469"/>
      <c r="D913" s="468"/>
      <c r="E913" s="468"/>
      <c r="F913" s="469"/>
      <c r="G913" s="469"/>
      <c r="H913" s="488"/>
      <c r="I913" s="489"/>
      <c r="J913" s="75"/>
      <c r="K913" s="75"/>
      <c r="L913" s="75"/>
      <c r="M913" s="75"/>
      <c r="N913" s="75"/>
      <c r="O913" s="75"/>
      <c r="P913" s="75"/>
      <c r="Q913" s="76"/>
    </row>
    <row r="914" spans="1:17" ht="15.75" customHeight="1" x14ac:dyDescent="0.25">
      <c r="A914" s="82"/>
      <c r="B914" s="84"/>
      <c r="C914" s="469"/>
      <c r="D914" s="468"/>
      <c r="E914" s="468"/>
      <c r="F914" s="469"/>
      <c r="G914" s="469"/>
      <c r="H914" s="488"/>
      <c r="I914" s="489"/>
      <c r="J914" s="75"/>
      <c r="K914" s="75"/>
      <c r="L914" s="75"/>
      <c r="M914" s="75"/>
      <c r="N914" s="75"/>
      <c r="O914" s="75"/>
      <c r="P914" s="75"/>
      <c r="Q914" s="76"/>
    </row>
    <row r="915" spans="1:17" ht="15.75" customHeight="1" x14ac:dyDescent="0.25">
      <c r="A915" s="82"/>
      <c r="B915" s="84"/>
      <c r="C915" s="469"/>
      <c r="D915" s="468"/>
      <c r="E915" s="468"/>
      <c r="F915" s="469"/>
      <c r="G915" s="469"/>
      <c r="H915" s="488"/>
      <c r="I915" s="489"/>
      <c r="J915" s="75"/>
      <c r="K915" s="75"/>
      <c r="L915" s="75"/>
      <c r="M915" s="75"/>
      <c r="N915" s="75"/>
      <c r="O915" s="75"/>
      <c r="P915" s="75"/>
      <c r="Q915" s="76"/>
    </row>
    <row r="916" spans="1:17" ht="15.75" customHeight="1" x14ac:dyDescent="0.25">
      <c r="A916" s="82"/>
      <c r="B916" s="84"/>
      <c r="C916" s="469"/>
      <c r="D916" s="468"/>
      <c r="E916" s="468"/>
      <c r="F916" s="469"/>
      <c r="G916" s="469"/>
      <c r="H916" s="488"/>
      <c r="I916" s="489"/>
      <c r="J916" s="75"/>
      <c r="K916" s="75"/>
      <c r="L916" s="75"/>
      <c r="M916" s="75"/>
      <c r="N916" s="75"/>
      <c r="O916" s="75"/>
      <c r="P916" s="75"/>
      <c r="Q916" s="76"/>
    </row>
    <row r="917" spans="1:17" ht="15.75" customHeight="1" x14ac:dyDescent="0.25">
      <c r="A917" s="82"/>
      <c r="B917" s="84"/>
      <c r="C917" s="469"/>
      <c r="D917" s="468"/>
      <c r="E917" s="468"/>
      <c r="F917" s="469"/>
      <c r="G917" s="469"/>
      <c r="H917" s="488"/>
      <c r="I917" s="489"/>
      <c r="J917" s="75"/>
      <c r="K917" s="75"/>
      <c r="L917" s="75"/>
      <c r="M917" s="75"/>
      <c r="N917" s="75"/>
      <c r="O917" s="75"/>
      <c r="P917" s="75"/>
      <c r="Q917" s="76"/>
    </row>
    <row r="918" spans="1:17" ht="15.75" customHeight="1" x14ac:dyDescent="0.25">
      <c r="A918" s="82"/>
      <c r="B918" s="84"/>
      <c r="C918" s="469"/>
      <c r="D918" s="468"/>
      <c r="E918" s="468"/>
      <c r="F918" s="469"/>
      <c r="G918" s="469"/>
      <c r="H918" s="488"/>
      <c r="I918" s="489"/>
      <c r="J918" s="75"/>
      <c r="K918" s="75"/>
      <c r="L918" s="75"/>
      <c r="M918" s="75"/>
      <c r="N918" s="75"/>
      <c r="O918" s="75"/>
      <c r="P918" s="75"/>
      <c r="Q918" s="76"/>
    </row>
    <row r="919" spans="1:17" ht="15.75" customHeight="1" x14ac:dyDescent="0.25">
      <c r="A919" s="82"/>
      <c r="B919" s="84"/>
      <c r="C919" s="469"/>
      <c r="D919" s="468"/>
      <c r="E919" s="468"/>
      <c r="F919" s="469"/>
      <c r="G919" s="469"/>
      <c r="H919" s="488"/>
      <c r="I919" s="489"/>
      <c r="J919" s="75"/>
      <c r="K919" s="75"/>
      <c r="L919" s="75"/>
      <c r="M919" s="75"/>
      <c r="N919" s="75"/>
      <c r="O919" s="75"/>
      <c r="P919" s="75"/>
      <c r="Q919" s="76"/>
    </row>
    <row r="920" spans="1:17" ht="15.75" customHeight="1" x14ac:dyDescent="0.25">
      <c r="A920" s="82"/>
      <c r="B920" s="84"/>
      <c r="C920" s="469"/>
      <c r="D920" s="468"/>
      <c r="E920" s="468"/>
      <c r="F920" s="469"/>
      <c r="G920" s="469"/>
      <c r="H920" s="488"/>
      <c r="I920" s="489"/>
      <c r="J920" s="75"/>
      <c r="K920" s="75"/>
      <c r="L920" s="75"/>
      <c r="M920" s="75"/>
      <c r="N920" s="75"/>
      <c r="O920" s="75"/>
      <c r="P920" s="75"/>
      <c r="Q920" s="76"/>
    </row>
    <row r="921" spans="1:17" ht="15.75" customHeight="1" x14ac:dyDescent="0.25">
      <c r="A921" s="82"/>
      <c r="B921" s="84"/>
      <c r="C921" s="469"/>
      <c r="D921" s="468"/>
      <c r="E921" s="468"/>
      <c r="F921" s="469"/>
      <c r="G921" s="469"/>
      <c r="H921" s="488"/>
      <c r="I921" s="489"/>
      <c r="J921" s="75"/>
      <c r="K921" s="75"/>
      <c r="L921" s="75"/>
      <c r="M921" s="75"/>
      <c r="N921" s="75"/>
      <c r="O921" s="75"/>
      <c r="P921" s="75"/>
      <c r="Q921" s="76"/>
    </row>
    <row r="922" spans="1:17" ht="15.75" customHeight="1" x14ac:dyDescent="0.25">
      <c r="A922" s="82"/>
      <c r="B922" s="84"/>
      <c r="C922" s="469"/>
      <c r="D922" s="468"/>
      <c r="E922" s="468"/>
      <c r="F922" s="469"/>
      <c r="G922" s="469"/>
      <c r="H922" s="488"/>
      <c r="I922" s="489"/>
      <c r="J922" s="75"/>
      <c r="K922" s="75"/>
      <c r="L922" s="75"/>
      <c r="M922" s="75"/>
      <c r="N922" s="75"/>
      <c r="O922" s="75"/>
      <c r="P922" s="75"/>
      <c r="Q922" s="76"/>
    </row>
    <row r="923" spans="1:17" ht="15.75" customHeight="1" x14ac:dyDescent="0.25">
      <c r="A923" s="82"/>
      <c r="B923" s="84"/>
      <c r="C923" s="469"/>
      <c r="D923" s="468"/>
      <c r="E923" s="468"/>
      <c r="F923" s="469"/>
      <c r="G923" s="469"/>
      <c r="H923" s="488"/>
      <c r="I923" s="489"/>
      <c r="J923" s="75"/>
      <c r="K923" s="75"/>
      <c r="L923" s="75"/>
      <c r="M923" s="75"/>
      <c r="N923" s="75"/>
      <c r="O923" s="75"/>
      <c r="P923" s="75"/>
      <c r="Q923" s="76"/>
    </row>
    <row r="924" spans="1:17" ht="15.75" customHeight="1" x14ac:dyDescent="0.25">
      <c r="A924" s="82"/>
      <c r="B924" s="84"/>
      <c r="C924" s="469"/>
      <c r="D924" s="468"/>
      <c r="E924" s="468"/>
      <c r="F924" s="469"/>
      <c r="G924" s="469"/>
      <c r="H924" s="488"/>
      <c r="I924" s="489"/>
      <c r="J924" s="75"/>
      <c r="K924" s="75"/>
      <c r="L924" s="75"/>
      <c r="M924" s="75"/>
      <c r="N924" s="75"/>
      <c r="O924" s="75"/>
      <c r="P924" s="75"/>
      <c r="Q924" s="76"/>
    </row>
    <row r="925" spans="1:17" ht="15.75" customHeight="1" x14ac:dyDescent="0.25">
      <c r="A925" s="82"/>
      <c r="B925" s="84"/>
      <c r="C925" s="469"/>
      <c r="D925" s="468"/>
      <c r="E925" s="468"/>
      <c r="F925" s="469"/>
      <c r="G925" s="469"/>
      <c r="H925" s="488"/>
      <c r="I925" s="489"/>
      <c r="J925" s="75"/>
      <c r="K925" s="75"/>
      <c r="L925" s="75"/>
      <c r="M925" s="75"/>
      <c r="N925" s="75"/>
      <c r="O925" s="75"/>
      <c r="P925" s="75"/>
      <c r="Q925" s="76"/>
    </row>
    <row r="926" spans="1:17" ht="15.75" customHeight="1" x14ac:dyDescent="0.25">
      <c r="A926" s="82"/>
      <c r="B926" s="84"/>
      <c r="C926" s="469"/>
      <c r="D926" s="468"/>
      <c r="E926" s="468"/>
      <c r="F926" s="469"/>
      <c r="G926" s="469"/>
      <c r="H926" s="488"/>
      <c r="I926" s="489"/>
      <c r="J926" s="75"/>
      <c r="K926" s="75"/>
      <c r="L926" s="75"/>
      <c r="M926" s="75"/>
      <c r="N926" s="75"/>
      <c r="O926" s="75"/>
      <c r="P926" s="75"/>
      <c r="Q926" s="76"/>
    </row>
    <row r="927" spans="1:17" ht="15.75" customHeight="1" x14ac:dyDescent="0.25">
      <c r="A927" s="82"/>
      <c r="B927" s="84"/>
      <c r="C927" s="469"/>
      <c r="D927" s="468"/>
      <c r="E927" s="468"/>
      <c r="F927" s="469"/>
      <c r="G927" s="469"/>
      <c r="H927" s="488"/>
      <c r="I927" s="489"/>
      <c r="J927" s="75"/>
      <c r="K927" s="75"/>
      <c r="L927" s="75"/>
      <c r="M927" s="75"/>
      <c r="N927" s="75"/>
      <c r="O927" s="75"/>
      <c r="P927" s="75"/>
      <c r="Q927" s="76"/>
    </row>
    <row r="928" spans="1:17" ht="15.75" customHeight="1" x14ac:dyDescent="0.25">
      <c r="A928" s="82"/>
      <c r="B928" s="84"/>
      <c r="C928" s="469"/>
      <c r="D928" s="468"/>
      <c r="E928" s="468"/>
      <c r="F928" s="469"/>
      <c r="G928" s="469"/>
      <c r="H928" s="488"/>
      <c r="I928" s="489"/>
      <c r="J928" s="75"/>
      <c r="K928" s="75"/>
      <c r="L928" s="75"/>
      <c r="M928" s="75"/>
      <c r="N928" s="75"/>
      <c r="O928" s="75"/>
      <c r="P928" s="75"/>
      <c r="Q928" s="76"/>
    </row>
    <row r="929" spans="1:17" ht="15.75" customHeight="1" x14ac:dyDescent="0.25">
      <c r="A929" s="82"/>
      <c r="B929" s="84"/>
      <c r="C929" s="469"/>
      <c r="D929" s="468"/>
      <c r="E929" s="468"/>
      <c r="F929" s="469"/>
      <c r="G929" s="469"/>
      <c r="H929" s="488"/>
      <c r="I929" s="489"/>
      <c r="J929" s="75"/>
      <c r="K929" s="75"/>
      <c r="L929" s="75"/>
      <c r="M929" s="75"/>
      <c r="N929" s="75"/>
      <c r="O929" s="75"/>
      <c r="P929" s="75"/>
      <c r="Q929" s="76"/>
    </row>
    <row r="930" spans="1:17" ht="15.75" customHeight="1" x14ac:dyDescent="0.25">
      <c r="A930" s="82"/>
      <c r="B930" s="84"/>
      <c r="C930" s="469"/>
      <c r="D930" s="468"/>
      <c r="E930" s="468"/>
      <c r="F930" s="469"/>
      <c r="G930" s="469"/>
      <c r="H930" s="488"/>
      <c r="I930" s="489"/>
      <c r="J930" s="75"/>
      <c r="K930" s="75"/>
      <c r="L930" s="75"/>
      <c r="M930" s="75"/>
      <c r="N930" s="75"/>
      <c r="O930" s="75"/>
      <c r="P930" s="75"/>
      <c r="Q930" s="76"/>
    </row>
    <row r="931" spans="1:17" ht="15.75" customHeight="1" x14ac:dyDescent="0.25">
      <c r="A931" s="82"/>
      <c r="B931" s="84"/>
      <c r="C931" s="469"/>
      <c r="D931" s="468"/>
      <c r="E931" s="468"/>
      <c r="F931" s="469"/>
      <c r="G931" s="469"/>
      <c r="H931" s="488"/>
      <c r="I931" s="489"/>
      <c r="J931" s="75"/>
      <c r="K931" s="75"/>
      <c r="L931" s="75"/>
      <c r="M931" s="75"/>
      <c r="N931" s="75"/>
      <c r="O931" s="75"/>
      <c r="P931" s="75"/>
      <c r="Q931" s="76"/>
    </row>
    <row r="932" spans="1:17" ht="15.75" customHeight="1" x14ac:dyDescent="0.25">
      <c r="A932" s="82"/>
      <c r="B932" s="84"/>
      <c r="C932" s="469"/>
      <c r="D932" s="468"/>
      <c r="E932" s="468"/>
      <c r="F932" s="469"/>
      <c r="G932" s="469"/>
      <c r="H932" s="488"/>
      <c r="I932" s="489"/>
      <c r="J932" s="75"/>
      <c r="K932" s="75"/>
      <c r="L932" s="75"/>
      <c r="M932" s="75"/>
      <c r="N932" s="75"/>
      <c r="O932" s="75"/>
      <c r="P932" s="75"/>
      <c r="Q932" s="76"/>
    </row>
    <row r="933" spans="1:17" ht="15.75" customHeight="1" x14ac:dyDescent="0.25">
      <c r="A933" s="82"/>
      <c r="B933" s="84"/>
      <c r="C933" s="469"/>
      <c r="D933" s="468"/>
      <c r="E933" s="468"/>
      <c r="F933" s="469"/>
      <c r="G933" s="469"/>
      <c r="H933" s="488"/>
      <c r="I933" s="489"/>
      <c r="J933" s="75"/>
      <c r="K933" s="75"/>
      <c r="L933" s="75"/>
      <c r="M933" s="75"/>
      <c r="N933" s="75"/>
      <c r="O933" s="75"/>
      <c r="P933" s="75"/>
      <c r="Q933" s="76"/>
    </row>
    <row r="934" spans="1:17" ht="15.75" customHeight="1" x14ac:dyDescent="0.25">
      <c r="A934" s="82"/>
      <c r="B934" s="84"/>
      <c r="C934" s="469"/>
      <c r="D934" s="468"/>
      <c r="E934" s="468"/>
      <c r="F934" s="469"/>
      <c r="G934" s="469"/>
      <c r="H934" s="488"/>
      <c r="I934" s="489"/>
      <c r="J934" s="75"/>
      <c r="K934" s="75"/>
      <c r="L934" s="75"/>
      <c r="M934" s="75"/>
      <c r="N934" s="75"/>
      <c r="O934" s="75"/>
      <c r="P934" s="75"/>
      <c r="Q934" s="76"/>
    </row>
    <row r="935" spans="1:17" ht="15.75" customHeight="1" x14ac:dyDescent="0.25">
      <c r="A935" s="82"/>
      <c r="B935" s="84"/>
      <c r="C935" s="469"/>
      <c r="D935" s="468"/>
      <c r="E935" s="468"/>
      <c r="F935" s="469"/>
      <c r="G935" s="469"/>
      <c r="H935" s="488"/>
      <c r="I935" s="489"/>
      <c r="J935" s="75"/>
      <c r="K935" s="75"/>
      <c r="L935" s="75"/>
      <c r="M935" s="75"/>
      <c r="N935" s="75"/>
      <c r="O935" s="75"/>
      <c r="P935" s="75"/>
      <c r="Q935" s="76"/>
    </row>
    <row r="936" spans="1:17" ht="15.75" customHeight="1" x14ac:dyDescent="0.25">
      <c r="A936" s="82"/>
      <c r="B936" s="84"/>
      <c r="C936" s="469"/>
      <c r="D936" s="468"/>
      <c r="E936" s="468"/>
      <c r="F936" s="469"/>
      <c r="G936" s="469"/>
      <c r="H936" s="488"/>
      <c r="I936" s="489"/>
      <c r="J936" s="75"/>
      <c r="K936" s="75"/>
      <c r="L936" s="75"/>
      <c r="M936" s="75"/>
      <c r="N936" s="75"/>
      <c r="O936" s="75"/>
      <c r="P936" s="75"/>
      <c r="Q936" s="76"/>
    </row>
    <row r="937" spans="1:17" ht="15.75" customHeight="1" x14ac:dyDescent="0.25">
      <c r="A937" s="82"/>
      <c r="B937" s="84"/>
      <c r="C937" s="469"/>
      <c r="D937" s="468"/>
      <c r="E937" s="468"/>
      <c r="F937" s="469"/>
      <c r="G937" s="469"/>
      <c r="H937" s="488"/>
      <c r="I937" s="489"/>
      <c r="J937" s="75"/>
      <c r="K937" s="75"/>
      <c r="L937" s="75"/>
      <c r="M937" s="75"/>
      <c r="N937" s="75"/>
      <c r="O937" s="75"/>
      <c r="P937" s="75"/>
      <c r="Q937" s="76"/>
    </row>
    <row r="938" spans="1:17" ht="15.75" customHeight="1" x14ac:dyDescent="0.25">
      <c r="A938" s="82"/>
      <c r="B938" s="84"/>
      <c r="C938" s="469"/>
      <c r="D938" s="468"/>
      <c r="E938" s="468"/>
      <c r="F938" s="469"/>
      <c r="G938" s="469"/>
      <c r="H938" s="488"/>
      <c r="I938" s="489"/>
      <c r="J938" s="75"/>
      <c r="K938" s="75"/>
      <c r="L938" s="75"/>
      <c r="M938" s="75"/>
      <c r="N938" s="75"/>
      <c r="O938" s="75"/>
      <c r="P938" s="75"/>
      <c r="Q938" s="76"/>
    </row>
    <row r="939" spans="1:17" ht="15.75" customHeight="1" x14ac:dyDescent="0.25">
      <c r="A939" s="82"/>
      <c r="B939" s="84"/>
      <c r="C939" s="469"/>
      <c r="D939" s="468"/>
      <c r="E939" s="468"/>
      <c r="F939" s="469"/>
      <c r="G939" s="469"/>
      <c r="H939" s="488"/>
      <c r="I939" s="489"/>
      <c r="J939" s="75"/>
      <c r="K939" s="75"/>
      <c r="L939" s="75"/>
      <c r="M939" s="75"/>
      <c r="N939" s="75"/>
      <c r="O939" s="75"/>
      <c r="P939" s="75"/>
      <c r="Q939" s="76"/>
    </row>
    <row r="940" spans="1:17" ht="15.75" customHeight="1" x14ac:dyDescent="0.25">
      <c r="A940" s="82"/>
      <c r="B940" s="84"/>
      <c r="C940" s="469"/>
      <c r="D940" s="468"/>
      <c r="E940" s="468"/>
      <c r="F940" s="469"/>
      <c r="G940" s="469"/>
      <c r="H940" s="488"/>
      <c r="I940" s="489"/>
      <c r="J940" s="75"/>
      <c r="K940" s="75"/>
      <c r="L940" s="75"/>
      <c r="M940" s="75"/>
      <c r="N940" s="75"/>
      <c r="O940" s="75"/>
      <c r="P940" s="75"/>
      <c r="Q940" s="76"/>
    </row>
    <row r="941" spans="1:17" ht="15.75" customHeight="1" x14ac:dyDescent="0.25">
      <c r="A941" s="82"/>
      <c r="B941" s="84"/>
      <c r="C941" s="469"/>
      <c r="D941" s="468"/>
      <c r="E941" s="468"/>
      <c r="F941" s="469"/>
      <c r="G941" s="469"/>
      <c r="H941" s="488"/>
      <c r="I941" s="489"/>
      <c r="J941" s="75"/>
      <c r="K941" s="75"/>
      <c r="L941" s="75"/>
      <c r="M941" s="75"/>
      <c r="N941" s="75"/>
      <c r="O941" s="75"/>
      <c r="P941" s="75"/>
      <c r="Q941" s="76"/>
    </row>
    <row r="942" spans="1:17" ht="15.75" customHeight="1" x14ac:dyDescent="0.25">
      <c r="A942" s="82"/>
      <c r="B942" s="84"/>
      <c r="C942" s="469"/>
      <c r="D942" s="468"/>
      <c r="E942" s="468"/>
      <c r="F942" s="469"/>
      <c r="G942" s="469"/>
      <c r="H942" s="488"/>
      <c r="I942" s="489"/>
      <c r="J942" s="75"/>
      <c r="K942" s="75"/>
      <c r="L942" s="75"/>
      <c r="M942" s="75"/>
      <c r="N942" s="75"/>
      <c r="O942" s="75"/>
      <c r="P942" s="75"/>
      <c r="Q942" s="76"/>
    </row>
    <row r="943" spans="1:17" ht="15.75" customHeight="1" x14ac:dyDescent="0.25">
      <c r="A943" s="82"/>
      <c r="B943" s="84"/>
      <c r="C943" s="469"/>
      <c r="D943" s="468"/>
      <c r="E943" s="468"/>
      <c r="F943" s="469"/>
      <c r="G943" s="469"/>
      <c r="H943" s="488"/>
      <c r="I943" s="489"/>
      <c r="J943" s="75"/>
      <c r="K943" s="75"/>
      <c r="L943" s="75"/>
      <c r="M943" s="75"/>
      <c r="N943" s="75"/>
      <c r="O943" s="75"/>
      <c r="P943" s="75"/>
      <c r="Q943" s="76"/>
    </row>
    <row r="944" spans="1:17" ht="15.75" customHeight="1" x14ac:dyDescent="0.25">
      <c r="A944" s="82"/>
      <c r="B944" s="84"/>
      <c r="C944" s="469"/>
      <c r="D944" s="468"/>
      <c r="E944" s="468"/>
      <c r="F944" s="469"/>
      <c r="G944" s="469"/>
      <c r="H944" s="488"/>
      <c r="I944" s="489"/>
      <c r="J944" s="75"/>
      <c r="K944" s="75"/>
      <c r="L944" s="75"/>
      <c r="M944" s="75"/>
      <c r="N944" s="75"/>
      <c r="O944" s="75"/>
      <c r="P944" s="75"/>
      <c r="Q944" s="76"/>
    </row>
    <row r="945" spans="1:17" ht="15.75" customHeight="1" x14ac:dyDescent="0.25">
      <c r="A945" s="82"/>
      <c r="B945" s="84"/>
      <c r="C945" s="469"/>
      <c r="D945" s="468"/>
      <c r="E945" s="468"/>
      <c r="F945" s="469"/>
      <c r="G945" s="469"/>
      <c r="H945" s="488"/>
      <c r="I945" s="489"/>
      <c r="J945" s="75"/>
      <c r="K945" s="75"/>
      <c r="L945" s="75"/>
      <c r="M945" s="75"/>
      <c r="N945" s="75"/>
      <c r="O945" s="75"/>
      <c r="P945" s="75"/>
      <c r="Q945" s="76"/>
    </row>
    <row r="946" spans="1:17" ht="15.75" customHeight="1" x14ac:dyDescent="0.25">
      <c r="A946" s="82"/>
      <c r="B946" s="84"/>
      <c r="C946" s="469"/>
      <c r="D946" s="468"/>
      <c r="E946" s="468"/>
      <c r="F946" s="469"/>
      <c r="G946" s="469"/>
      <c r="H946" s="488"/>
      <c r="I946" s="489"/>
      <c r="J946" s="75"/>
      <c r="K946" s="75"/>
      <c r="L946" s="75"/>
      <c r="M946" s="75"/>
      <c r="N946" s="75"/>
      <c r="O946" s="75"/>
      <c r="P946" s="75"/>
      <c r="Q946" s="76"/>
    </row>
    <row r="947" spans="1:17" ht="15.75" customHeight="1" x14ac:dyDescent="0.25">
      <c r="A947" s="82"/>
      <c r="B947" s="84"/>
      <c r="C947" s="469"/>
      <c r="D947" s="468"/>
      <c r="E947" s="468"/>
      <c r="F947" s="469"/>
      <c r="G947" s="469"/>
      <c r="H947" s="488"/>
      <c r="I947" s="489"/>
      <c r="J947" s="75"/>
      <c r="K947" s="75"/>
      <c r="L947" s="75"/>
      <c r="M947" s="75"/>
      <c r="N947" s="75"/>
      <c r="O947" s="75"/>
      <c r="P947" s="75"/>
      <c r="Q947" s="76"/>
    </row>
    <row r="948" spans="1:17" ht="15.75" customHeight="1" x14ac:dyDescent="0.25">
      <c r="A948" s="82"/>
      <c r="B948" s="84"/>
      <c r="C948" s="469"/>
      <c r="D948" s="468"/>
      <c r="E948" s="468"/>
      <c r="F948" s="469"/>
      <c r="G948" s="469"/>
      <c r="H948" s="488"/>
      <c r="I948" s="489"/>
      <c r="J948" s="75"/>
      <c r="K948" s="75"/>
      <c r="L948" s="75"/>
      <c r="M948" s="75"/>
      <c r="N948" s="75"/>
      <c r="O948" s="75"/>
      <c r="P948" s="75"/>
      <c r="Q948" s="76"/>
    </row>
    <row r="949" spans="1:17" ht="15.75" customHeight="1" x14ac:dyDescent="0.25">
      <c r="A949" s="82"/>
      <c r="B949" s="84"/>
      <c r="C949" s="469"/>
      <c r="D949" s="468"/>
      <c r="E949" s="468"/>
      <c r="F949" s="469"/>
      <c r="G949" s="469"/>
      <c r="H949" s="488"/>
      <c r="I949" s="489"/>
      <c r="J949" s="75"/>
      <c r="K949" s="75"/>
      <c r="L949" s="75"/>
      <c r="M949" s="75"/>
      <c r="N949" s="75"/>
      <c r="O949" s="75"/>
      <c r="P949" s="75"/>
      <c r="Q949" s="76"/>
    </row>
    <row r="950" spans="1:17" ht="15.75" customHeight="1" x14ac:dyDescent="0.25">
      <c r="A950" s="82"/>
      <c r="B950" s="84"/>
      <c r="C950" s="469"/>
      <c r="D950" s="468"/>
      <c r="E950" s="468"/>
      <c r="F950" s="469"/>
      <c r="G950" s="469"/>
      <c r="H950" s="488"/>
      <c r="I950" s="489"/>
      <c r="J950" s="75"/>
      <c r="K950" s="75"/>
      <c r="L950" s="75"/>
      <c r="M950" s="75"/>
      <c r="N950" s="75"/>
      <c r="O950" s="75"/>
      <c r="P950" s="75"/>
      <c r="Q950" s="76"/>
    </row>
    <row r="951" spans="1:17" ht="15.75" customHeight="1" x14ac:dyDescent="0.25">
      <c r="A951" s="82"/>
      <c r="B951" s="84"/>
      <c r="C951" s="469"/>
      <c r="D951" s="468"/>
      <c r="E951" s="468"/>
      <c r="F951" s="469"/>
      <c r="G951" s="469"/>
      <c r="H951" s="488"/>
      <c r="I951" s="489"/>
      <c r="J951" s="75"/>
      <c r="K951" s="75"/>
      <c r="L951" s="75"/>
      <c r="M951" s="75"/>
      <c r="N951" s="75"/>
      <c r="O951" s="75"/>
      <c r="P951" s="75"/>
      <c r="Q951" s="76"/>
    </row>
    <row r="952" spans="1:17" ht="15.75" customHeight="1" x14ac:dyDescent="0.25">
      <c r="A952" s="82"/>
      <c r="B952" s="84"/>
      <c r="C952" s="469"/>
      <c r="D952" s="468"/>
      <c r="E952" s="468"/>
      <c r="F952" s="469"/>
      <c r="G952" s="469"/>
      <c r="H952" s="488"/>
      <c r="I952" s="489"/>
      <c r="J952" s="75"/>
      <c r="K952" s="75"/>
      <c r="L952" s="75"/>
      <c r="M952" s="75"/>
      <c r="N952" s="75"/>
      <c r="O952" s="75"/>
      <c r="P952" s="75"/>
      <c r="Q952" s="76"/>
    </row>
    <row r="953" spans="1:17" ht="15.75" customHeight="1" x14ac:dyDescent="0.25">
      <c r="A953" s="82"/>
      <c r="B953" s="84"/>
      <c r="C953" s="469"/>
      <c r="D953" s="468"/>
      <c r="E953" s="468"/>
      <c r="F953" s="469"/>
      <c r="G953" s="469"/>
      <c r="H953" s="488"/>
      <c r="I953" s="489"/>
      <c r="J953" s="75"/>
      <c r="K953" s="75"/>
      <c r="L953" s="75"/>
      <c r="M953" s="75"/>
      <c r="N953" s="75"/>
      <c r="O953" s="75"/>
      <c r="P953" s="75"/>
      <c r="Q953" s="76"/>
    </row>
    <row r="954" spans="1:17" ht="15.75" customHeight="1" x14ac:dyDescent="0.25">
      <c r="A954" s="82"/>
      <c r="B954" s="84"/>
      <c r="C954" s="469"/>
      <c r="D954" s="468"/>
      <c r="E954" s="468"/>
      <c r="F954" s="469"/>
      <c r="G954" s="469"/>
      <c r="H954" s="488"/>
      <c r="I954" s="489"/>
      <c r="J954" s="75"/>
      <c r="K954" s="75"/>
      <c r="L954" s="75"/>
      <c r="M954" s="75"/>
      <c r="N954" s="75"/>
      <c r="O954" s="75"/>
      <c r="P954" s="75"/>
      <c r="Q954" s="76"/>
    </row>
    <row r="955" spans="1:17" ht="15.75" customHeight="1" x14ac:dyDescent="0.25">
      <c r="A955" s="82"/>
      <c r="B955" s="84"/>
      <c r="C955" s="469"/>
      <c r="D955" s="468"/>
      <c r="E955" s="468"/>
      <c r="F955" s="469"/>
      <c r="G955" s="469"/>
      <c r="H955" s="488"/>
      <c r="I955" s="489"/>
      <c r="J955" s="75"/>
      <c r="K955" s="75"/>
      <c r="L955" s="75"/>
      <c r="M955" s="75"/>
      <c r="N955" s="75"/>
      <c r="O955" s="75"/>
      <c r="P955" s="75"/>
      <c r="Q955" s="76"/>
    </row>
    <row r="956" spans="1:17" ht="15.75" customHeight="1" x14ac:dyDescent="0.25">
      <c r="A956" s="82"/>
      <c r="B956" s="84"/>
      <c r="C956" s="469"/>
      <c r="D956" s="468"/>
      <c r="E956" s="468"/>
      <c r="F956" s="469"/>
      <c r="G956" s="469"/>
      <c r="H956" s="488"/>
      <c r="I956" s="489"/>
      <c r="J956" s="75"/>
      <c r="K956" s="75"/>
      <c r="L956" s="75"/>
      <c r="M956" s="75"/>
      <c r="N956" s="75"/>
      <c r="O956" s="75"/>
      <c r="P956" s="75"/>
      <c r="Q956" s="76"/>
    </row>
    <row r="957" spans="1:17" ht="15.75" customHeight="1" x14ac:dyDescent="0.25">
      <c r="A957" s="82"/>
      <c r="B957" s="84"/>
      <c r="C957" s="469"/>
      <c r="D957" s="468"/>
      <c r="E957" s="468"/>
      <c r="F957" s="469"/>
      <c r="G957" s="469"/>
      <c r="H957" s="488"/>
      <c r="I957" s="489"/>
      <c r="J957" s="75"/>
      <c r="K957" s="75"/>
      <c r="L957" s="75"/>
      <c r="M957" s="75"/>
      <c r="N957" s="75"/>
      <c r="O957" s="75"/>
      <c r="P957" s="75"/>
      <c r="Q957" s="76"/>
    </row>
    <row r="958" spans="1:17" ht="15.75" customHeight="1" x14ac:dyDescent="0.25">
      <c r="A958" s="82"/>
      <c r="B958" s="84"/>
      <c r="C958" s="469"/>
      <c r="D958" s="468"/>
      <c r="E958" s="468"/>
      <c r="F958" s="469"/>
      <c r="G958" s="469"/>
      <c r="H958" s="488"/>
      <c r="I958" s="489"/>
      <c r="J958" s="75"/>
      <c r="K958" s="75"/>
      <c r="L958" s="75"/>
      <c r="M958" s="75"/>
      <c r="N958" s="75"/>
      <c r="O958" s="75"/>
      <c r="P958" s="75"/>
      <c r="Q958" s="76"/>
    </row>
    <row r="959" spans="1:17" ht="15.75" customHeight="1" x14ac:dyDescent="0.25">
      <c r="A959" s="82"/>
      <c r="B959" s="84"/>
      <c r="C959" s="469"/>
      <c r="D959" s="468"/>
      <c r="E959" s="468"/>
      <c r="F959" s="469"/>
      <c r="G959" s="469"/>
      <c r="H959" s="488"/>
      <c r="I959" s="489"/>
      <c r="J959" s="75"/>
      <c r="K959" s="75"/>
      <c r="L959" s="75"/>
      <c r="M959" s="75"/>
      <c r="N959" s="75"/>
      <c r="O959" s="75"/>
      <c r="P959" s="75"/>
      <c r="Q959" s="76"/>
    </row>
    <row r="960" spans="1:17" ht="20.25" customHeight="1" x14ac:dyDescent="0.25">
      <c r="A960" s="85" t="s">
        <v>234</v>
      </c>
      <c r="B960" s="86" t="s">
        <v>325</v>
      </c>
      <c r="C960" s="472"/>
      <c r="D960" s="470"/>
      <c r="E960" s="470"/>
      <c r="F960" s="471">
        <f>F72+F8</f>
        <v>5948.25</v>
      </c>
      <c r="G960" s="472"/>
      <c r="H960" s="490">
        <f t="shared" ref="H960:P960" si="143">H72+H8</f>
        <v>10640</v>
      </c>
      <c r="I960" s="490">
        <f t="shared" si="143"/>
        <v>5948.25</v>
      </c>
      <c r="J960" s="87">
        <f t="shared" si="143"/>
        <v>0</v>
      </c>
      <c r="K960" s="87">
        <f t="shared" si="143"/>
        <v>0</v>
      </c>
      <c r="L960" s="87">
        <f t="shared" si="143"/>
        <v>2160</v>
      </c>
      <c r="M960" s="87">
        <f t="shared" si="143"/>
        <v>1768.5</v>
      </c>
      <c r="N960" s="87">
        <f t="shared" si="143"/>
        <v>3957</v>
      </c>
      <c r="O960" s="87">
        <f t="shared" si="143"/>
        <v>1261</v>
      </c>
      <c r="P960" s="87">
        <f t="shared" si="143"/>
        <v>700</v>
      </c>
      <c r="Q960" s="88"/>
    </row>
    <row r="961" spans="1:17" ht="20.25" customHeight="1" x14ac:dyDescent="0.25">
      <c r="A961" s="89" t="s">
        <v>25</v>
      </c>
      <c r="B961" s="90" t="s">
        <v>236</v>
      </c>
      <c r="C961" s="472" t="s">
        <v>237</v>
      </c>
      <c r="D961" s="470"/>
      <c r="E961" s="470"/>
      <c r="F961" s="472"/>
      <c r="G961" s="472"/>
      <c r="H961" s="491"/>
      <c r="I961" s="492"/>
      <c r="J961" s="91"/>
      <c r="K961" s="91"/>
      <c r="L961" s="91"/>
      <c r="M961" s="91"/>
      <c r="N961" s="91"/>
      <c r="O961" s="91"/>
      <c r="P961" s="91"/>
      <c r="Q961" s="88"/>
    </row>
    <row r="962" spans="1:17" ht="20.25" customHeight="1" x14ac:dyDescent="0.25">
      <c r="A962" s="85" t="s">
        <v>38</v>
      </c>
      <c r="B962" s="90" t="s">
        <v>239</v>
      </c>
      <c r="C962" s="472" t="s">
        <v>237</v>
      </c>
      <c r="D962" s="470"/>
      <c r="E962" s="470"/>
      <c r="F962" s="472"/>
      <c r="G962" s="472"/>
      <c r="H962" s="491"/>
      <c r="I962" s="492"/>
      <c r="J962" s="91"/>
      <c r="K962" s="91"/>
      <c r="L962" s="91"/>
      <c r="M962" s="91"/>
      <c r="N962" s="91"/>
      <c r="O962" s="91"/>
      <c r="P962" s="91"/>
      <c r="Q962" s="88"/>
    </row>
    <row r="963" spans="1:17" ht="20.25" customHeight="1" x14ac:dyDescent="0.25">
      <c r="A963" s="85" t="s">
        <v>46</v>
      </c>
      <c r="B963" s="86" t="s">
        <v>135</v>
      </c>
      <c r="C963" s="472" t="s">
        <v>237</v>
      </c>
      <c r="D963" s="470"/>
      <c r="E963" s="470"/>
      <c r="F963" s="472"/>
      <c r="G963" s="472"/>
      <c r="H963" s="491"/>
      <c r="I963" s="492"/>
      <c r="J963" s="91"/>
      <c r="K963" s="91"/>
      <c r="L963" s="91"/>
      <c r="M963" s="91"/>
      <c r="N963" s="91"/>
      <c r="O963" s="91"/>
      <c r="P963" s="91"/>
      <c r="Q963" s="88"/>
    </row>
    <row r="964" spans="1:17" ht="20.25" customHeight="1" x14ac:dyDescent="0.25">
      <c r="A964" s="92"/>
      <c r="B964" s="93"/>
      <c r="C964" s="472"/>
      <c r="D964" s="470"/>
      <c r="E964" s="470"/>
      <c r="F964" s="472"/>
      <c r="G964" s="472"/>
      <c r="H964" s="491"/>
      <c r="I964" s="492"/>
      <c r="J964" s="91"/>
      <c r="K964" s="91"/>
      <c r="L964" s="91"/>
      <c r="M964" s="91"/>
      <c r="N964" s="91"/>
      <c r="O964" s="91"/>
      <c r="P964" s="91"/>
      <c r="Q964" s="88"/>
    </row>
    <row r="965" spans="1:17" ht="20.25" customHeight="1" x14ac:dyDescent="0.25">
      <c r="A965" s="89"/>
      <c r="B965" s="90" t="s">
        <v>240</v>
      </c>
      <c r="C965" s="472" t="s">
        <v>237</v>
      </c>
      <c r="D965" s="470"/>
      <c r="E965" s="470"/>
      <c r="F965" s="472"/>
      <c r="G965" s="472"/>
      <c r="H965" s="491"/>
      <c r="I965" s="492"/>
      <c r="J965" s="91"/>
      <c r="K965" s="91"/>
      <c r="L965" s="91"/>
      <c r="M965" s="91"/>
      <c r="N965" s="91"/>
      <c r="O965" s="91"/>
      <c r="P965" s="91"/>
      <c r="Q965" s="88"/>
    </row>
    <row r="966" spans="1:17" ht="20.25" customHeight="1" x14ac:dyDescent="0.25">
      <c r="A966" s="89"/>
      <c r="B966" s="90" t="s">
        <v>241</v>
      </c>
      <c r="C966" s="472" t="s">
        <v>237</v>
      </c>
      <c r="D966" s="470"/>
      <c r="E966" s="470"/>
      <c r="F966" s="472"/>
      <c r="G966" s="472"/>
      <c r="H966" s="491"/>
      <c r="I966" s="492"/>
      <c r="J966" s="91"/>
      <c r="K966" s="91"/>
      <c r="L966" s="91"/>
      <c r="M966" s="91"/>
      <c r="N966" s="91"/>
      <c r="O966" s="91"/>
      <c r="P966" s="91"/>
      <c r="Q966" s="88"/>
    </row>
    <row r="967" spans="1:17" ht="20.25" customHeight="1" x14ac:dyDescent="0.25">
      <c r="A967" s="92"/>
      <c r="B967" s="90" t="s">
        <v>326</v>
      </c>
      <c r="C967" s="472"/>
      <c r="D967" s="470"/>
      <c r="E967" s="470"/>
      <c r="F967" s="472"/>
      <c r="G967" s="472"/>
      <c r="H967" s="491"/>
      <c r="I967" s="492"/>
      <c r="J967" s="91"/>
      <c r="K967" s="91"/>
      <c r="L967" s="91"/>
      <c r="M967" s="91"/>
      <c r="N967" s="91"/>
      <c r="O967" s="91"/>
      <c r="P967" s="91"/>
      <c r="Q967" s="88"/>
    </row>
    <row r="968" spans="1:17" ht="20.25" customHeight="1" x14ac:dyDescent="0.25">
      <c r="A968" s="92"/>
      <c r="B968" s="90" t="s">
        <v>327</v>
      </c>
      <c r="C968" s="472"/>
      <c r="D968" s="470"/>
      <c r="E968" s="470"/>
      <c r="F968" s="472"/>
      <c r="G968" s="472"/>
      <c r="H968" s="491"/>
      <c r="I968" s="492"/>
      <c r="J968" s="91"/>
      <c r="K968" s="91"/>
      <c r="L968" s="91"/>
      <c r="M968" s="91"/>
      <c r="N968" s="91"/>
      <c r="O968" s="91"/>
      <c r="P968" s="91"/>
      <c r="Q968" s="88"/>
    </row>
    <row r="969" spans="1:17" ht="20.25" customHeight="1" x14ac:dyDescent="0.25">
      <c r="A969" s="94"/>
      <c r="B969" s="95"/>
      <c r="C969" s="469"/>
      <c r="D969" s="468"/>
      <c r="E969" s="468"/>
      <c r="F969" s="469"/>
      <c r="G969" s="469"/>
      <c r="H969" s="488"/>
      <c r="I969" s="489"/>
      <c r="J969" s="75"/>
      <c r="K969" s="75"/>
      <c r="L969" s="75"/>
      <c r="M969" s="75"/>
      <c r="N969" s="75"/>
      <c r="O969" s="75"/>
      <c r="P969" s="75"/>
      <c r="Q969" s="76"/>
    </row>
    <row r="970" spans="1:17" ht="20.25" customHeight="1" x14ac:dyDescent="0.25">
      <c r="A970" s="96"/>
      <c r="B970" s="97"/>
      <c r="C970" s="474"/>
      <c r="D970" s="473"/>
      <c r="E970" s="473"/>
      <c r="F970" s="474"/>
      <c r="G970" s="474"/>
      <c r="H970" s="493"/>
      <c r="I970" s="494"/>
      <c r="J970" s="98"/>
      <c r="K970" s="98"/>
      <c r="L970" s="98"/>
      <c r="M970" s="98"/>
      <c r="N970" s="98"/>
      <c r="O970" s="98"/>
      <c r="P970" s="98"/>
      <c r="Q970" s="99"/>
    </row>
    <row r="971" spans="1:17" ht="21" customHeight="1" x14ac:dyDescent="0.25">
      <c r="A971" s="100"/>
      <c r="B971" s="13"/>
      <c r="C971" s="476"/>
      <c r="D971" s="475"/>
      <c r="E971" s="475"/>
      <c r="F971" s="476"/>
      <c r="G971" s="476"/>
      <c r="H971" s="495"/>
      <c r="I971" s="495"/>
      <c r="J971" s="2"/>
      <c r="K971" s="2"/>
      <c r="L971" s="2"/>
      <c r="M971" s="2"/>
      <c r="N971" s="655" t="s">
        <v>78</v>
      </c>
      <c r="O971" s="639"/>
      <c r="P971" s="639"/>
      <c r="Q971" s="639"/>
    </row>
    <row r="972" spans="1:17" ht="21" customHeight="1" x14ac:dyDescent="0.25">
      <c r="A972" s="100"/>
      <c r="B972" s="13"/>
      <c r="C972" s="476"/>
      <c r="D972" s="475"/>
      <c r="E972" s="475"/>
      <c r="F972" s="476"/>
      <c r="G972" s="476"/>
      <c r="H972" s="495"/>
      <c r="I972" s="495"/>
      <c r="J972" s="2"/>
      <c r="K972" s="2"/>
      <c r="L972" s="2"/>
      <c r="M972" s="2"/>
      <c r="N972" s="640" t="s">
        <v>79</v>
      </c>
      <c r="O972" s="639"/>
      <c r="P972" s="639"/>
      <c r="Q972" s="639"/>
    </row>
    <row r="973" spans="1:17" ht="21" customHeight="1" x14ac:dyDescent="0.25">
      <c r="A973" s="100"/>
      <c r="B973" s="656" t="s">
        <v>328</v>
      </c>
      <c r="C973" s="639"/>
      <c r="D973" s="639"/>
      <c r="E973" s="639"/>
      <c r="F973" s="639"/>
      <c r="G973" s="639"/>
      <c r="H973" s="639"/>
      <c r="I973" s="639"/>
      <c r="J973" s="639"/>
      <c r="K973" s="639"/>
      <c r="L973" s="2"/>
      <c r="M973" s="2"/>
      <c r="N973" s="2"/>
      <c r="O973" s="2"/>
      <c r="P973" s="2"/>
      <c r="Q973" s="4"/>
    </row>
    <row r="974" spans="1:17" ht="39.75" customHeight="1" x14ac:dyDescent="0.25">
      <c r="A974" s="100"/>
      <c r="B974" s="657" t="s">
        <v>245</v>
      </c>
      <c r="C974" s="639"/>
      <c r="D974" s="639"/>
      <c r="E974" s="639"/>
      <c r="F974" s="639"/>
      <c r="G974" s="639"/>
      <c r="H974" s="639"/>
      <c r="I974" s="639"/>
      <c r="J974" s="639"/>
      <c r="K974" s="639"/>
      <c r="L974" s="2"/>
      <c r="M974" s="2"/>
      <c r="N974" s="2"/>
      <c r="O974" s="2"/>
      <c r="P974" s="2"/>
      <c r="Q974" s="4"/>
    </row>
    <row r="975" spans="1:17" ht="20.25" customHeight="1" x14ac:dyDescent="0.25">
      <c r="A975" s="100"/>
      <c r="B975" s="658" t="s">
        <v>246</v>
      </c>
      <c r="C975" s="639"/>
      <c r="D975" s="639"/>
      <c r="E975" s="639"/>
      <c r="F975" s="639"/>
      <c r="G975" s="639"/>
      <c r="H975" s="639"/>
      <c r="I975" s="639"/>
      <c r="J975" s="639"/>
      <c r="K975" s="639"/>
      <c r="L975" s="2"/>
      <c r="M975" s="2"/>
      <c r="N975" s="2"/>
      <c r="O975" s="2"/>
      <c r="P975" s="2"/>
      <c r="Q975" s="4"/>
    </row>
    <row r="976" spans="1:17" ht="15" customHeight="1" x14ac:dyDescent="0.25">
      <c r="A976" s="100"/>
      <c r="B976" s="101" t="s">
        <v>329</v>
      </c>
      <c r="C976" s="478"/>
      <c r="D976" s="477"/>
      <c r="E976" s="477"/>
      <c r="F976" s="478"/>
      <c r="G976" s="478"/>
      <c r="H976" s="496"/>
      <c r="I976" s="496"/>
      <c r="J976" s="102"/>
      <c r="K976" s="102"/>
      <c r="L976" s="2"/>
      <c r="M976" s="2"/>
      <c r="N976" s="2"/>
      <c r="O976" s="2"/>
      <c r="P976" s="2"/>
      <c r="Q976" s="13"/>
    </row>
    <row r="977" spans="1:17" ht="12.75" customHeight="1" x14ac:dyDescent="0.25">
      <c r="A977" s="100"/>
      <c r="B977" s="101" t="s">
        <v>330</v>
      </c>
      <c r="C977" s="476"/>
      <c r="D977" s="475"/>
      <c r="E977" s="475"/>
      <c r="F977" s="476"/>
      <c r="G977" s="476"/>
      <c r="H977" s="495"/>
      <c r="I977" s="495"/>
      <c r="J977" s="2"/>
      <c r="K977" s="2"/>
      <c r="L977" s="2"/>
      <c r="M977" s="2"/>
      <c r="N977" s="2"/>
      <c r="O977" s="2"/>
      <c r="P977" s="2"/>
      <c r="Q977" s="3"/>
    </row>
    <row r="978" spans="1:17" ht="12.75" customHeight="1" x14ac:dyDescent="0.25">
      <c r="A978" s="100"/>
      <c r="B978" s="101" t="s">
        <v>331</v>
      </c>
      <c r="C978" s="476"/>
      <c r="D978" s="475"/>
      <c r="E978" s="475"/>
      <c r="F978" s="476"/>
      <c r="G978" s="476"/>
      <c r="H978" s="495"/>
      <c r="I978" s="495"/>
      <c r="J978" s="2"/>
      <c r="K978" s="2"/>
      <c r="L978" s="2"/>
      <c r="M978" s="2"/>
      <c r="N978" s="2"/>
      <c r="O978" s="2"/>
      <c r="P978" s="2"/>
      <c r="Q978" s="3"/>
    </row>
    <row r="979" spans="1:17" ht="12.75" customHeight="1" x14ac:dyDescent="0.25">
      <c r="A979" s="100"/>
      <c r="B979" s="101" t="s">
        <v>332</v>
      </c>
      <c r="C979" s="476"/>
      <c r="D979" s="475"/>
      <c r="E979" s="475"/>
      <c r="F979" s="476"/>
      <c r="G979" s="476"/>
      <c r="H979" s="495"/>
      <c r="I979" s="495"/>
      <c r="J979" s="2"/>
      <c r="K979" s="2"/>
      <c r="L979" s="2"/>
      <c r="M979" s="2"/>
      <c r="N979" s="2"/>
      <c r="O979" s="2"/>
      <c r="P979" s="2"/>
      <c r="Q979" s="3"/>
    </row>
    <row r="980" spans="1:17" ht="12.75" customHeight="1" x14ac:dyDescent="0.25">
      <c r="A980" s="100"/>
      <c r="B980" s="13"/>
      <c r="F980" s="480"/>
      <c r="G980" s="480"/>
      <c r="H980" s="495"/>
      <c r="I980" s="495"/>
      <c r="J980" s="2"/>
      <c r="K980" s="2"/>
      <c r="L980" s="2"/>
      <c r="M980" s="2"/>
      <c r="N980" s="2"/>
      <c r="O980" s="2"/>
      <c r="P980" s="2"/>
      <c r="Q980" s="3"/>
    </row>
    <row r="981" spans="1:17" ht="12.75" customHeight="1" x14ac:dyDescent="0.25">
      <c r="A981" s="100"/>
      <c r="B981" s="13"/>
      <c r="F981" s="480"/>
      <c r="G981" s="480"/>
      <c r="H981" s="495"/>
      <c r="I981" s="495"/>
      <c r="J981" s="2"/>
      <c r="K981" s="2"/>
      <c r="L981" s="2"/>
      <c r="M981" s="2"/>
      <c r="N981" s="2"/>
      <c r="O981" s="2"/>
      <c r="P981" s="2"/>
      <c r="Q981" s="3"/>
    </row>
    <row r="982" spans="1:17" ht="13.5" customHeight="1" x14ac:dyDescent="0.25">
      <c r="A982" s="100"/>
      <c r="B982" s="13"/>
      <c r="D982" s="481"/>
      <c r="E982" s="481"/>
      <c r="F982" s="480"/>
      <c r="G982" s="480"/>
      <c r="H982" s="495"/>
      <c r="I982" s="495"/>
      <c r="J982" s="2"/>
      <c r="K982" s="2"/>
      <c r="L982" s="2"/>
      <c r="M982" s="2"/>
      <c r="N982" s="2"/>
      <c r="O982" s="2"/>
      <c r="P982" s="2"/>
      <c r="Q982" s="3"/>
    </row>
    <row r="983" spans="1:17" ht="12.75" customHeight="1" x14ac:dyDescent="0.25">
      <c r="A983" s="100"/>
      <c r="B983" s="13"/>
      <c r="C983" s="476"/>
      <c r="D983" s="475"/>
      <c r="E983" s="475"/>
      <c r="F983" s="476"/>
      <c r="G983" s="476"/>
      <c r="H983" s="495"/>
      <c r="I983" s="495"/>
      <c r="J983" s="2"/>
      <c r="K983" s="2"/>
      <c r="L983" s="2"/>
      <c r="M983" s="2"/>
      <c r="N983" s="2"/>
      <c r="O983" s="2"/>
      <c r="P983" s="2"/>
      <c r="Q983" s="3"/>
    </row>
    <row r="984" spans="1:17" ht="12.75" customHeight="1" x14ac:dyDescent="0.25">
      <c r="A984" s="100"/>
      <c r="B984" s="13"/>
      <c r="C984" s="476"/>
      <c r="D984" s="475"/>
      <c r="E984" s="475"/>
      <c r="F984" s="476"/>
      <c r="G984" s="476"/>
      <c r="H984" s="495"/>
      <c r="I984" s="495"/>
      <c r="J984" s="2"/>
      <c r="K984" s="2"/>
      <c r="L984" s="2"/>
      <c r="M984" s="2"/>
      <c r="N984" s="2"/>
      <c r="O984" s="2"/>
      <c r="P984" s="2"/>
      <c r="Q984" s="3"/>
    </row>
    <row r="985" spans="1:17" ht="12.75" customHeight="1" x14ac:dyDescent="0.25">
      <c r="A985" s="100"/>
      <c r="B985" s="13"/>
      <c r="C985" s="476"/>
      <c r="D985" s="475"/>
      <c r="E985" s="475"/>
      <c r="F985" s="476"/>
      <c r="G985" s="476"/>
      <c r="H985" s="495"/>
      <c r="I985" s="495"/>
      <c r="J985" s="2"/>
      <c r="K985" s="2"/>
      <c r="L985" s="2"/>
      <c r="M985" s="2"/>
      <c r="N985" s="2"/>
      <c r="O985" s="2"/>
      <c r="P985" s="2"/>
      <c r="Q985" s="3"/>
    </row>
    <row r="986" spans="1:17" ht="12.75" customHeight="1" x14ac:dyDescent="0.25">
      <c r="A986" s="100"/>
      <c r="B986" s="13"/>
      <c r="C986" s="476"/>
      <c r="D986" s="475"/>
      <c r="E986" s="475"/>
      <c r="F986" s="476"/>
      <c r="G986" s="476"/>
      <c r="H986" s="495"/>
      <c r="I986" s="495"/>
      <c r="J986" s="2"/>
      <c r="K986" s="2"/>
      <c r="L986" s="2"/>
      <c r="M986" s="2"/>
      <c r="N986" s="2"/>
      <c r="O986" s="2"/>
      <c r="P986" s="2"/>
      <c r="Q986" s="3"/>
    </row>
    <row r="987" spans="1:17" ht="12.75" customHeight="1" x14ac:dyDescent="0.25">
      <c r="A987" s="100"/>
      <c r="B987" s="13"/>
      <c r="C987" s="476"/>
      <c r="D987" s="475"/>
      <c r="E987" s="475"/>
      <c r="F987" s="476"/>
      <c r="G987" s="476"/>
      <c r="H987" s="495"/>
      <c r="I987" s="495"/>
      <c r="J987" s="2"/>
      <c r="K987" s="2"/>
      <c r="L987" s="2"/>
      <c r="M987" s="2"/>
      <c r="N987" s="2"/>
      <c r="O987" s="2"/>
      <c r="P987" s="2"/>
      <c r="Q987" s="3"/>
    </row>
    <row r="988" spans="1:17" ht="12.75" customHeight="1" x14ac:dyDescent="0.25">
      <c r="A988" s="100"/>
      <c r="B988" s="13"/>
      <c r="C988" s="476"/>
      <c r="D988" s="475"/>
      <c r="E988" s="475"/>
      <c r="F988" s="476"/>
      <c r="G988" s="476"/>
      <c r="H988" s="495"/>
      <c r="I988" s="495"/>
      <c r="J988" s="2"/>
      <c r="K988" s="2"/>
      <c r="L988" s="2"/>
      <c r="M988" s="2"/>
      <c r="N988" s="2"/>
      <c r="O988" s="2"/>
      <c r="P988" s="2"/>
      <c r="Q988" s="3"/>
    </row>
    <row r="989" spans="1:17" ht="12.75" customHeight="1" x14ac:dyDescent="0.25">
      <c r="A989" s="100"/>
      <c r="B989" s="13"/>
      <c r="C989" s="476"/>
      <c r="D989" s="475"/>
      <c r="E989" s="475"/>
      <c r="F989" s="476"/>
      <c r="G989" s="476"/>
      <c r="H989" s="495"/>
      <c r="I989" s="495"/>
      <c r="J989" s="2"/>
      <c r="K989" s="2"/>
      <c r="L989" s="2"/>
      <c r="M989" s="2"/>
      <c r="N989" s="2"/>
      <c r="O989" s="2"/>
      <c r="P989" s="2"/>
      <c r="Q989" s="3"/>
    </row>
    <row r="990" spans="1:17" ht="12.75" customHeight="1" x14ac:dyDescent="0.25">
      <c r="A990" s="100"/>
      <c r="B990" s="13"/>
      <c r="C990" s="476"/>
      <c r="D990" s="475"/>
      <c r="E990" s="475"/>
      <c r="F990" s="476"/>
      <c r="G990" s="476"/>
      <c r="H990" s="495"/>
      <c r="I990" s="495"/>
      <c r="J990" s="2"/>
      <c r="K990" s="2"/>
      <c r="L990" s="2"/>
      <c r="M990" s="2"/>
      <c r="N990" s="2"/>
      <c r="O990" s="2"/>
      <c r="P990" s="2"/>
      <c r="Q990" s="3"/>
    </row>
    <row r="991" spans="1:17" ht="12.75" customHeight="1" x14ac:dyDescent="0.25">
      <c r="A991" s="100"/>
      <c r="B991" s="13"/>
      <c r="C991" s="476"/>
      <c r="D991" s="475"/>
      <c r="E991" s="475"/>
      <c r="F991" s="476"/>
      <c r="G991" s="476"/>
      <c r="H991" s="495"/>
      <c r="I991" s="495"/>
      <c r="J991" s="2"/>
      <c r="K991" s="2"/>
      <c r="L991" s="2"/>
      <c r="M991" s="2"/>
      <c r="N991" s="2"/>
      <c r="O991" s="2"/>
      <c r="P991" s="2"/>
      <c r="Q991" s="3"/>
    </row>
    <row r="992" spans="1:17" ht="12.75" customHeight="1" x14ac:dyDescent="0.25">
      <c r="A992" s="100"/>
      <c r="B992" s="13"/>
      <c r="C992" s="476"/>
      <c r="D992" s="475"/>
      <c r="E992" s="475"/>
      <c r="F992" s="476"/>
      <c r="G992" s="476"/>
      <c r="H992" s="495"/>
      <c r="I992" s="495"/>
      <c r="J992" s="2"/>
      <c r="K992" s="2"/>
      <c r="L992" s="2"/>
      <c r="M992" s="2"/>
      <c r="N992" s="2"/>
      <c r="O992" s="2"/>
      <c r="P992" s="2"/>
      <c r="Q992" s="3"/>
    </row>
    <row r="993" spans="1:17" ht="12.75" customHeight="1" x14ac:dyDescent="0.25">
      <c r="A993" s="100"/>
      <c r="B993" s="13"/>
      <c r="C993" s="476"/>
      <c r="D993" s="475"/>
      <c r="E993" s="475"/>
      <c r="F993" s="476"/>
      <c r="G993" s="476"/>
      <c r="H993" s="495"/>
      <c r="I993" s="495"/>
      <c r="J993" s="2"/>
      <c r="K993" s="2"/>
      <c r="L993" s="2"/>
      <c r="M993" s="2"/>
      <c r="N993" s="2"/>
      <c r="O993" s="2"/>
      <c r="P993" s="2"/>
      <c r="Q993" s="3"/>
    </row>
    <row r="994" spans="1:17" ht="12.75" customHeight="1" x14ac:dyDescent="0.25">
      <c r="A994" s="100"/>
      <c r="B994" s="13"/>
      <c r="C994" s="476"/>
      <c r="D994" s="475"/>
      <c r="E994" s="475"/>
      <c r="F994" s="476"/>
      <c r="G994" s="476"/>
      <c r="H994" s="495"/>
      <c r="I994" s="495"/>
      <c r="J994" s="2"/>
      <c r="K994" s="2"/>
      <c r="L994" s="2"/>
      <c r="M994" s="2"/>
      <c r="N994" s="2"/>
      <c r="O994" s="2"/>
      <c r="P994" s="2"/>
      <c r="Q994" s="3"/>
    </row>
    <row r="995" spans="1:17" ht="12.75" customHeight="1" x14ac:dyDescent="0.25">
      <c r="A995" s="100"/>
      <c r="B995" s="13"/>
      <c r="C995" s="476"/>
      <c r="D995" s="475"/>
      <c r="E995" s="475"/>
      <c r="F995" s="476"/>
      <c r="G995" s="476"/>
      <c r="H995" s="495"/>
      <c r="I995" s="495"/>
      <c r="J995" s="2"/>
      <c r="K995" s="2"/>
      <c r="L995" s="2"/>
      <c r="M995" s="2"/>
      <c r="N995" s="2"/>
      <c r="O995" s="2"/>
      <c r="P995" s="2"/>
      <c r="Q995" s="3"/>
    </row>
    <row r="996" spans="1:17" ht="12.75" customHeight="1" x14ac:dyDescent="0.25">
      <c r="A996" s="100"/>
      <c r="B996" s="13"/>
      <c r="C996" s="476"/>
      <c r="D996" s="475"/>
      <c r="E996" s="475"/>
      <c r="F996" s="476"/>
      <c r="G996" s="476"/>
      <c r="H996" s="495"/>
      <c r="I996" s="495"/>
      <c r="J996" s="2"/>
      <c r="K996" s="2"/>
      <c r="L996" s="2"/>
      <c r="M996" s="2"/>
      <c r="N996" s="2"/>
      <c r="O996" s="2"/>
      <c r="P996" s="2"/>
      <c r="Q996" s="3"/>
    </row>
    <row r="997" spans="1:17" ht="12.75" customHeight="1" x14ac:dyDescent="0.25">
      <c r="A997" s="100"/>
      <c r="B997" s="13"/>
      <c r="C997" s="476"/>
      <c r="D997" s="475"/>
      <c r="E997" s="475"/>
      <c r="F997" s="476"/>
      <c r="G997" s="476"/>
      <c r="H997" s="495"/>
      <c r="I997" s="495"/>
      <c r="J997" s="2"/>
      <c r="K997" s="2"/>
      <c r="L997" s="2"/>
      <c r="M997" s="2"/>
      <c r="N997" s="2"/>
      <c r="O997" s="2"/>
      <c r="P997" s="2"/>
      <c r="Q997" s="3"/>
    </row>
    <row r="998" spans="1:17" ht="12.75" customHeight="1" x14ac:dyDescent="0.25">
      <c r="A998" s="100"/>
      <c r="B998" s="13"/>
      <c r="C998" s="476"/>
      <c r="D998" s="475"/>
      <c r="E998" s="475"/>
      <c r="F998" s="476"/>
      <c r="G998" s="476"/>
      <c r="H998" s="495"/>
      <c r="I998" s="495"/>
      <c r="J998" s="2"/>
      <c r="K998" s="2"/>
      <c r="L998" s="2"/>
      <c r="M998" s="2"/>
      <c r="N998" s="2"/>
      <c r="O998" s="2"/>
      <c r="P998" s="2"/>
      <c r="Q998" s="3"/>
    </row>
    <row r="999" spans="1:17" ht="12.75" customHeight="1" x14ac:dyDescent="0.25">
      <c r="A999" s="100"/>
      <c r="B999" s="13"/>
      <c r="C999" s="476"/>
      <c r="D999" s="475"/>
      <c r="E999" s="475"/>
      <c r="F999" s="476"/>
      <c r="G999" s="476"/>
      <c r="H999" s="495"/>
      <c r="I999" s="495"/>
      <c r="J999" s="2"/>
      <c r="K999" s="2"/>
      <c r="L999" s="2"/>
      <c r="M999" s="2"/>
      <c r="N999" s="2"/>
      <c r="O999" s="2"/>
      <c r="P999" s="2"/>
      <c r="Q999" s="3"/>
    </row>
    <row r="1000" spans="1:17" ht="12.75" customHeight="1" x14ac:dyDescent="0.25">
      <c r="A1000" s="100"/>
      <c r="B1000" s="13"/>
      <c r="C1000" s="476"/>
      <c r="D1000" s="475"/>
      <c r="E1000" s="475"/>
      <c r="F1000" s="476"/>
      <c r="G1000" s="476"/>
      <c r="H1000" s="495"/>
      <c r="I1000" s="495"/>
      <c r="J1000" s="2"/>
      <c r="K1000" s="2"/>
      <c r="L1000" s="2"/>
      <c r="M1000" s="2"/>
      <c r="N1000" s="2"/>
      <c r="O1000" s="2"/>
      <c r="P1000" s="2"/>
      <c r="Q1000" s="3"/>
    </row>
    <row r="1001" spans="1:17" ht="12.75" customHeight="1" x14ac:dyDescent="0.25">
      <c r="A1001" s="100"/>
      <c r="B1001" s="13"/>
      <c r="C1001" s="476"/>
      <c r="D1001" s="475"/>
      <c r="E1001" s="475"/>
      <c r="F1001" s="476"/>
      <c r="G1001" s="476"/>
      <c r="H1001" s="495"/>
      <c r="I1001" s="495"/>
      <c r="J1001" s="2"/>
      <c r="K1001" s="2"/>
      <c r="L1001" s="2"/>
      <c r="M1001" s="2"/>
      <c r="N1001" s="2"/>
      <c r="O1001" s="2"/>
      <c r="P1001" s="2"/>
      <c r="Q1001" s="3"/>
    </row>
    <row r="1002" spans="1:17" ht="12.75" customHeight="1" x14ac:dyDescent="0.25">
      <c r="A1002" s="100"/>
      <c r="B1002" s="13"/>
      <c r="C1002" s="476"/>
      <c r="D1002" s="475"/>
      <c r="E1002" s="475"/>
      <c r="F1002" s="476"/>
      <c r="G1002" s="476"/>
      <c r="H1002" s="495"/>
      <c r="I1002" s="495"/>
      <c r="J1002" s="2"/>
      <c r="K1002" s="2"/>
      <c r="L1002" s="2"/>
      <c r="M1002" s="2"/>
      <c r="N1002" s="2"/>
      <c r="O1002" s="2"/>
      <c r="P1002" s="2"/>
      <c r="Q1002" s="3"/>
    </row>
    <row r="1003" spans="1:17" ht="12.75" customHeight="1" x14ac:dyDescent="0.25">
      <c r="A1003" s="100"/>
      <c r="B1003" s="13"/>
      <c r="C1003" s="476"/>
      <c r="D1003" s="475"/>
      <c r="E1003" s="475"/>
      <c r="F1003" s="476"/>
      <c r="G1003" s="476"/>
      <c r="H1003" s="495"/>
      <c r="I1003" s="495"/>
      <c r="J1003" s="2"/>
      <c r="K1003" s="2"/>
      <c r="L1003" s="2"/>
      <c r="M1003" s="2"/>
      <c r="N1003" s="2"/>
      <c r="O1003" s="2"/>
      <c r="P1003" s="2"/>
      <c r="Q1003" s="3"/>
    </row>
    <row r="1004" spans="1:17" ht="12.75" customHeight="1" x14ac:dyDescent="0.25">
      <c r="A1004" s="100"/>
      <c r="B1004" s="13"/>
      <c r="C1004" s="476"/>
      <c r="D1004" s="475"/>
      <c r="E1004" s="475"/>
      <c r="F1004" s="476"/>
      <c r="G1004" s="476"/>
      <c r="H1004" s="495"/>
      <c r="I1004" s="495"/>
      <c r="J1004" s="2"/>
      <c r="K1004" s="2"/>
      <c r="L1004" s="2"/>
      <c r="M1004" s="2"/>
      <c r="N1004" s="2"/>
      <c r="O1004" s="2"/>
      <c r="P1004" s="2"/>
      <c r="Q1004" s="3"/>
    </row>
    <row r="1005" spans="1:17" ht="12.75" customHeight="1" x14ac:dyDescent="0.25">
      <c r="A1005" s="103"/>
      <c r="B1005" s="14"/>
      <c r="C1005" s="476"/>
      <c r="D1005" s="475"/>
      <c r="E1005" s="475"/>
      <c r="F1005" s="476"/>
      <c r="G1005" s="476"/>
      <c r="H1005" s="495"/>
      <c r="I1005" s="495"/>
      <c r="J1005" s="64"/>
      <c r="K1005" s="64"/>
      <c r="L1005" s="64"/>
      <c r="M1005" s="64"/>
      <c r="N1005" s="64"/>
      <c r="O1005" s="64"/>
      <c r="P1005" s="64"/>
      <c r="Q1005" s="70"/>
    </row>
    <row r="1006" spans="1:17" ht="12.75" customHeight="1" x14ac:dyDescent="0.25">
      <c r="A1006" s="103"/>
      <c r="B1006" s="14"/>
      <c r="C1006" s="476"/>
      <c r="D1006" s="475"/>
      <c r="E1006" s="475"/>
      <c r="F1006" s="476"/>
      <c r="G1006" s="476"/>
      <c r="H1006" s="495"/>
      <c r="I1006" s="495"/>
      <c r="J1006" s="64"/>
      <c r="K1006" s="64"/>
      <c r="L1006" s="64"/>
      <c r="M1006" s="64"/>
      <c r="N1006" s="64"/>
      <c r="O1006" s="64"/>
      <c r="P1006" s="64"/>
      <c r="Q1006" s="70"/>
    </row>
    <row r="1007" spans="1:17" ht="12.75" customHeight="1" x14ac:dyDescent="0.25">
      <c r="A1007" s="103"/>
      <c r="B1007" s="14"/>
      <c r="C1007" s="476"/>
      <c r="D1007" s="475"/>
      <c r="E1007" s="475"/>
      <c r="F1007" s="476"/>
      <c r="G1007" s="476"/>
      <c r="H1007" s="495"/>
      <c r="I1007" s="495"/>
      <c r="J1007" s="64"/>
      <c r="K1007" s="64"/>
      <c r="L1007" s="64"/>
      <c r="M1007" s="64"/>
      <c r="N1007" s="64"/>
      <c r="O1007" s="64"/>
      <c r="P1007" s="64"/>
      <c r="Q1007" s="70"/>
    </row>
    <row r="1008" spans="1:17" ht="12.75" customHeight="1" x14ac:dyDescent="0.25">
      <c r="A1008" s="103"/>
      <c r="B1008" s="14"/>
      <c r="C1008" s="476"/>
      <c r="D1008" s="475"/>
      <c r="E1008" s="475"/>
      <c r="F1008" s="476"/>
      <c r="G1008" s="476"/>
      <c r="H1008" s="495"/>
      <c r="I1008" s="495"/>
      <c r="J1008" s="64"/>
      <c r="K1008" s="64"/>
      <c r="L1008" s="64"/>
      <c r="M1008" s="64"/>
      <c r="N1008" s="64"/>
      <c r="O1008" s="64"/>
      <c r="P1008" s="64"/>
      <c r="Q1008" s="70"/>
    </row>
    <row r="1009" spans="1:17" ht="12.75" customHeight="1" x14ac:dyDescent="0.25">
      <c r="A1009" s="103"/>
      <c r="B1009" s="14"/>
      <c r="C1009" s="476"/>
      <c r="D1009" s="475"/>
      <c r="E1009" s="475"/>
      <c r="F1009" s="476"/>
      <c r="G1009" s="476"/>
      <c r="H1009" s="495"/>
      <c r="I1009" s="495"/>
      <c r="J1009" s="64"/>
      <c r="K1009" s="64"/>
      <c r="L1009" s="64"/>
      <c r="M1009" s="64"/>
      <c r="N1009" s="64"/>
      <c r="O1009" s="64"/>
      <c r="P1009" s="64"/>
      <c r="Q1009" s="70"/>
    </row>
    <row r="1010" spans="1:17" ht="12.75" customHeight="1" x14ac:dyDescent="0.25">
      <c r="A1010" s="103"/>
      <c r="B1010" s="14"/>
      <c r="C1010" s="476"/>
      <c r="D1010" s="475"/>
      <c r="E1010" s="475"/>
      <c r="F1010" s="476"/>
      <c r="G1010" s="476"/>
      <c r="H1010" s="495"/>
      <c r="I1010" s="495"/>
      <c r="J1010" s="64"/>
      <c r="K1010" s="64"/>
      <c r="L1010" s="64"/>
      <c r="M1010" s="64"/>
      <c r="N1010" s="64"/>
      <c r="O1010" s="64"/>
      <c r="P1010" s="64"/>
      <c r="Q1010" s="70"/>
    </row>
    <row r="1011" spans="1:17" ht="12.75" customHeight="1" x14ac:dyDescent="0.25">
      <c r="A1011" s="103"/>
      <c r="B1011" s="14"/>
      <c r="C1011" s="476"/>
      <c r="D1011" s="475"/>
      <c r="E1011" s="475"/>
      <c r="F1011" s="476"/>
      <c r="G1011" s="476"/>
      <c r="H1011" s="495"/>
      <c r="I1011" s="495"/>
      <c r="J1011" s="64"/>
      <c r="K1011" s="64"/>
      <c r="L1011" s="64"/>
      <c r="M1011" s="64"/>
      <c r="N1011" s="64"/>
      <c r="O1011" s="64"/>
      <c r="P1011" s="64"/>
      <c r="Q1011" s="70"/>
    </row>
    <row r="1012" spans="1:17" ht="12.75" customHeight="1" x14ac:dyDescent="0.25">
      <c r="A1012" s="103"/>
      <c r="B1012" s="14"/>
      <c r="C1012" s="476"/>
      <c r="D1012" s="475"/>
      <c r="E1012" s="475"/>
      <c r="F1012" s="476"/>
      <c r="G1012" s="476"/>
      <c r="H1012" s="495"/>
      <c r="I1012" s="495"/>
      <c r="J1012" s="64"/>
      <c r="K1012" s="64"/>
      <c r="L1012" s="64"/>
      <c r="M1012" s="64"/>
      <c r="N1012" s="64"/>
      <c r="O1012" s="64"/>
      <c r="P1012" s="64"/>
      <c r="Q1012" s="70"/>
    </row>
    <row r="1013" spans="1:17" ht="12.75" customHeight="1" x14ac:dyDescent="0.25">
      <c r="A1013" s="103"/>
      <c r="B1013" s="14"/>
      <c r="C1013" s="476"/>
      <c r="D1013" s="475"/>
      <c r="E1013" s="475"/>
      <c r="F1013" s="476"/>
      <c r="G1013" s="476"/>
      <c r="H1013" s="495"/>
      <c r="I1013" s="495"/>
      <c r="J1013" s="64"/>
      <c r="K1013" s="64"/>
      <c r="L1013" s="64"/>
      <c r="M1013" s="64"/>
      <c r="N1013" s="64"/>
      <c r="O1013" s="64"/>
      <c r="P1013" s="64"/>
      <c r="Q1013" s="70"/>
    </row>
    <row r="1014" spans="1:17" ht="12.75" customHeight="1" x14ac:dyDescent="0.25">
      <c r="A1014" s="103"/>
      <c r="B1014" s="14"/>
      <c r="C1014" s="476"/>
      <c r="D1014" s="475"/>
      <c r="E1014" s="475"/>
      <c r="F1014" s="476"/>
      <c r="G1014" s="476"/>
      <c r="H1014" s="495"/>
      <c r="I1014" s="495"/>
      <c r="J1014" s="64"/>
      <c r="K1014" s="64"/>
      <c r="L1014" s="64"/>
      <c r="M1014" s="64"/>
      <c r="N1014" s="64"/>
      <c r="O1014" s="64"/>
      <c r="P1014" s="64"/>
      <c r="Q1014" s="70"/>
    </row>
    <row r="1015" spans="1:17" ht="12.75" customHeight="1" x14ac:dyDescent="0.25">
      <c r="A1015" s="103"/>
      <c r="B1015" s="14"/>
      <c r="C1015" s="476"/>
      <c r="D1015" s="475"/>
      <c r="E1015" s="475"/>
      <c r="F1015" s="476"/>
      <c r="G1015" s="476"/>
      <c r="H1015" s="495"/>
      <c r="I1015" s="495"/>
      <c r="J1015" s="64"/>
      <c r="K1015" s="64"/>
      <c r="L1015" s="64"/>
      <c r="M1015" s="64"/>
      <c r="N1015" s="64"/>
      <c r="O1015" s="64"/>
      <c r="P1015" s="64"/>
      <c r="Q1015" s="70"/>
    </row>
    <row r="1016" spans="1:17" ht="12.75" customHeight="1" x14ac:dyDescent="0.25">
      <c r="A1016" s="103"/>
      <c r="B1016" s="14"/>
      <c r="C1016" s="476"/>
      <c r="D1016" s="475"/>
      <c r="E1016" s="475"/>
      <c r="F1016" s="476"/>
      <c r="G1016" s="476"/>
      <c r="H1016" s="495"/>
      <c r="I1016" s="495"/>
      <c r="J1016" s="64"/>
      <c r="K1016" s="64"/>
      <c r="L1016" s="64"/>
      <c r="M1016" s="64"/>
      <c r="N1016" s="64"/>
      <c r="O1016" s="64"/>
      <c r="P1016" s="64"/>
      <c r="Q1016" s="70"/>
    </row>
    <row r="1017" spans="1:17" ht="12.75" customHeight="1" x14ac:dyDescent="0.25">
      <c r="A1017" s="103"/>
      <c r="B1017" s="14"/>
      <c r="C1017" s="476"/>
      <c r="D1017" s="475"/>
      <c r="E1017" s="475"/>
      <c r="F1017" s="476"/>
      <c r="G1017" s="476"/>
      <c r="H1017" s="495"/>
      <c r="I1017" s="495"/>
      <c r="J1017" s="64"/>
      <c r="K1017" s="64"/>
      <c r="L1017" s="64"/>
      <c r="M1017" s="64"/>
      <c r="N1017" s="64"/>
      <c r="O1017" s="64"/>
      <c r="P1017" s="64"/>
      <c r="Q1017" s="70"/>
    </row>
    <row r="1018" spans="1:17" ht="12.75" customHeight="1" x14ac:dyDescent="0.25">
      <c r="A1018" s="103"/>
      <c r="B1018" s="14"/>
      <c r="C1018" s="476"/>
      <c r="D1018" s="475"/>
      <c r="E1018" s="475"/>
      <c r="F1018" s="476"/>
      <c r="G1018" s="476"/>
      <c r="H1018" s="495"/>
      <c r="I1018" s="495"/>
      <c r="J1018" s="64"/>
      <c r="K1018" s="64"/>
      <c r="L1018" s="64"/>
      <c r="M1018" s="64"/>
      <c r="N1018" s="64"/>
      <c r="O1018" s="64"/>
      <c r="P1018" s="64"/>
      <c r="Q1018" s="70"/>
    </row>
    <row r="1019" spans="1:17" ht="12.75" customHeight="1" x14ac:dyDescent="0.25">
      <c r="A1019" s="103"/>
      <c r="B1019" s="14"/>
      <c r="C1019" s="476"/>
      <c r="D1019" s="475"/>
      <c r="E1019" s="475"/>
      <c r="F1019" s="476"/>
      <c r="G1019" s="476"/>
      <c r="H1019" s="495"/>
      <c r="I1019" s="495"/>
      <c r="J1019" s="64"/>
      <c r="K1019" s="64"/>
      <c r="L1019" s="64"/>
      <c r="M1019" s="64"/>
      <c r="N1019" s="64"/>
      <c r="O1019" s="64"/>
      <c r="P1019" s="64"/>
      <c r="Q1019" s="70"/>
    </row>
    <row r="1020" spans="1:17" ht="12.75" customHeight="1" x14ac:dyDescent="0.25">
      <c r="A1020" s="103"/>
      <c r="B1020" s="14"/>
      <c r="C1020" s="476"/>
      <c r="D1020" s="475"/>
      <c r="E1020" s="475"/>
      <c r="F1020" s="476"/>
      <c r="G1020" s="476"/>
      <c r="H1020" s="495"/>
      <c r="I1020" s="495"/>
      <c r="J1020" s="64"/>
      <c r="K1020" s="64"/>
      <c r="L1020" s="64"/>
      <c r="M1020" s="64"/>
      <c r="N1020" s="64"/>
      <c r="O1020" s="64"/>
      <c r="P1020" s="64"/>
      <c r="Q1020" s="70"/>
    </row>
    <row r="1021" spans="1:17" ht="12.75" customHeight="1" x14ac:dyDescent="0.25">
      <c r="A1021" s="103"/>
      <c r="B1021" s="14"/>
      <c r="C1021" s="476"/>
      <c r="D1021" s="475"/>
      <c r="E1021" s="475"/>
      <c r="F1021" s="476"/>
      <c r="G1021" s="476"/>
      <c r="H1021" s="495"/>
      <c r="I1021" s="495"/>
      <c r="J1021" s="64"/>
      <c r="K1021" s="64"/>
      <c r="L1021" s="64"/>
      <c r="M1021" s="64"/>
      <c r="N1021" s="64"/>
      <c r="O1021" s="64"/>
      <c r="P1021" s="64"/>
      <c r="Q1021" s="70"/>
    </row>
    <row r="1022" spans="1:17" ht="12.75" customHeight="1" x14ac:dyDescent="0.25">
      <c r="A1022" s="103"/>
      <c r="B1022" s="14"/>
      <c r="C1022" s="476"/>
      <c r="D1022" s="475"/>
      <c r="E1022" s="475"/>
      <c r="F1022" s="476"/>
      <c r="G1022" s="476"/>
      <c r="H1022" s="495"/>
      <c r="I1022" s="495"/>
      <c r="J1022" s="64"/>
      <c r="K1022" s="64"/>
      <c r="L1022" s="64"/>
      <c r="M1022" s="64"/>
      <c r="N1022" s="64"/>
      <c r="O1022" s="64"/>
      <c r="P1022" s="64"/>
      <c r="Q1022" s="70"/>
    </row>
    <row r="1023" spans="1:17" ht="12.75" customHeight="1" x14ac:dyDescent="0.25">
      <c r="A1023" s="103"/>
      <c r="B1023" s="14"/>
      <c r="C1023" s="476"/>
      <c r="D1023" s="475"/>
      <c r="E1023" s="475"/>
      <c r="F1023" s="476"/>
      <c r="G1023" s="476"/>
      <c r="H1023" s="495"/>
      <c r="I1023" s="495"/>
      <c r="J1023" s="64"/>
      <c r="K1023" s="64"/>
      <c r="L1023" s="64"/>
      <c r="M1023" s="64"/>
      <c r="N1023" s="64"/>
      <c r="O1023" s="64"/>
      <c r="P1023" s="64"/>
      <c r="Q1023" s="70"/>
    </row>
    <row r="1024" spans="1:17" ht="12.75" customHeight="1" x14ac:dyDescent="0.25">
      <c r="A1024" s="103"/>
      <c r="B1024" s="14"/>
      <c r="C1024" s="476"/>
      <c r="D1024" s="475"/>
      <c r="E1024" s="475"/>
      <c r="F1024" s="476"/>
      <c r="G1024" s="476"/>
      <c r="H1024" s="495"/>
      <c r="I1024" s="495"/>
      <c r="J1024" s="64"/>
      <c r="K1024" s="64"/>
      <c r="L1024" s="64"/>
      <c r="M1024" s="64"/>
      <c r="N1024" s="64"/>
      <c r="O1024" s="64"/>
      <c r="P1024" s="64"/>
      <c r="Q1024" s="70"/>
    </row>
    <row r="1025" spans="1:17" ht="12.75" customHeight="1" x14ac:dyDescent="0.25">
      <c r="A1025" s="103"/>
      <c r="B1025" s="14"/>
      <c r="C1025" s="476"/>
      <c r="D1025" s="475"/>
      <c r="E1025" s="475"/>
      <c r="F1025" s="476"/>
      <c r="G1025" s="476"/>
      <c r="H1025" s="495"/>
      <c r="I1025" s="495"/>
      <c r="J1025" s="64"/>
      <c r="K1025" s="64"/>
      <c r="L1025" s="64"/>
      <c r="M1025" s="64"/>
      <c r="N1025" s="64"/>
      <c r="O1025" s="64"/>
      <c r="P1025" s="64"/>
      <c r="Q1025" s="70"/>
    </row>
    <row r="1026" spans="1:17" ht="12.75" customHeight="1" x14ac:dyDescent="0.25">
      <c r="A1026" s="103"/>
      <c r="B1026" s="14"/>
      <c r="C1026" s="476"/>
      <c r="D1026" s="475"/>
      <c r="E1026" s="475"/>
      <c r="F1026" s="476"/>
      <c r="G1026" s="476"/>
      <c r="H1026" s="495"/>
      <c r="I1026" s="495"/>
      <c r="J1026" s="64"/>
      <c r="K1026" s="64"/>
      <c r="L1026" s="64"/>
      <c r="M1026" s="64"/>
      <c r="N1026" s="64"/>
      <c r="O1026" s="64"/>
      <c r="P1026" s="64"/>
      <c r="Q1026" s="70"/>
    </row>
    <row r="1027" spans="1:17" ht="12.75" customHeight="1" x14ac:dyDescent="0.25">
      <c r="A1027" s="103"/>
      <c r="B1027" s="14"/>
      <c r="C1027" s="476"/>
      <c r="D1027" s="475"/>
      <c r="E1027" s="475"/>
      <c r="F1027" s="476"/>
      <c r="G1027" s="476"/>
      <c r="H1027" s="495"/>
      <c r="I1027" s="495"/>
      <c r="J1027" s="64"/>
      <c r="K1027" s="64"/>
      <c r="L1027" s="64"/>
      <c r="M1027" s="64"/>
      <c r="N1027" s="64"/>
      <c r="O1027" s="64"/>
      <c r="P1027" s="64"/>
      <c r="Q1027" s="70"/>
    </row>
    <row r="1028" spans="1:17" ht="12.75" customHeight="1" x14ac:dyDescent="0.25">
      <c r="A1028" s="103"/>
      <c r="B1028" s="14"/>
      <c r="C1028" s="476"/>
      <c r="D1028" s="475"/>
      <c r="E1028" s="475"/>
      <c r="F1028" s="476"/>
      <c r="G1028" s="476"/>
      <c r="H1028" s="495"/>
      <c r="I1028" s="495"/>
      <c r="J1028" s="64"/>
      <c r="K1028" s="64"/>
      <c r="L1028" s="64"/>
      <c r="M1028" s="64"/>
      <c r="N1028" s="64"/>
      <c r="O1028" s="64"/>
      <c r="P1028" s="64"/>
      <c r="Q1028" s="70"/>
    </row>
    <row r="1029" spans="1:17" ht="12.75" customHeight="1" x14ac:dyDescent="0.25">
      <c r="A1029" s="103"/>
      <c r="B1029" s="14"/>
      <c r="C1029" s="476"/>
      <c r="D1029" s="475"/>
      <c r="E1029" s="475"/>
      <c r="F1029" s="476"/>
      <c r="G1029" s="476"/>
      <c r="H1029" s="495"/>
      <c r="I1029" s="495"/>
      <c r="J1029" s="64"/>
      <c r="K1029" s="64"/>
      <c r="L1029" s="64"/>
      <c r="M1029" s="64"/>
      <c r="N1029" s="64"/>
      <c r="O1029" s="64"/>
      <c r="P1029" s="64"/>
      <c r="Q1029" s="70"/>
    </row>
    <row r="1030" spans="1:17" ht="12.75" customHeight="1" x14ac:dyDescent="0.25">
      <c r="A1030" s="103"/>
      <c r="B1030" s="14"/>
      <c r="C1030" s="476"/>
      <c r="D1030" s="475"/>
      <c r="E1030" s="475"/>
      <c r="F1030" s="476"/>
      <c r="G1030" s="476"/>
      <c r="H1030" s="495"/>
      <c r="I1030" s="495"/>
      <c r="J1030" s="64"/>
      <c r="K1030" s="64"/>
      <c r="L1030" s="64"/>
      <c r="M1030" s="64"/>
      <c r="N1030" s="64"/>
      <c r="O1030" s="64"/>
      <c r="P1030" s="64"/>
      <c r="Q1030" s="70"/>
    </row>
    <row r="1031" spans="1:17" ht="12.75" customHeight="1" x14ac:dyDescent="0.25">
      <c r="A1031" s="103"/>
      <c r="B1031" s="14"/>
      <c r="C1031" s="476"/>
      <c r="D1031" s="475"/>
      <c r="E1031" s="475"/>
      <c r="F1031" s="476"/>
      <c r="G1031" s="476"/>
      <c r="H1031" s="495"/>
      <c r="I1031" s="495"/>
      <c r="J1031" s="64"/>
      <c r="K1031" s="64"/>
      <c r="L1031" s="64"/>
      <c r="M1031" s="64"/>
      <c r="N1031" s="64"/>
      <c r="O1031" s="64"/>
      <c r="P1031" s="64"/>
      <c r="Q1031" s="70"/>
    </row>
    <row r="1032" spans="1:17" ht="12.75" customHeight="1" x14ac:dyDescent="0.25">
      <c r="A1032" s="103"/>
      <c r="B1032" s="14"/>
      <c r="C1032" s="476"/>
      <c r="D1032" s="475"/>
      <c r="E1032" s="475"/>
      <c r="F1032" s="476"/>
      <c r="G1032" s="476"/>
      <c r="H1032" s="495"/>
      <c r="I1032" s="495"/>
      <c r="J1032" s="64"/>
      <c r="K1032" s="64"/>
      <c r="L1032" s="64"/>
      <c r="M1032" s="64"/>
      <c r="N1032" s="64"/>
      <c r="O1032" s="64"/>
      <c r="P1032" s="64"/>
      <c r="Q1032" s="70"/>
    </row>
    <row r="1033" spans="1:17" ht="12.75" customHeight="1" x14ac:dyDescent="0.25">
      <c r="A1033" s="103"/>
      <c r="B1033" s="14"/>
      <c r="C1033" s="476"/>
      <c r="D1033" s="475"/>
      <c r="E1033" s="475"/>
      <c r="F1033" s="476"/>
      <c r="G1033" s="476"/>
      <c r="H1033" s="495"/>
      <c r="I1033" s="495"/>
      <c r="J1033" s="64"/>
      <c r="K1033" s="64"/>
      <c r="L1033" s="64"/>
      <c r="M1033" s="64"/>
      <c r="N1033" s="64"/>
      <c r="O1033" s="64"/>
      <c r="P1033" s="64"/>
      <c r="Q1033" s="70"/>
    </row>
    <row r="1034" spans="1:17" ht="12.75" customHeight="1" x14ac:dyDescent="0.25">
      <c r="A1034" s="103"/>
      <c r="B1034" s="14"/>
      <c r="C1034" s="476"/>
      <c r="D1034" s="475"/>
      <c r="E1034" s="475"/>
      <c r="F1034" s="476"/>
      <c r="G1034" s="476"/>
      <c r="H1034" s="495"/>
      <c r="I1034" s="495"/>
      <c r="J1034" s="64"/>
      <c r="K1034" s="64"/>
      <c r="L1034" s="64"/>
      <c r="M1034" s="64"/>
      <c r="N1034" s="64"/>
      <c r="O1034" s="64"/>
      <c r="P1034" s="64"/>
      <c r="Q1034" s="70"/>
    </row>
    <row r="1035" spans="1:17" ht="12.75" customHeight="1" x14ac:dyDescent="0.25">
      <c r="A1035" s="103"/>
      <c r="B1035" s="14"/>
      <c r="C1035" s="476"/>
      <c r="D1035" s="475"/>
      <c r="E1035" s="475"/>
      <c r="F1035" s="476"/>
      <c r="G1035" s="476"/>
      <c r="H1035" s="495"/>
      <c r="I1035" s="495"/>
      <c r="J1035" s="64"/>
      <c r="K1035" s="64"/>
      <c r="L1035" s="64"/>
      <c r="M1035" s="64"/>
      <c r="N1035" s="64"/>
      <c r="O1035" s="64"/>
      <c r="P1035" s="64"/>
      <c r="Q1035" s="70"/>
    </row>
    <row r="1036" spans="1:17" ht="12.75" customHeight="1" x14ac:dyDescent="0.25">
      <c r="A1036" s="103"/>
      <c r="B1036" s="14"/>
      <c r="C1036" s="476"/>
      <c r="D1036" s="475"/>
      <c r="E1036" s="475"/>
      <c r="F1036" s="476"/>
      <c r="G1036" s="476"/>
      <c r="H1036" s="495"/>
      <c r="I1036" s="495"/>
      <c r="J1036" s="64"/>
      <c r="K1036" s="64"/>
      <c r="L1036" s="64"/>
      <c r="M1036" s="64"/>
      <c r="N1036" s="64"/>
      <c r="O1036" s="64"/>
      <c r="P1036" s="64"/>
      <c r="Q1036" s="70"/>
    </row>
    <row r="1037" spans="1:17" ht="12.75" customHeight="1" x14ac:dyDescent="0.25">
      <c r="A1037" s="103"/>
      <c r="B1037" s="14"/>
      <c r="C1037" s="476"/>
      <c r="D1037" s="475"/>
      <c r="E1037" s="475"/>
      <c r="F1037" s="476"/>
      <c r="G1037" s="476"/>
      <c r="H1037" s="495"/>
      <c r="I1037" s="495"/>
      <c r="J1037" s="64"/>
      <c r="K1037" s="64"/>
      <c r="L1037" s="64"/>
      <c r="M1037" s="64"/>
      <c r="N1037" s="64"/>
      <c r="O1037" s="64"/>
      <c r="P1037" s="64"/>
      <c r="Q1037" s="70"/>
    </row>
    <row r="1038" spans="1:17" ht="12.75" customHeight="1" x14ac:dyDescent="0.25">
      <c r="A1038" s="103"/>
      <c r="B1038" s="14"/>
      <c r="C1038" s="476"/>
      <c r="D1038" s="475"/>
      <c r="E1038" s="475"/>
      <c r="F1038" s="476"/>
      <c r="G1038" s="476"/>
      <c r="H1038" s="495"/>
      <c r="I1038" s="495"/>
      <c r="J1038" s="64"/>
      <c r="K1038" s="64"/>
      <c r="L1038" s="64"/>
      <c r="M1038" s="64"/>
      <c r="N1038" s="64"/>
      <c r="O1038" s="64"/>
      <c r="P1038" s="64"/>
      <c r="Q1038" s="70"/>
    </row>
    <row r="1039" spans="1:17" ht="12.75" customHeight="1" x14ac:dyDescent="0.25">
      <c r="A1039" s="103"/>
      <c r="B1039" s="14"/>
      <c r="C1039" s="476"/>
      <c r="D1039" s="475"/>
      <c r="E1039" s="475"/>
      <c r="F1039" s="476"/>
      <c r="G1039" s="476"/>
      <c r="H1039" s="495"/>
      <c r="I1039" s="495"/>
      <c r="J1039" s="64"/>
      <c r="K1039" s="64"/>
      <c r="L1039" s="64"/>
      <c r="M1039" s="64"/>
      <c r="N1039" s="64"/>
      <c r="O1039" s="64"/>
      <c r="P1039" s="64"/>
      <c r="Q1039" s="70"/>
    </row>
    <row r="1040" spans="1:17" ht="12.75" customHeight="1" x14ac:dyDescent="0.25">
      <c r="A1040" s="103"/>
      <c r="B1040" s="14"/>
      <c r="C1040" s="476"/>
      <c r="D1040" s="475"/>
      <c r="E1040" s="475"/>
      <c r="F1040" s="476"/>
      <c r="G1040" s="476"/>
      <c r="H1040" s="495"/>
      <c r="I1040" s="495"/>
      <c r="J1040" s="64"/>
      <c r="K1040" s="64"/>
      <c r="L1040" s="64"/>
      <c r="M1040" s="64"/>
      <c r="N1040" s="64"/>
      <c r="O1040" s="64"/>
      <c r="P1040" s="64"/>
      <c r="Q1040" s="70"/>
    </row>
    <row r="1041" spans="1:17" ht="12.75" customHeight="1" x14ac:dyDescent="0.25">
      <c r="A1041" s="103"/>
      <c r="B1041" s="14"/>
      <c r="C1041" s="476"/>
      <c r="D1041" s="475"/>
      <c r="E1041" s="475"/>
      <c r="F1041" s="476"/>
      <c r="G1041" s="476"/>
      <c r="H1041" s="495"/>
      <c r="I1041" s="495"/>
      <c r="J1041" s="64"/>
      <c r="K1041" s="64"/>
      <c r="L1041" s="64"/>
      <c r="M1041" s="64"/>
      <c r="N1041" s="64"/>
      <c r="O1041" s="64"/>
      <c r="P1041" s="64"/>
      <c r="Q1041" s="70"/>
    </row>
    <row r="1042" spans="1:17" ht="12.75" customHeight="1" x14ac:dyDescent="0.25">
      <c r="A1042" s="103"/>
      <c r="B1042" s="14"/>
      <c r="C1042" s="476"/>
      <c r="D1042" s="475"/>
      <c r="E1042" s="475"/>
      <c r="F1042" s="476"/>
      <c r="G1042" s="476"/>
      <c r="H1042" s="495"/>
      <c r="I1042" s="495"/>
      <c r="J1042" s="64"/>
      <c r="K1042" s="64"/>
      <c r="L1042" s="64"/>
      <c r="M1042" s="64"/>
      <c r="N1042" s="64"/>
      <c r="O1042" s="64"/>
      <c r="P1042" s="64"/>
      <c r="Q1042" s="70"/>
    </row>
    <row r="1043" spans="1:17" ht="12.75" customHeight="1" x14ac:dyDescent="0.25">
      <c r="A1043" s="103"/>
      <c r="B1043" s="14"/>
      <c r="C1043" s="476"/>
      <c r="D1043" s="475"/>
      <c r="E1043" s="475"/>
      <c r="F1043" s="476"/>
      <c r="G1043" s="476"/>
      <c r="H1043" s="495"/>
      <c r="I1043" s="495"/>
      <c r="J1043" s="64"/>
      <c r="K1043" s="64"/>
      <c r="L1043" s="64"/>
      <c r="M1043" s="64"/>
      <c r="N1043" s="64"/>
      <c r="O1043" s="64"/>
      <c r="P1043" s="64"/>
      <c r="Q1043" s="70"/>
    </row>
    <row r="1044" spans="1:17" ht="12.75" customHeight="1" x14ac:dyDescent="0.25">
      <c r="A1044" s="103"/>
      <c r="B1044" s="14"/>
      <c r="C1044" s="476"/>
      <c r="D1044" s="475"/>
      <c r="E1044" s="475"/>
      <c r="F1044" s="476"/>
      <c r="G1044" s="476"/>
      <c r="H1044" s="495"/>
      <c r="I1044" s="495"/>
      <c r="J1044" s="64"/>
      <c r="K1044" s="64"/>
      <c r="L1044" s="64"/>
      <c r="M1044" s="64"/>
      <c r="N1044" s="64"/>
      <c r="O1044" s="64"/>
      <c r="P1044" s="64"/>
      <c r="Q1044" s="70"/>
    </row>
    <row r="1045" spans="1:17" ht="12.75" customHeight="1" x14ac:dyDescent="0.25">
      <c r="A1045" s="103"/>
      <c r="B1045" s="14"/>
      <c r="C1045" s="476"/>
      <c r="D1045" s="475"/>
      <c r="E1045" s="475"/>
      <c r="F1045" s="476"/>
      <c r="G1045" s="476"/>
      <c r="H1045" s="495"/>
      <c r="I1045" s="495"/>
      <c r="J1045" s="64"/>
      <c r="K1045" s="64"/>
      <c r="L1045" s="64"/>
      <c r="M1045" s="64"/>
      <c r="N1045" s="64"/>
      <c r="O1045" s="64"/>
      <c r="P1045" s="64"/>
      <c r="Q1045" s="70"/>
    </row>
    <row r="1046" spans="1:17" ht="12.75" customHeight="1" x14ac:dyDescent="0.25">
      <c r="A1046" s="103"/>
      <c r="B1046" s="14"/>
      <c r="C1046" s="476"/>
      <c r="D1046" s="475"/>
      <c r="E1046" s="475"/>
      <c r="F1046" s="476"/>
      <c r="G1046" s="476"/>
      <c r="H1046" s="495"/>
      <c r="I1046" s="495"/>
      <c r="J1046" s="64"/>
      <c r="K1046" s="64"/>
      <c r="L1046" s="64"/>
      <c r="M1046" s="64"/>
      <c r="N1046" s="64"/>
      <c r="O1046" s="64"/>
      <c r="P1046" s="64"/>
      <c r="Q1046" s="70"/>
    </row>
    <row r="1047" spans="1:17" ht="12.75" customHeight="1" x14ac:dyDescent="0.25">
      <c r="A1047" s="103"/>
      <c r="B1047" s="14"/>
      <c r="C1047" s="476"/>
      <c r="D1047" s="475"/>
      <c r="E1047" s="475"/>
      <c r="F1047" s="476"/>
      <c r="G1047" s="476"/>
      <c r="H1047" s="495"/>
      <c r="I1047" s="495"/>
      <c r="J1047" s="64"/>
      <c r="K1047" s="64"/>
      <c r="L1047" s="64"/>
      <c r="M1047" s="64"/>
      <c r="N1047" s="64"/>
      <c r="O1047" s="64"/>
      <c r="P1047" s="64"/>
      <c r="Q1047" s="70"/>
    </row>
    <row r="1048" spans="1:17" ht="12.75" customHeight="1" x14ac:dyDescent="0.25">
      <c r="A1048" s="103"/>
      <c r="B1048" s="14"/>
      <c r="C1048" s="476"/>
      <c r="D1048" s="475"/>
      <c r="E1048" s="475"/>
      <c r="F1048" s="476"/>
      <c r="G1048" s="476"/>
      <c r="H1048" s="495"/>
      <c r="I1048" s="495"/>
      <c r="J1048" s="64"/>
      <c r="K1048" s="64"/>
      <c r="L1048" s="64"/>
      <c r="M1048" s="64"/>
      <c r="N1048" s="64"/>
      <c r="O1048" s="64"/>
      <c r="P1048" s="64"/>
      <c r="Q1048" s="70"/>
    </row>
    <row r="1049" spans="1:17" ht="12.75" customHeight="1" x14ac:dyDescent="0.25">
      <c r="A1049" s="103"/>
      <c r="B1049" s="14"/>
      <c r="C1049" s="476"/>
      <c r="D1049" s="475"/>
      <c r="E1049" s="475"/>
      <c r="F1049" s="476"/>
      <c r="G1049" s="476"/>
      <c r="H1049" s="495"/>
      <c r="I1049" s="495"/>
      <c r="J1049" s="64"/>
      <c r="K1049" s="64"/>
      <c r="L1049" s="64"/>
      <c r="M1049" s="64"/>
      <c r="N1049" s="64"/>
      <c r="O1049" s="64"/>
      <c r="P1049" s="64"/>
      <c r="Q1049" s="70"/>
    </row>
    <row r="1050" spans="1:17" ht="12.75" customHeight="1" x14ac:dyDescent="0.25">
      <c r="A1050" s="103"/>
      <c r="B1050" s="14"/>
      <c r="C1050" s="476"/>
      <c r="D1050" s="475"/>
      <c r="E1050" s="475"/>
      <c r="F1050" s="476"/>
      <c r="G1050" s="476"/>
      <c r="H1050" s="495"/>
      <c r="I1050" s="495"/>
      <c r="J1050" s="64"/>
      <c r="K1050" s="64"/>
      <c r="L1050" s="64"/>
      <c r="M1050" s="64"/>
      <c r="N1050" s="64"/>
      <c r="O1050" s="64"/>
      <c r="P1050" s="64"/>
      <c r="Q1050" s="70"/>
    </row>
    <row r="1051" spans="1:17" ht="12.75" customHeight="1" x14ac:dyDescent="0.25">
      <c r="A1051" s="103"/>
      <c r="B1051" s="14"/>
      <c r="C1051" s="476"/>
      <c r="D1051" s="475"/>
      <c r="E1051" s="475"/>
      <c r="F1051" s="476"/>
      <c r="G1051" s="476"/>
      <c r="H1051" s="495"/>
      <c r="I1051" s="495"/>
      <c r="J1051" s="64"/>
      <c r="K1051" s="64"/>
      <c r="L1051" s="64"/>
      <c r="M1051" s="64"/>
      <c r="N1051" s="64"/>
      <c r="O1051" s="64"/>
      <c r="P1051" s="64"/>
      <c r="Q1051" s="70"/>
    </row>
    <row r="1052" spans="1:17" ht="12.75" customHeight="1" x14ac:dyDescent="0.25">
      <c r="A1052" s="103"/>
      <c r="B1052" s="14"/>
      <c r="C1052" s="476"/>
      <c r="D1052" s="475"/>
      <c r="E1052" s="475"/>
      <c r="F1052" s="476"/>
      <c r="G1052" s="476"/>
      <c r="H1052" s="495"/>
      <c r="I1052" s="495"/>
      <c r="J1052" s="64"/>
      <c r="K1052" s="64"/>
      <c r="L1052" s="64"/>
      <c r="M1052" s="64"/>
      <c r="N1052" s="64"/>
      <c r="O1052" s="64"/>
      <c r="P1052" s="64"/>
      <c r="Q1052" s="70"/>
    </row>
    <row r="1053" spans="1:17" ht="12.75" customHeight="1" x14ac:dyDescent="0.25">
      <c r="A1053" s="103"/>
      <c r="B1053" s="14"/>
      <c r="C1053" s="476"/>
      <c r="D1053" s="475"/>
      <c r="E1053" s="475"/>
      <c r="F1053" s="476"/>
      <c r="G1053" s="476"/>
      <c r="H1053" s="495"/>
      <c r="I1053" s="495"/>
      <c r="J1053" s="64"/>
      <c r="K1053" s="64"/>
      <c r="L1053" s="64"/>
      <c r="M1053" s="64"/>
      <c r="N1053" s="64"/>
      <c r="O1053" s="64"/>
      <c r="P1053" s="64"/>
      <c r="Q1053" s="70"/>
    </row>
    <row r="1054" spans="1:17" ht="12.75" customHeight="1" x14ac:dyDescent="0.25">
      <c r="A1054" s="103"/>
      <c r="B1054" s="14"/>
      <c r="C1054" s="476"/>
      <c r="D1054" s="475"/>
      <c r="E1054" s="475"/>
      <c r="F1054" s="476"/>
      <c r="G1054" s="476"/>
      <c r="H1054" s="495"/>
      <c r="I1054" s="495"/>
      <c r="J1054" s="64"/>
      <c r="K1054" s="64"/>
      <c r="L1054" s="64"/>
      <c r="M1054" s="64"/>
      <c r="N1054" s="64"/>
      <c r="O1054" s="64"/>
      <c r="P1054" s="64"/>
      <c r="Q1054" s="70"/>
    </row>
    <row r="1055" spans="1:17" ht="12.75" customHeight="1" x14ac:dyDescent="0.25">
      <c r="A1055" s="103"/>
      <c r="B1055" s="14"/>
      <c r="C1055" s="476"/>
      <c r="D1055" s="475"/>
      <c r="E1055" s="475"/>
      <c r="F1055" s="476"/>
      <c r="G1055" s="476"/>
      <c r="H1055" s="495"/>
      <c r="I1055" s="495"/>
      <c r="J1055" s="64"/>
      <c r="K1055" s="64"/>
      <c r="L1055" s="64"/>
      <c r="M1055" s="64"/>
      <c r="N1055" s="64"/>
      <c r="O1055" s="64"/>
      <c r="P1055" s="64"/>
      <c r="Q1055" s="70"/>
    </row>
    <row r="1056" spans="1:17" ht="12.75" customHeight="1" x14ac:dyDescent="0.25">
      <c r="A1056" s="103"/>
      <c r="B1056" s="14"/>
      <c r="C1056" s="476"/>
      <c r="D1056" s="475"/>
      <c r="E1056" s="475"/>
      <c r="F1056" s="476"/>
      <c r="G1056" s="476"/>
      <c r="H1056" s="495"/>
      <c r="I1056" s="495"/>
      <c r="J1056" s="64"/>
      <c r="K1056" s="64"/>
      <c r="L1056" s="64"/>
      <c r="M1056" s="64"/>
      <c r="N1056" s="64"/>
      <c r="O1056" s="64"/>
      <c r="P1056" s="64"/>
      <c r="Q1056" s="70"/>
    </row>
    <row r="1057" spans="1:17" ht="12.75" customHeight="1" x14ac:dyDescent="0.25">
      <c r="A1057" s="103"/>
      <c r="B1057" s="14"/>
      <c r="C1057" s="476"/>
      <c r="D1057" s="475"/>
      <c r="E1057" s="475"/>
      <c r="F1057" s="476"/>
      <c r="G1057" s="476"/>
      <c r="H1057" s="495"/>
      <c r="I1057" s="495"/>
      <c r="J1057" s="64"/>
      <c r="K1057" s="64"/>
      <c r="L1057" s="64"/>
      <c r="M1057" s="64"/>
      <c r="N1057" s="64"/>
      <c r="O1057" s="64"/>
      <c r="P1057" s="64"/>
      <c r="Q1057" s="70"/>
    </row>
    <row r="1058" spans="1:17" ht="12.75" customHeight="1" x14ac:dyDescent="0.25">
      <c r="A1058" s="103"/>
      <c r="B1058" s="14"/>
      <c r="C1058" s="476"/>
      <c r="D1058" s="475"/>
      <c r="E1058" s="475"/>
      <c r="F1058" s="476"/>
      <c r="G1058" s="476"/>
      <c r="H1058" s="495"/>
      <c r="I1058" s="495"/>
      <c r="J1058" s="64"/>
      <c r="K1058" s="64"/>
      <c r="L1058" s="64"/>
      <c r="M1058" s="64"/>
      <c r="N1058" s="64"/>
      <c r="O1058" s="64"/>
      <c r="P1058" s="64"/>
      <c r="Q1058" s="70"/>
    </row>
    <row r="1059" spans="1:17" ht="12.75" customHeight="1" x14ac:dyDescent="0.25">
      <c r="A1059" s="103"/>
      <c r="B1059" s="14"/>
      <c r="C1059" s="476"/>
      <c r="D1059" s="475"/>
      <c r="E1059" s="475"/>
      <c r="F1059" s="476"/>
      <c r="G1059" s="476"/>
      <c r="H1059" s="495"/>
      <c r="I1059" s="495"/>
      <c r="J1059" s="64"/>
      <c r="K1059" s="64"/>
      <c r="L1059" s="64"/>
      <c r="M1059" s="64"/>
      <c r="N1059" s="64"/>
      <c r="O1059" s="64"/>
      <c r="P1059" s="64"/>
      <c r="Q1059" s="70"/>
    </row>
    <row r="1060" spans="1:17" ht="12.75" customHeight="1" x14ac:dyDescent="0.25">
      <c r="A1060" s="103"/>
      <c r="B1060" s="14"/>
      <c r="C1060" s="476"/>
      <c r="D1060" s="475"/>
      <c r="E1060" s="475"/>
      <c r="F1060" s="476"/>
      <c r="G1060" s="476"/>
      <c r="H1060" s="495"/>
      <c r="I1060" s="495"/>
      <c r="J1060" s="64"/>
      <c r="K1060" s="64"/>
      <c r="L1060" s="64"/>
      <c r="M1060" s="64"/>
      <c r="N1060" s="64"/>
      <c r="O1060" s="64"/>
      <c r="P1060" s="64"/>
      <c r="Q1060" s="70"/>
    </row>
    <row r="1061" spans="1:17" ht="12.75" customHeight="1" x14ac:dyDescent="0.25">
      <c r="A1061" s="103"/>
      <c r="B1061" s="14"/>
      <c r="C1061" s="476"/>
      <c r="D1061" s="475"/>
      <c r="E1061" s="475"/>
      <c r="F1061" s="476"/>
      <c r="G1061" s="476"/>
      <c r="H1061" s="495"/>
      <c r="I1061" s="495"/>
      <c r="J1061" s="64"/>
      <c r="K1061" s="64"/>
      <c r="L1061" s="64"/>
      <c r="M1061" s="64"/>
      <c r="N1061" s="64"/>
      <c r="O1061" s="64"/>
      <c r="P1061" s="64"/>
      <c r="Q1061" s="70"/>
    </row>
    <row r="1062" spans="1:17" ht="12.75" customHeight="1" x14ac:dyDescent="0.25">
      <c r="A1062" s="103"/>
      <c r="B1062" s="14"/>
      <c r="C1062" s="476"/>
      <c r="D1062" s="475"/>
      <c r="E1062" s="475"/>
      <c r="F1062" s="476"/>
      <c r="G1062" s="476"/>
      <c r="H1062" s="495"/>
      <c r="I1062" s="495"/>
      <c r="J1062" s="64"/>
      <c r="K1062" s="64"/>
      <c r="L1062" s="64"/>
      <c r="M1062" s="64"/>
      <c r="N1062" s="64"/>
      <c r="O1062" s="64"/>
      <c r="P1062" s="64"/>
      <c r="Q1062" s="70"/>
    </row>
    <row r="1063" spans="1:17" ht="12.75" customHeight="1" x14ac:dyDescent="0.25">
      <c r="A1063" s="103"/>
      <c r="B1063" s="14"/>
      <c r="C1063" s="476"/>
      <c r="D1063" s="475"/>
      <c r="E1063" s="475"/>
      <c r="F1063" s="476"/>
      <c r="G1063" s="476"/>
      <c r="H1063" s="495"/>
      <c r="I1063" s="495"/>
      <c r="J1063" s="64"/>
      <c r="K1063" s="64"/>
      <c r="L1063" s="64"/>
      <c r="M1063" s="64"/>
      <c r="N1063" s="64"/>
      <c r="O1063" s="64"/>
      <c r="P1063" s="64"/>
      <c r="Q1063" s="70"/>
    </row>
    <row r="1064" spans="1:17" ht="12.75" customHeight="1" x14ac:dyDescent="0.25">
      <c r="A1064" s="103"/>
      <c r="B1064" s="14"/>
      <c r="C1064" s="476"/>
      <c r="D1064" s="475"/>
      <c r="E1064" s="475"/>
      <c r="F1064" s="476"/>
      <c r="G1064" s="476"/>
      <c r="H1064" s="495"/>
      <c r="I1064" s="495"/>
      <c r="J1064" s="64"/>
      <c r="K1064" s="64"/>
      <c r="L1064" s="64"/>
      <c r="M1064" s="64"/>
      <c r="N1064" s="64"/>
      <c r="O1064" s="64"/>
      <c r="P1064" s="64"/>
      <c r="Q1064" s="70"/>
    </row>
    <row r="1065" spans="1:17" ht="12.75" customHeight="1" x14ac:dyDescent="0.25">
      <c r="A1065" s="103"/>
      <c r="B1065" s="14"/>
      <c r="C1065" s="476"/>
      <c r="D1065" s="475"/>
      <c r="E1065" s="475"/>
      <c r="F1065" s="476"/>
      <c r="G1065" s="476"/>
      <c r="H1065" s="495"/>
      <c r="I1065" s="495"/>
      <c r="J1065" s="64"/>
      <c r="K1065" s="64"/>
      <c r="L1065" s="64"/>
      <c r="M1065" s="64"/>
      <c r="N1065" s="64"/>
      <c r="O1065" s="64"/>
      <c r="P1065" s="64"/>
      <c r="Q1065" s="70"/>
    </row>
    <row r="1066" spans="1:17" ht="12.75" customHeight="1" x14ac:dyDescent="0.25">
      <c r="A1066" s="103"/>
      <c r="B1066" s="14"/>
      <c r="C1066" s="476"/>
      <c r="D1066" s="475"/>
      <c r="E1066" s="475"/>
      <c r="F1066" s="476"/>
      <c r="G1066" s="476"/>
      <c r="H1066" s="495"/>
      <c r="I1066" s="495"/>
      <c r="J1066" s="64"/>
      <c r="K1066" s="64"/>
      <c r="L1066" s="64"/>
      <c r="M1066" s="64"/>
      <c r="N1066" s="64"/>
      <c r="O1066" s="64"/>
      <c r="P1066" s="64"/>
      <c r="Q1066" s="70"/>
    </row>
    <row r="1067" spans="1:17" ht="12.75" customHeight="1" x14ac:dyDescent="0.25">
      <c r="A1067" s="103"/>
      <c r="B1067" s="14"/>
      <c r="C1067" s="476"/>
      <c r="D1067" s="475"/>
      <c r="E1067" s="475"/>
      <c r="F1067" s="476"/>
      <c r="G1067" s="476"/>
      <c r="H1067" s="495"/>
      <c r="I1067" s="495"/>
      <c r="J1067" s="64"/>
      <c r="K1067" s="64"/>
      <c r="L1067" s="64"/>
      <c r="M1067" s="64"/>
      <c r="N1067" s="64"/>
      <c r="O1067" s="64"/>
      <c r="P1067" s="64"/>
      <c r="Q1067" s="70"/>
    </row>
    <row r="1068" spans="1:17" ht="12.75" customHeight="1" x14ac:dyDescent="0.25">
      <c r="A1068" s="103"/>
      <c r="B1068" s="14"/>
      <c r="C1068" s="476"/>
      <c r="D1068" s="475"/>
      <c r="E1068" s="475"/>
      <c r="F1068" s="476"/>
      <c r="G1068" s="476"/>
      <c r="H1068" s="495"/>
      <c r="I1068" s="495"/>
      <c r="J1068" s="64"/>
      <c r="K1068" s="64"/>
      <c r="L1068" s="64"/>
      <c r="M1068" s="64"/>
      <c r="N1068" s="64"/>
      <c r="O1068" s="64"/>
      <c r="P1068" s="64"/>
      <c r="Q1068" s="70"/>
    </row>
    <row r="1069" spans="1:17" ht="12.75" customHeight="1" x14ac:dyDescent="0.25">
      <c r="A1069" s="103"/>
      <c r="B1069" s="14"/>
      <c r="C1069" s="476"/>
      <c r="D1069" s="475"/>
      <c r="E1069" s="475"/>
      <c r="F1069" s="476"/>
      <c r="G1069" s="476"/>
      <c r="H1069" s="495"/>
      <c r="I1069" s="495"/>
      <c r="J1069" s="64"/>
      <c r="K1069" s="64"/>
      <c r="L1069" s="64"/>
      <c r="M1069" s="64"/>
      <c r="N1069" s="64"/>
      <c r="O1069" s="64"/>
      <c r="P1069" s="64"/>
      <c r="Q1069" s="70"/>
    </row>
    <row r="1070" spans="1:17" ht="12.75" customHeight="1" x14ac:dyDescent="0.25">
      <c r="A1070" s="103"/>
      <c r="B1070" s="14"/>
      <c r="C1070" s="476"/>
      <c r="D1070" s="475"/>
      <c r="E1070" s="475"/>
      <c r="F1070" s="476"/>
      <c r="G1070" s="476"/>
      <c r="H1070" s="495"/>
      <c r="I1070" s="495"/>
      <c r="J1070" s="64"/>
      <c r="K1070" s="64"/>
      <c r="L1070" s="64"/>
      <c r="M1070" s="64"/>
      <c r="N1070" s="64"/>
      <c r="O1070" s="64"/>
      <c r="P1070" s="64"/>
      <c r="Q1070" s="70"/>
    </row>
    <row r="1071" spans="1:17" ht="12.75" customHeight="1" x14ac:dyDescent="0.25">
      <c r="A1071" s="103"/>
      <c r="B1071" s="14"/>
      <c r="C1071" s="476"/>
      <c r="D1071" s="475"/>
      <c r="E1071" s="475"/>
      <c r="F1071" s="476"/>
      <c r="G1071" s="476"/>
      <c r="H1071" s="495"/>
      <c r="I1071" s="495"/>
      <c r="J1071" s="64"/>
      <c r="K1071" s="64"/>
      <c r="L1071" s="64"/>
      <c r="M1071" s="64"/>
      <c r="N1071" s="64"/>
      <c r="O1071" s="64"/>
      <c r="P1071" s="64"/>
      <c r="Q1071" s="70"/>
    </row>
    <row r="1072" spans="1:17" ht="12.75" customHeight="1" x14ac:dyDescent="0.25">
      <c r="A1072" s="103"/>
      <c r="B1072" s="14"/>
      <c r="C1072" s="476"/>
      <c r="D1072" s="475"/>
      <c r="E1072" s="475"/>
      <c r="F1072" s="476"/>
      <c r="G1072" s="476"/>
      <c r="H1072" s="495"/>
      <c r="I1072" s="495"/>
      <c r="J1072" s="64"/>
      <c r="K1072" s="64"/>
      <c r="L1072" s="64"/>
      <c r="M1072" s="64"/>
      <c r="N1072" s="64"/>
      <c r="O1072" s="64"/>
      <c r="P1072" s="64"/>
      <c r="Q1072" s="70"/>
    </row>
    <row r="1073" spans="1:17" ht="12.75" customHeight="1" x14ac:dyDescent="0.25">
      <c r="A1073" s="103"/>
      <c r="B1073" s="14"/>
      <c r="C1073" s="476"/>
      <c r="D1073" s="475"/>
      <c r="E1073" s="475"/>
      <c r="F1073" s="476"/>
      <c r="G1073" s="476"/>
      <c r="H1073" s="495"/>
      <c r="I1073" s="495"/>
      <c r="J1073" s="64"/>
      <c r="K1073" s="64"/>
      <c r="L1073" s="64"/>
      <c r="M1073" s="64"/>
      <c r="N1073" s="64"/>
      <c r="O1073" s="64"/>
      <c r="P1073" s="64"/>
      <c r="Q1073" s="70"/>
    </row>
    <row r="1074" spans="1:17" ht="12.75" customHeight="1" x14ac:dyDescent="0.25">
      <c r="A1074" s="103"/>
      <c r="B1074" s="14"/>
      <c r="C1074" s="476"/>
      <c r="D1074" s="475"/>
      <c r="E1074" s="475"/>
      <c r="F1074" s="476"/>
      <c r="G1074" s="476"/>
      <c r="H1074" s="495"/>
      <c r="I1074" s="495"/>
      <c r="J1074" s="64"/>
      <c r="K1074" s="64"/>
      <c r="L1074" s="64"/>
      <c r="M1074" s="64"/>
      <c r="N1074" s="64"/>
      <c r="O1074" s="64"/>
      <c r="P1074" s="64"/>
      <c r="Q1074" s="70"/>
    </row>
    <row r="1075" spans="1:17" ht="12.75" customHeight="1" x14ac:dyDescent="0.25">
      <c r="A1075" s="103"/>
      <c r="B1075" s="14"/>
      <c r="C1075" s="476"/>
      <c r="D1075" s="475"/>
      <c r="E1075" s="475"/>
      <c r="F1075" s="476"/>
      <c r="G1075" s="476"/>
      <c r="H1075" s="495"/>
      <c r="I1075" s="495"/>
      <c r="J1075" s="64"/>
      <c r="K1075" s="64"/>
      <c r="L1075" s="64"/>
      <c r="M1075" s="64"/>
      <c r="N1075" s="64"/>
      <c r="O1075" s="64"/>
      <c r="P1075" s="64"/>
      <c r="Q1075" s="70"/>
    </row>
    <row r="1076" spans="1:17" ht="12.75" customHeight="1" x14ac:dyDescent="0.25">
      <c r="A1076" s="103"/>
      <c r="B1076" s="14"/>
      <c r="C1076" s="476"/>
      <c r="D1076" s="475"/>
      <c r="E1076" s="475"/>
      <c r="F1076" s="476"/>
      <c r="G1076" s="476"/>
      <c r="H1076" s="495"/>
      <c r="I1076" s="495"/>
      <c r="J1076" s="64"/>
      <c r="K1076" s="64"/>
      <c r="L1076" s="64"/>
      <c r="M1076" s="64"/>
      <c r="N1076" s="64"/>
      <c r="O1076" s="64"/>
      <c r="P1076" s="64"/>
      <c r="Q1076" s="70"/>
    </row>
    <row r="1077" spans="1:17" ht="12.75" customHeight="1" x14ac:dyDescent="0.25">
      <c r="A1077" s="103"/>
      <c r="B1077" s="14"/>
      <c r="C1077" s="476"/>
      <c r="D1077" s="475"/>
      <c r="E1077" s="475"/>
      <c r="F1077" s="476"/>
      <c r="G1077" s="476"/>
      <c r="H1077" s="495"/>
      <c r="I1077" s="495"/>
      <c r="J1077" s="64"/>
      <c r="K1077" s="64"/>
      <c r="L1077" s="64"/>
      <c r="M1077" s="64"/>
      <c r="N1077" s="64"/>
      <c r="O1077" s="64"/>
      <c r="P1077" s="64"/>
      <c r="Q1077" s="70"/>
    </row>
    <row r="1078" spans="1:17" ht="12.75" customHeight="1" x14ac:dyDescent="0.25">
      <c r="A1078" s="103"/>
      <c r="B1078" s="14"/>
      <c r="C1078" s="476"/>
      <c r="D1078" s="475"/>
      <c r="E1078" s="475"/>
      <c r="F1078" s="476"/>
      <c r="G1078" s="476"/>
      <c r="H1078" s="495"/>
      <c r="I1078" s="495"/>
      <c r="J1078" s="64"/>
      <c r="K1078" s="64"/>
      <c r="L1078" s="64"/>
      <c r="M1078" s="64"/>
      <c r="N1078" s="64"/>
      <c r="O1078" s="64"/>
      <c r="P1078" s="64"/>
      <c r="Q1078" s="70"/>
    </row>
    <row r="1079" spans="1:17" ht="12.75" customHeight="1" x14ac:dyDescent="0.25">
      <c r="A1079" s="103"/>
      <c r="B1079" s="14"/>
      <c r="C1079" s="476"/>
      <c r="D1079" s="475"/>
      <c r="E1079" s="475"/>
      <c r="F1079" s="476"/>
      <c r="G1079" s="476"/>
      <c r="H1079" s="495"/>
      <c r="I1079" s="495"/>
      <c r="J1079" s="64"/>
      <c r="K1079" s="64"/>
      <c r="L1079" s="64"/>
      <c r="M1079" s="64"/>
      <c r="N1079" s="64"/>
      <c r="O1079" s="64"/>
      <c r="P1079" s="64"/>
      <c r="Q1079" s="70"/>
    </row>
    <row r="1080" spans="1:17" ht="12.75" customHeight="1" x14ac:dyDescent="0.25">
      <c r="A1080" s="103"/>
      <c r="B1080" s="14"/>
      <c r="C1080" s="476"/>
      <c r="D1080" s="475"/>
      <c r="E1080" s="475"/>
      <c r="F1080" s="476"/>
      <c r="G1080" s="476"/>
      <c r="H1080" s="495"/>
      <c r="I1080" s="495"/>
      <c r="J1080" s="64"/>
      <c r="K1080" s="64"/>
      <c r="L1080" s="64"/>
      <c r="M1080" s="64"/>
      <c r="N1080" s="64"/>
      <c r="O1080" s="64"/>
      <c r="P1080" s="64"/>
      <c r="Q1080" s="70"/>
    </row>
    <row r="1081" spans="1:17" ht="12.75" customHeight="1" x14ac:dyDescent="0.25">
      <c r="A1081" s="103"/>
      <c r="B1081" s="14"/>
      <c r="C1081" s="476"/>
      <c r="D1081" s="475"/>
      <c r="E1081" s="475"/>
      <c r="F1081" s="476"/>
      <c r="G1081" s="476"/>
      <c r="H1081" s="495"/>
      <c r="I1081" s="495"/>
      <c r="J1081" s="64"/>
      <c r="K1081" s="64"/>
      <c r="L1081" s="64"/>
      <c r="M1081" s="64"/>
      <c r="N1081" s="64"/>
      <c r="O1081" s="64"/>
      <c r="P1081" s="64"/>
      <c r="Q1081" s="70"/>
    </row>
    <row r="1082" spans="1:17" ht="12.75" customHeight="1" x14ac:dyDescent="0.25">
      <c r="A1082" s="103"/>
      <c r="B1082" s="14"/>
      <c r="C1082" s="476"/>
      <c r="D1082" s="475"/>
      <c r="E1082" s="475"/>
      <c r="F1082" s="476"/>
      <c r="G1082" s="476"/>
      <c r="H1082" s="495"/>
      <c r="I1082" s="495"/>
      <c r="J1082" s="64"/>
      <c r="K1082" s="64"/>
      <c r="L1082" s="64"/>
      <c r="M1082" s="64"/>
      <c r="N1082" s="64"/>
      <c r="O1082" s="64"/>
      <c r="P1082" s="64"/>
      <c r="Q1082" s="70"/>
    </row>
    <row r="1083" spans="1:17" ht="12.75" customHeight="1" x14ac:dyDescent="0.25">
      <c r="A1083" s="103"/>
      <c r="B1083" s="14"/>
      <c r="C1083" s="476"/>
      <c r="D1083" s="475"/>
      <c r="E1083" s="475"/>
      <c r="F1083" s="476"/>
      <c r="G1083" s="476"/>
      <c r="H1083" s="495"/>
      <c r="I1083" s="495"/>
      <c r="J1083" s="64"/>
      <c r="K1083" s="64"/>
      <c r="L1083" s="64"/>
      <c r="M1083" s="64"/>
      <c r="N1083" s="64"/>
      <c r="O1083" s="64"/>
      <c r="P1083" s="64"/>
      <c r="Q1083" s="70"/>
    </row>
    <row r="1084" spans="1:17" ht="12.75" customHeight="1" x14ac:dyDescent="0.25">
      <c r="A1084" s="103"/>
      <c r="B1084" s="14"/>
      <c r="C1084" s="476"/>
      <c r="D1084" s="475"/>
      <c r="E1084" s="475"/>
      <c r="F1084" s="476"/>
      <c r="G1084" s="476"/>
      <c r="H1084" s="495"/>
      <c r="I1084" s="495"/>
      <c r="J1084" s="64"/>
      <c r="K1084" s="64"/>
      <c r="L1084" s="64"/>
      <c r="M1084" s="64"/>
      <c r="N1084" s="64"/>
      <c r="O1084" s="64"/>
      <c r="P1084" s="64"/>
      <c r="Q1084" s="70"/>
    </row>
    <row r="1085" spans="1:17" ht="12.75" customHeight="1" x14ac:dyDescent="0.25">
      <c r="A1085" s="103"/>
      <c r="B1085" s="14"/>
      <c r="C1085" s="476"/>
      <c r="D1085" s="475"/>
      <c r="E1085" s="475"/>
      <c r="F1085" s="476"/>
      <c r="G1085" s="476"/>
      <c r="H1085" s="495"/>
      <c r="I1085" s="495"/>
      <c r="J1085" s="64"/>
      <c r="K1085" s="64"/>
      <c r="L1085" s="64"/>
      <c r="M1085" s="64"/>
      <c r="N1085" s="64"/>
      <c r="O1085" s="64"/>
      <c r="P1085" s="64"/>
      <c r="Q1085" s="70"/>
    </row>
    <row r="1086" spans="1:17" ht="12.75" customHeight="1" x14ac:dyDescent="0.25">
      <c r="A1086" s="103"/>
      <c r="B1086" s="14"/>
      <c r="C1086" s="476"/>
      <c r="D1086" s="475"/>
      <c r="E1086" s="475"/>
      <c r="F1086" s="476"/>
      <c r="G1086" s="476"/>
      <c r="H1086" s="495"/>
      <c r="I1086" s="495"/>
      <c r="J1086" s="64"/>
      <c r="K1086" s="64"/>
      <c r="L1086" s="64"/>
      <c r="M1086" s="64"/>
      <c r="N1086" s="64"/>
      <c r="O1086" s="64"/>
      <c r="P1086" s="64"/>
      <c r="Q1086" s="70"/>
    </row>
    <row r="1087" spans="1:17" ht="12.75" customHeight="1" x14ac:dyDescent="0.25">
      <c r="A1087" s="103"/>
      <c r="B1087" s="14"/>
      <c r="C1087" s="476"/>
      <c r="D1087" s="475"/>
      <c r="E1087" s="475"/>
      <c r="F1087" s="476"/>
      <c r="G1087" s="476"/>
      <c r="H1087" s="495"/>
      <c r="I1087" s="495"/>
      <c r="J1087" s="64"/>
      <c r="K1087" s="64"/>
      <c r="L1087" s="64"/>
      <c r="M1087" s="64"/>
      <c r="N1087" s="64"/>
      <c r="O1087" s="64"/>
      <c r="P1087" s="64"/>
      <c r="Q1087" s="70"/>
    </row>
    <row r="1088" spans="1:17" ht="12.75" customHeight="1" x14ac:dyDescent="0.25">
      <c r="A1088" s="103"/>
      <c r="B1088" s="14"/>
      <c r="C1088" s="476"/>
      <c r="D1088" s="475"/>
      <c r="E1088" s="475"/>
      <c r="F1088" s="476"/>
      <c r="G1088" s="476"/>
      <c r="H1088" s="495"/>
      <c r="I1088" s="495"/>
      <c r="J1088" s="64"/>
      <c r="K1088" s="64"/>
      <c r="L1088" s="64"/>
      <c r="M1088" s="64"/>
      <c r="N1088" s="64"/>
      <c r="O1088" s="64"/>
      <c r="P1088" s="64"/>
      <c r="Q1088" s="70"/>
    </row>
    <row r="1089" spans="1:17" ht="12.75" customHeight="1" x14ac:dyDescent="0.25">
      <c r="A1089" s="103"/>
      <c r="B1089" s="14"/>
      <c r="C1089" s="476"/>
      <c r="D1089" s="475"/>
      <c r="E1089" s="475"/>
      <c r="F1089" s="476"/>
      <c r="G1089" s="476"/>
      <c r="H1089" s="495"/>
      <c r="I1089" s="495"/>
      <c r="J1089" s="64"/>
      <c r="K1089" s="64"/>
      <c r="L1089" s="64"/>
      <c r="M1089" s="64"/>
      <c r="N1089" s="64"/>
      <c r="O1089" s="64"/>
      <c r="P1089" s="64"/>
      <c r="Q1089" s="70"/>
    </row>
    <row r="1090" spans="1:17" ht="12.75" customHeight="1" x14ac:dyDescent="0.25">
      <c r="A1090" s="103"/>
      <c r="B1090" s="14"/>
      <c r="C1090" s="476"/>
      <c r="D1090" s="475"/>
      <c r="E1090" s="475"/>
      <c r="F1090" s="476"/>
      <c r="G1090" s="476"/>
      <c r="H1090" s="495"/>
      <c r="I1090" s="495"/>
      <c r="J1090" s="64"/>
      <c r="K1090" s="64"/>
      <c r="L1090" s="64"/>
      <c r="M1090" s="64"/>
      <c r="N1090" s="64"/>
      <c r="O1090" s="64"/>
      <c r="P1090" s="64"/>
      <c r="Q1090" s="70"/>
    </row>
    <row r="1091" spans="1:17" ht="12.75" customHeight="1" x14ac:dyDescent="0.25">
      <c r="A1091" s="103"/>
      <c r="B1091" s="14"/>
      <c r="C1091" s="476"/>
      <c r="D1091" s="475"/>
      <c r="E1091" s="475"/>
      <c r="F1091" s="476"/>
      <c r="G1091" s="476"/>
      <c r="H1091" s="495"/>
      <c r="I1091" s="495"/>
      <c r="J1091" s="64"/>
      <c r="K1091" s="64"/>
      <c r="L1091" s="64"/>
      <c r="M1091" s="64"/>
      <c r="N1091" s="64"/>
      <c r="O1091" s="64"/>
      <c r="P1091" s="64"/>
      <c r="Q1091" s="70"/>
    </row>
    <row r="1092" spans="1:17" ht="12.75" customHeight="1" x14ac:dyDescent="0.25">
      <c r="A1092" s="103"/>
      <c r="B1092" s="14"/>
      <c r="C1092" s="476"/>
      <c r="D1092" s="475"/>
      <c r="E1092" s="475"/>
      <c r="F1092" s="476"/>
      <c r="G1092" s="476"/>
      <c r="H1092" s="495"/>
      <c r="I1092" s="495"/>
      <c r="J1092" s="64"/>
      <c r="K1092" s="64"/>
      <c r="L1092" s="64"/>
      <c r="M1092" s="64"/>
      <c r="N1092" s="64"/>
      <c r="O1092" s="64"/>
      <c r="P1092" s="64"/>
      <c r="Q1092" s="70"/>
    </row>
    <row r="1093" spans="1:17" ht="12.75" customHeight="1" x14ac:dyDescent="0.25">
      <c r="A1093" s="103"/>
      <c r="B1093" s="14"/>
      <c r="C1093" s="476"/>
      <c r="D1093" s="475"/>
      <c r="E1093" s="475"/>
      <c r="F1093" s="476"/>
      <c r="G1093" s="476"/>
      <c r="H1093" s="495"/>
      <c r="I1093" s="495"/>
      <c r="J1093" s="64"/>
      <c r="K1093" s="64"/>
      <c r="L1093" s="64"/>
      <c r="M1093" s="64"/>
      <c r="N1093" s="64"/>
      <c r="O1093" s="64"/>
      <c r="P1093" s="64"/>
      <c r="Q1093" s="70"/>
    </row>
    <row r="1094" spans="1:17" ht="12.75" customHeight="1" x14ac:dyDescent="0.25">
      <c r="A1094" s="103"/>
      <c r="B1094" s="14"/>
      <c r="C1094" s="476"/>
      <c r="D1094" s="475"/>
      <c r="E1094" s="475"/>
      <c r="F1094" s="476"/>
      <c r="G1094" s="476"/>
      <c r="H1094" s="495"/>
      <c r="I1094" s="495"/>
      <c r="J1094" s="64"/>
      <c r="K1094" s="64"/>
      <c r="L1094" s="64"/>
      <c r="M1094" s="64"/>
      <c r="N1094" s="64"/>
      <c r="O1094" s="64"/>
      <c r="P1094" s="64"/>
      <c r="Q1094" s="70"/>
    </row>
    <row r="1095" spans="1:17" ht="12.75" customHeight="1" x14ac:dyDescent="0.25">
      <c r="A1095" s="103"/>
      <c r="B1095" s="14"/>
      <c r="C1095" s="476"/>
      <c r="D1095" s="475"/>
      <c r="E1095" s="475"/>
      <c r="F1095" s="476"/>
      <c r="G1095" s="476"/>
      <c r="H1095" s="495"/>
      <c r="I1095" s="495"/>
      <c r="J1095" s="64"/>
      <c r="K1095" s="64"/>
      <c r="L1095" s="64"/>
      <c r="M1095" s="64"/>
      <c r="N1095" s="64"/>
      <c r="O1095" s="64"/>
      <c r="P1095" s="64"/>
      <c r="Q1095" s="70"/>
    </row>
    <row r="1096" spans="1:17" ht="12.75" customHeight="1" x14ac:dyDescent="0.25">
      <c r="A1096" s="103"/>
      <c r="B1096" s="14"/>
      <c r="C1096" s="476"/>
      <c r="D1096" s="475"/>
      <c r="E1096" s="475"/>
      <c r="F1096" s="476"/>
      <c r="G1096" s="476"/>
      <c r="H1096" s="495"/>
      <c r="I1096" s="495"/>
      <c r="J1096" s="64"/>
      <c r="K1096" s="64"/>
      <c r="L1096" s="64"/>
      <c r="M1096" s="64"/>
      <c r="N1096" s="64"/>
      <c r="O1096" s="64"/>
      <c r="P1096" s="64"/>
      <c r="Q1096" s="70"/>
    </row>
    <row r="1097" spans="1:17" ht="12.75" customHeight="1" x14ac:dyDescent="0.25">
      <c r="A1097" s="103"/>
      <c r="B1097" s="14"/>
      <c r="C1097" s="476"/>
      <c r="D1097" s="475"/>
      <c r="E1097" s="475"/>
      <c r="F1097" s="476"/>
      <c r="G1097" s="476"/>
      <c r="H1097" s="495"/>
      <c r="I1097" s="495"/>
      <c r="J1097" s="64"/>
      <c r="K1097" s="64"/>
      <c r="L1097" s="64"/>
      <c r="M1097" s="64"/>
      <c r="N1097" s="64"/>
      <c r="O1097" s="64"/>
      <c r="P1097" s="64"/>
      <c r="Q1097" s="70"/>
    </row>
    <row r="1098" spans="1:17" ht="12.75" customHeight="1" x14ac:dyDescent="0.25">
      <c r="A1098" s="103"/>
      <c r="B1098" s="14"/>
      <c r="C1098" s="476"/>
      <c r="D1098" s="475"/>
      <c r="E1098" s="475"/>
      <c r="F1098" s="476"/>
      <c r="G1098" s="476"/>
      <c r="H1098" s="495"/>
      <c r="I1098" s="495"/>
      <c r="J1098" s="64"/>
      <c r="K1098" s="64"/>
      <c r="L1098" s="64"/>
      <c r="M1098" s="64"/>
      <c r="N1098" s="64"/>
      <c r="O1098" s="64"/>
      <c r="P1098" s="64"/>
      <c r="Q1098" s="70"/>
    </row>
    <row r="1099" spans="1:17" ht="12.75" customHeight="1" x14ac:dyDescent="0.25">
      <c r="A1099" s="103"/>
      <c r="B1099" s="14"/>
      <c r="C1099" s="476"/>
      <c r="D1099" s="475"/>
      <c r="E1099" s="475"/>
      <c r="F1099" s="476"/>
      <c r="G1099" s="476"/>
      <c r="H1099" s="495"/>
      <c r="I1099" s="495"/>
      <c r="J1099" s="64"/>
      <c r="K1099" s="64"/>
      <c r="L1099" s="64"/>
      <c r="M1099" s="64"/>
      <c r="N1099" s="64"/>
      <c r="O1099" s="64"/>
      <c r="P1099" s="64"/>
      <c r="Q1099" s="70"/>
    </row>
    <row r="1100" spans="1:17" ht="12.75" customHeight="1" x14ac:dyDescent="0.25">
      <c r="A1100" s="103"/>
      <c r="B1100" s="14"/>
      <c r="C1100" s="476"/>
      <c r="D1100" s="475"/>
      <c r="E1100" s="475"/>
      <c r="F1100" s="476"/>
      <c r="G1100" s="476"/>
      <c r="H1100" s="495"/>
      <c r="I1100" s="495"/>
      <c r="J1100" s="64"/>
      <c r="K1100" s="64"/>
      <c r="L1100" s="64"/>
      <c r="M1100" s="64"/>
      <c r="N1100" s="64"/>
      <c r="O1100" s="64"/>
      <c r="P1100" s="64"/>
      <c r="Q1100" s="70"/>
    </row>
    <row r="1101" spans="1:17" ht="12.75" customHeight="1" x14ac:dyDescent="0.25">
      <c r="A1101" s="103"/>
      <c r="B1101" s="14"/>
      <c r="C1101" s="476"/>
      <c r="D1101" s="475"/>
      <c r="E1101" s="475"/>
      <c r="F1101" s="476"/>
      <c r="G1101" s="476"/>
      <c r="H1101" s="495"/>
      <c r="I1101" s="495"/>
      <c r="J1101" s="64"/>
      <c r="K1101" s="64"/>
      <c r="L1101" s="64"/>
      <c r="M1101" s="64"/>
      <c r="N1101" s="64"/>
      <c r="O1101" s="64"/>
      <c r="P1101" s="64"/>
      <c r="Q1101" s="70"/>
    </row>
    <row r="1102" spans="1:17" ht="12.75" customHeight="1" x14ac:dyDescent="0.25">
      <c r="A1102" s="103"/>
      <c r="B1102" s="14"/>
      <c r="C1102" s="476"/>
      <c r="D1102" s="475"/>
      <c r="E1102" s="475"/>
      <c r="F1102" s="476"/>
      <c r="G1102" s="476"/>
      <c r="H1102" s="495"/>
      <c r="I1102" s="495"/>
      <c r="J1102" s="64"/>
      <c r="K1102" s="64"/>
      <c r="L1102" s="64"/>
      <c r="M1102" s="64"/>
      <c r="N1102" s="64"/>
      <c r="O1102" s="64"/>
      <c r="P1102" s="64"/>
      <c r="Q1102" s="70"/>
    </row>
    <row r="1103" spans="1:17" ht="12.75" customHeight="1" x14ac:dyDescent="0.25">
      <c r="A1103" s="103"/>
      <c r="B1103" s="14"/>
      <c r="C1103" s="476"/>
      <c r="D1103" s="475"/>
      <c r="E1103" s="475"/>
      <c r="F1103" s="476"/>
      <c r="G1103" s="476"/>
      <c r="H1103" s="495"/>
      <c r="I1103" s="495"/>
      <c r="J1103" s="64"/>
      <c r="K1103" s="64"/>
      <c r="L1103" s="64"/>
      <c r="M1103" s="64"/>
      <c r="N1103" s="64"/>
      <c r="O1103" s="64"/>
      <c r="P1103" s="64"/>
      <c r="Q1103" s="70"/>
    </row>
    <row r="1104" spans="1:17" ht="12.75" customHeight="1" x14ac:dyDescent="0.25">
      <c r="A1104" s="103"/>
      <c r="B1104" s="14"/>
      <c r="C1104" s="476"/>
      <c r="D1104" s="475"/>
      <c r="E1104" s="475"/>
      <c r="F1104" s="476"/>
      <c r="G1104" s="476"/>
      <c r="H1104" s="495"/>
      <c r="I1104" s="495"/>
      <c r="J1104" s="64"/>
      <c r="K1104" s="64"/>
      <c r="L1104" s="64"/>
      <c r="M1104" s="64"/>
      <c r="N1104" s="64"/>
      <c r="O1104" s="64"/>
      <c r="P1104" s="64"/>
      <c r="Q1104" s="70"/>
    </row>
    <row r="1105" spans="1:17" ht="12.75" customHeight="1" x14ac:dyDescent="0.25">
      <c r="A1105" s="103"/>
      <c r="B1105" s="14"/>
      <c r="C1105" s="476"/>
      <c r="D1105" s="475"/>
      <c r="E1105" s="475"/>
      <c r="F1105" s="476"/>
      <c r="G1105" s="476"/>
      <c r="H1105" s="495"/>
      <c r="I1105" s="495"/>
      <c r="J1105" s="64"/>
      <c r="K1105" s="64"/>
      <c r="L1105" s="64"/>
      <c r="M1105" s="64"/>
      <c r="N1105" s="64"/>
      <c r="O1105" s="64"/>
      <c r="P1105" s="64"/>
      <c r="Q1105" s="70"/>
    </row>
    <row r="1106" spans="1:17" ht="12.75" customHeight="1" x14ac:dyDescent="0.25">
      <c r="A1106" s="103"/>
      <c r="B1106" s="14"/>
      <c r="C1106" s="476"/>
      <c r="D1106" s="475"/>
      <c r="E1106" s="475"/>
      <c r="F1106" s="476"/>
      <c r="G1106" s="476"/>
      <c r="H1106" s="495"/>
      <c r="I1106" s="495"/>
      <c r="J1106" s="64"/>
      <c r="K1106" s="64"/>
      <c r="L1106" s="64"/>
      <c r="M1106" s="64"/>
      <c r="N1106" s="64"/>
      <c r="O1106" s="64"/>
      <c r="P1106" s="64"/>
      <c r="Q1106" s="70"/>
    </row>
    <row r="1107" spans="1:17" ht="12.75" customHeight="1" x14ac:dyDescent="0.25">
      <c r="A1107" s="103"/>
      <c r="B1107" s="14"/>
      <c r="C1107" s="476"/>
      <c r="D1107" s="475"/>
      <c r="E1107" s="475"/>
      <c r="F1107" s="476"/>
      <c r="G1107" s="476"/>
      <c r="H1107" s="495"/>
      <c r="I1107" s="495"/>
      <c r="J1107" s="64"/>
      <c r="K1107" s="64"/>
      <c r="L1107" s="64"/>
      <c r="M1107" s="64"/>
      <c r="N1107" s="64"/>
      <c r="O1107" s="64"/>
      <c r="P1107" s="64"/>
      <c r="Q1107" s="70"/>
    </row>
    <row r="1108" spans="1:17" ht="12.75" customHeight="1" x14ac:dyDescent="0.25">
      <c r="A1108" s="103"/>
      <c r="B1108" s="14"/>
      <c r="C1108" s="476"/>
      <c r="D1108" s="475"/>
      <c r="E1108" s="475"/>
      <c r="F1108" s="476"/>
      <c r="G1108" s="476"/>
      <c r="H1108" s="495"/>
      <c r="I1108" s="495"/>
      <c r="J1108" s="64"/>
      <c r="K1108" s="64"/>
      <c r="L1108" s="64"/>
      <c r="M1108" s="64"/>
      <c r="N1108" s="64"/>
      <c r="O1108" s="64"/>
      <c r="P1108" s="64"/>
      <c r="Q1108" s="70"/>
    </row>
    <row r="1109" spans="1:17" ht="12.75" customHeight="1" x14ac:dyDescent="0.25">
      <c r="A1109" s="103"/>
      <c r="B1109" s="14"/>
      <c r="C1109" s="476"/>
      <c r="D1109" s="475"/>
      <c r="E1109" s="475"/>
      <c r="F1109" s="476"/>
      <c r="G1109" s="476"/>
      <c r="H1109" s="495"/>
      <c r="I1109" s="495"/>
      <c r="J1109" s="64"/>
      <c r="K1109" s="64"/>
      <c r="L1109" s="64"/>
      <c r="M1109" s="64"/>
      <c r="N1109" s="64"/>
      <c r="O1109" s="64"/>
      <c r="P1109" s="64"/>
      <c r="Q1109" s="70"/>
    </row>
    <row r="1110" spans="1:17" ht="12.75" customHeight="1" x14ac:dyDescent="0.25">
      <c r="A1110" s="103"/>
      <c r="B1110" s="14"/>
      <c r="C1110" s="476"/>
      <c r="D1110" s="475"/>
      <c r="E1110" s="475"/>
      <c r="F1110" s="476"/>
      <c r="G1110" s="476"/>
      <c r="H1110" s="495"/>
      <c r="I1110" s="495"/>
      <c r="J1110" s="64"/>
      <c r="K1110" s="64"/>
      <c r="L1110" s="64"/>
      <c r="M1110" s="64"/>
      <c r="N1110" s="64"/>
      <c r="O1110" s="64"/>
      <c r="P1110" s="64"/>
      <c r="Q1110" s="70"/>
    </row>
    <row r="1111" spans="1:17" ht="12.75" customHeight="1" x14ac:dyDescent="0.25">
      <c r="A1111" s="103"/>
      <c r="B1111" s="14"/>
      <c r="C1111" s="476"/>
      <c r="D1111" s="475"/>
      <c r="E1111" s="475"/>
      <c r="F1111" s="476"/>
      <c r="G1111" s="476"/>
      <c r="H1111" s="495"/>
      <c r="I1111" s="495"/>
      <c r="J1111" s="64"/>
      <c r="K1111" s="64"/>
      <c r="L1111" s="64"/>
      <c r="M1111" s="64"/>
      <c r="N1111" s="64"/>
      <c r="O1111" s="64"/>
      <c r="P1111" s="64"/>
      <c r="Q1111" s="70"/>
    </row>
    <row r="1112" spans="1:17" ht="12.75" customHeight="1" x14ac:dyDescent="0.25">
      <c r="A1112" s="103"/>
      <c r="B1112" s="14"/>
      <c r="C1112" s="476"/>
      <c r="D1112" s="475"/>
      <c r="E1112" s="475"/>
      <c r="F1112" s="476"/>
      <c r="G1112" s="476"/>
      <c r="H1112" s="495"/>
      <c r="I1112" s="495"/>
      <c r="J1112" s="64"/>
      <c r="K1112" s="64"/>
      <c r="L1112" s="64"/>
      <c r="M1112" s="64"/>
      <c r="N1112" s="64"/>
      <c r="O1112" s="64"/>
      <c r="P1112" s="64"/>
      <c r="Q1112" s="70"/>
    </row>
    <row r="1113" spans="1:17" ht="12.75" customHeight="1" x14ac:dyDescent="0.25">
      <c r="A1113" s="103"/>
      <c r="B1113" s="14"/>
      <c r="C1113" s="476"/>
      <c r="D1113" s="475"/>
      <c r="E1113" s="475"/>
      <c r="F1113" s="476"/>
      <c r="G1113" s="476"/>
      <c r="H1113" s="495"/>
      <c r="I1113" s="495"/>
      <c r="J1113" s="64"/>
      <c r="K1113" s="64"/>
      <c r="L1113" s="64"/>
      <c r="M1113" s="64"/>
      <c r="N1113" s="64"/>
      <c r="O1113" s="64"/>
      <c r="P1113" s="64"/>
      <c r="Q1113" s="70"/>
    </row>
    <row r="1114" spans="1:17" ht="12.75" customHeight="1" x14ac:dyDescent="0.25">
      <c r="A1114" s="103"/>
      <c r="B1114" s="14"/>
      <c r="C1114" s="476"/>
      <c r="D1114" s="475"/>
      <c r="E1114" s="475"/>
      <c r="F1114" s="476"/>
      <c r="G1114" s="476"/>
      <c r="H1114" s="495"/>
      <c r="I1114" s="495"/>
      <c r="J1114" s="64"/>
      <c r="K1114" s="64"/>
      <c r="L1114" s="64"/>
      <c r="M1114" s="64"/>
      <c r="N1114" s="64"/>
      <c r="O1114" s="64"/>
      <c r="P1114" s="64"/>
      <c r="Q1114" s="70"/>
    </row>
    <row r="1115" spans="1:17" ht="12.75" customHeight="1" x14ac:dyDescent="0.25">
      <c r="A1115" s="103"/>
      <c r="B1115" s="14"/>
      <c r="C1115" s="476"/>
      <c r="D1115" s="475"/>
      <c r="E1115" s="475"/>
      <c r="F1115" s="476"/>
      <c r="G1115" s="476"/>
      <c r="H1115" s="495"/>
      <c r="I1115" s="495"/>
      <c r="J1115" s="64"/>
      <c r="K1115" s="64"/>
      <c r="L1115" s="64"/>
      <c r="M1115" s="64"/>
      <c r="N1115" s="64"/>
      <c r="O1115" s="64"/>
      <c r="P1115" s="64"/>
      <c r="Q1115" s="70"/>
    </row>
    <row r="1116" spans="1:17" ht="12.75" customHeight="1" x14ac:dyDescent="0.25">
      <c r="A1116" s="103"/>
      <c r="B1116" s="14"/>
      <c r="C1116" s="476"/>
      <c r="D1116" s="475"/>
      <c r="E1116" s="475"/>
      <c r="F1116" s="476"/>
      <c r="G1116" s="476"/>
      <c r="H1116" s="495"/>
      <c r="I1116" s="495"/>
      <c r="J1116" s="64"/>
      <c r="K1116" s="64"/>
      <c r="L1116" s="64"/>
      <c r="M1116" s="64"/>
      <c r="N1116" s="64"/>
      <c r="O1116" s="64"/>
      <c r="P1116" s="64"/>
      <c r="Q1116" s="70"/>
    </row>
    <row r="1117" spans="1:17" ht="12.75" customHeight="1" x14ac:dyDescent="0.25">
      <c r="A1117" s="103"/>
      <c r="B1117" s="14"/>
      <c r="C1117" s="476"/>
      <c r="D1117" s="475"/>
      <c r="E1117" s="475"/>
      <c r="F1117" s="476"/>
      <c r="G1117" s="476"/>
      <c r="H1117" s="495"/>
      <c r="I1117" s="495"/>
      <c r="J1117" s="64"/>
      <c r="K1117" s="64"/>
      <c r="L1117" s="64"/>
      <c r="M1117" s="64"/>
      <c r="N1117" s="64"/>
      <c r="O1117" s="64"/>
      <c r="P1117" s="64"/>
      <c r="Q1117" s="70"/>
    </row>
    <row r="1118" spans="1:17" ht="12.75" customHeight="1" x14ac:dyDescent="0.25">
      <c r="A1118" s="103"/>
      <c r="B1118" s="14"/>
      <c r="C1118" s="476"/>
      <c r="D1118" s="475"/>
      <c r="E1118" s="475"/>
      <c r="F1118" s="476"/>
      <c r="G1118" s="476"/>
      <c r="H1118" s="495"/>
      <c r="I1118" s="495"/>
      <c r="J1118" s="64"/>
      <c r="K1118" s="64"/>
      <c r="L1118" s="64"/>
      <c r="M1118" s="64"/>
      <c r="N1118" s="64"/>
      <c r="O1118" s="64"/>
      <c r="P1118" s="64"/>
      <c r="Q1118" s="70"/>
    </row>
    <row r="1119" spans="1:17" ht="12.75" customHeight="1" x14ac:dyDescent="0.25">
      <c r="A1119" s="103"/>
      <c r="B1119" s="14"/>
      <c r="C1119" s="476"/>
      <c r="D1119" s="475"/>
      <c r="E1119" s="475"/>
      <c r="F1119" s="476"/>
      <c r="G1119" s="476"/>
      <c r="H1119" s="495"/>
      <c r="I1119" s="495"/>
      <c r="J1119" s="64"/>
      <c r="K1119" s="64"/>
      <c r="L1119" s="64"/>
      <c r="M1119" s="64"/>
      <c r="N1119" s="64"/>
      <c r="O1119" s="64"/>
      <c r="P1119" s="64"/>
      <c r="Q1119" s="70"/>
    </row>
    <row r="1120" spans="1:17" ht="12.75" customHeight="1" x14ac:dyDescent="0.25">
      <c r="A1120" s="103"/>
      <c r="B1120" s="14"/>
      <c r="C1120" s="476"/>
      <c r="D1120" s="475"/>
      <c r="E1120" s="475"/>
      <c r="F1120" s="476"/>
      <c r="G1120" s="476"/>
      <c r="H1120" s="495"/>
      <c r="I1120" s="495"/>
      <c r="J1120" s="64"/>
      <c r="K1120" s="64"/>
      <c r="L1120" s="64"/>
      <c r="M1120" s="64"/>
      <c r="N1120" s="64"/>
      <c r="O1120" s="64"/>
      <c r="P1120" s="64"/>
      <c r="Q1120" s="70"/>
    </row>
    <row r="1121" spans="1:17" ht="12.75" customHeight="1" x14ac:dyDescent="0.25">
      <c r="A1121" s="103"/>
      <c r="B1121" s="14"/>
      <c r="C1121" s="476"/>
      <c r="D1121" s="475"/>
      <c r="E1121" s="475"/>
      <c r="F1121" s="476"/>
      <c r="G1121" s="476"/>
      <c r="H1121" s="495"/>
      <c r="I1121" s="495"/>
      <c r="J1121" s="64"/>
      <c r="K1121" s="64"/>
      <c r="L1121" s="64"/>
      <c r="M1121" s="64"/>
      <c r="N1121" s="64"/>
      <c r="O1121" s="64"/>
      <c r="P1121" s="64"/>
      <c r="Q1121" s="70"/>
    </row>
    <row r="1122" spans="1:17" ht="12.75" customHeight="1" x14ac:dyDescent="0.25">
      <c r="A1122" s="103"/>
      <c r="B1122" s="14"/>
      <c r="C1122" s="476"/>
      <c r="D1122" s="475"/>
      <c r="E1122" s="475"/>
      <c r="F1122" s="476"/>
      <c r="G1122" s="476"/>
      <c r="H1122" s="495"/>
      <c r="I1122" s="495"/>
      <c r="J1122" s="64"/>
      <c r="K1122" s="64"/>
      <c r="L1122" s="64"/>
      <c r="M1122" s="64"/>
      <c r="N1122" s="64"/>
      <c r="O1122" s="64"/>
      <c r="P1122" s="64"/>
      <c r="Q1122" s="70"/>
    </row>
    <row r="1123" spans="1:17" ht="12.75" customHeight="1" x14ac:dyDescent="0.25">
      <c r="A1123" s="103"/>
      <c r="B1123" s="14"/>
      <c r="C1123" s="476"/>
      <c r="D1123" s="475"/>
      <c r="E1123" s="475"/>
      <c r="F1123" s="476"/>
      <c r="G1123" s="476"/>
      <c r="H1123" s="495"/>
      <c r="I1123" s="495"/>
      <c r="J1123" s="64"/>
      <c r="K1123" s="64"/>
      <c r="L1123" s="64"/>
      <c r="M1123" s="64"/>
      <c r="N1123" s="64"/>
      <c r="O1123" s="64"/>
      <c r="P1123" s="64"/>
      <c r="Q1123" s="70"/>
    </row>
    <row r="1124" spans="1:17" ht="12.75" customHeight="1" x14ac:dyDescent="0.25">
      <c r="A1124" s="103"/>
      <c r="B1124" s="14"/>
      <c r="C1124" s="476"/>
      <c r="D1124" s="475"/>
      <c r="E1124" s="475"/>
      <c r="F1124" s="476"/>
      <c r="G1124" s="476"/>
      <c r="H1124" s="495"/>
      <c r="I1124" s="495"/>
      <c r="J1124" s="64"/>
      <c r="K1124" s="64"/>
      <c r="L1124" s="64"/>
      <c r="M1124" s="64"/>
      <c r="N1124" s="64"/>
      <c r="O1124" s="64"/>
      <c r="P1124" s="64"/>
      <c r="Q1124" s="70"/>
    </row>
    <row r="1125" spans="1:17" ht="12.75" customHeight="1" x14ac:dyDescent="0.25">
      <c r="A1125" s="103"/>
      <c r="B1125" s="14"/>
      <c r="C1125" s="476"/>
      <c r="D1125" s="475"/>
      <c r="E1125" s="475"/>
      <c r="F1125" s="476"/>
      <c r="G1125" s="476"/>
      <c r="H1125" s="495"/>
      <c r="I1125" s="495"/>
      <c r="J1125" s="64"/>
      <c r="K1125" s="64"/>
      <c r="L1125" s="64"/>
      <c r="M1125" s="64"/>
      <c r="N1125" s="64"/>
      <c r="O1125" s="64"/>
      <c r="P1125" s="64"/>
      <c r="Q1125" s="70"/>
    </row>
    <row r="1126" spans="1:17" ht="12.75" customHeight="1" x14ac:dyDescent="0.25">
      <c r="A1126" s="103"/>
      <c r="B1126" s="14"/>
      <c r="C1126" s="476"/>
      <c r="D1126" s="475"/>
      <c r="E1126" s="475"/>
      <c r="F1126" s="476"/>
      <c r="G1126" s="476"/>
      <c r="H1126" s="495"/>
      <c r="I1126" s="495"/>
      <c r="J1126" s="64"/>
      <c r="K1126" s="64"/>
      <c r="L1126" s="64"/>
      <c r="M1126" s="64"/>
      <c r="N1126" s="64"/>
      <c r="O1126" s="64"/>
      <c r="P1126" s="64"/>
      <c r="Q1126" s="70"/>
    </row>
    <row r="1127" spans="1:17" ht="12.75" customHeight="1" x14ac:dyDescent="0.25">
      <c r="A1127" s="103"/>
      <c r="B1127" s="14"/>
      <c r="C1127" s="476"/>
      <c r="D1127" s="475"/>
      <c r="E1127" s="475"/>
      <c r="F1127" s="476"/>
      <c r="G1127" s="476"/>
      <c r="H1127" s="495"/>
      <c r="I1127" s="495"/>
      <c r="J1127" s="64"/>
      <c r="K1127" s="64"/>
      <c r="L1127" s="64"/>
      <c r="M1127" s="64"/>
      <c r="N1127" s="64"/>
      <c r="O1127" s="64"/>
      <c r="P1127" s="64"/>
      <c r="Q1127" s="70"/>
    </row>
    <row r="1128" spans="1:17" ht="12.75" customHeight="1" x14ac:dyDescent="0.25">
      <c r="A1128" s="103"/>
      <c r="B1128" s="14"/>
      <c r="C1128" s="476"/>
      <c r="D1128" s="475"/>
      <c r="E1128" s="475"/>
      <c r="F1128" s="476"/>
      <c r="G1128" s="476"/>
      <c r="H1128" s="495"/>
      <c r="I1128" s="495"/>
      <c r="J1128" s="64"/>
      <c r="K1128" s="64"/>
      <c r="L1128" s="64"/>
      <c r="M1128" s="64"/>
      <c r="N1128" s="64"/>
      <c r="O1128" s="64"/>
      <c r="P1128" s="64"/>
      <c r="Q1128" s="70"/>
    </row>
    <row r="1129" spans="1:17" ht="12.75" customHeight="1" x14ac:dyDescent="0.25">
      <c r="A1129" s="103"/>
      <c r="B1129" s="14"/>
      <c r="C1129" s="476"/>
      <c r="D1129" s="475"/>
      <c r="E1129" s="475"/>
      <c r="F1129" s="476"/>
      <c r="G1129" s="476"/>
      <c r="H1129" s="495"/>
      <c r="I1129" s="495"/>
      <c r="J1129" s="64"/>
      <c r="K1129" s="64"/>
      <c r="L1129" s="64"/>
      <c r="M1129" s="64"/>
      <c r="N1129" s="64"/>
      <c r="O1129" s="64"/>
      <c r="P1129" s="64"/>
      <c r="Q1129" s="70"/>
    </row>
    <row r="1130" spans="1:17" ht="12.75" customHeight="1" x14ac:dyDescent="0.25">
      <c r="A1130" s="103"/>
      <c r="B1130" s="14"/>
      <c r="C1130" s="476"/>
      <c r="D1130" s="475"/>
      <c r="E1130" s="475"/>
      <c r="F1130" s="476"/>
      <c r="G1130" s="476"/>
      <c r="H1130" s="495"/>
      <c r="I1130" s="495"/>
      <c r="J1130" s="64"/>
      <c r="K1130" s="64"/>
      <c r="L1130" s="64"/>
      <c r="M1130" s="64"/>
      <c r="N1130" s="64"/>
      <c r="O1130" s="64"/>
      <c r="P1130" s="64"/>
      <c r="Q1130" s="70"/>
    </row>
    <row r="1131" spans="1:17" ht="12.75" customHeight="1" x14ac:dyDescent="0.25">
      <c r="A1131" s="103"/>
      <c r="B1131" s="14"/>
      <c r="C1131" s="476"/>
      <c r="D1131" s="475"/>
      <c r="E1131" s="475"/>
      <c r="F1131" s="476"/>
      <c r="G1131" s="476"/>
      <c r="H1131" s="495"/>
      <c r="I1131" s="495"/>
      <c r="J1131" s="64"/>
      <c r="K1131" s="64"/>
      <c r="L1131" s="64"/>
      <c r="M1131" s="64"/>
      <c r="N1131" s="64"/>
      <c r="O1131" s="64"/>
      <c r="P1131" s="64"/>
      <c r="Q1131" s="70"/>
    </row>
    <row r="1132" spans="1:17" ht="12.75" customHeight="1" x14ac:dyDescent="0.25">
      <c r="A1132" s="103"/>
      <c r="B1132" s="14"/>
      <c r="C1132" s="476"/>
      <c r="D1132" s="475"/>
      <c r="E1132" s="475"/>
      <c r="F1132" s="476"/>
      <c r="G1132" s="476"/>
      <c r="H1132" s="495"/>
      <c r="I1132" s="495"/>
      <c r="J1132" s="64"/>
      <c r="K1132" s="64"/>
      <c r="L1132" s="64"/>
      <c r="M1132" s="64"/>
      <c r="N1132" s="64"/>
      <c r="O1132" s="64"/>
      <c r="P1132" s="64"/>
      <c r="Q1132" s="70"/>
    </row>
    <row r="1133" spans="1:17" ht="12.75" customHeight="1" x14ac:dyDescent="0.25">
      <c r="A1133" s="103"/>
      <c r="B1133" s="14"/>
      <c r="C1133" s="476"/>
      <c r="D1133" s="475"/>
      <c r="E1133" s="475"/>
      <c r="F1133" s="476"/>
      <c r="G1133" s="476"/>
      <c r="H1133" s="495"/>
      <c r="I1133" s="495"/>
      <c r="J1133" s="64"/>
      <c r="K1133" s="64"/>
      <c r="L1133" s="64"/>
      <c r="M1133" s="64"/>
      <c r="N1133" s="64"/>
      <c r="O1133" s="64"/>
      <c r="P1133" s="64"/>
      <c r="Q1133" s="70"/>
    </row>
    <row r="1134" spans="1:17" ht="12.75" customHeight="1" x14ac:dyDescent="0.25">
      <c r="A1134" s="103"/>
      <c r="B1134" s="14"/>
      <c r="C1134" s="476"/>
      <c r="D1134" s="475"/>
      <c r="E1134" s="475"/>
      <c r="F1134" s="476"/>
      <c r="G1134" s="476"/>
      <c r="H1134" s="495"/>
      <c r="I1134" s="495"/>
      <c r="J1134" s="64"/>
      <c r="K1134" s="64"/>
      <c r="L1134" s="64"/>
      <c r="M1134" s="64"/>
      <c r="N1134" s="64"/>
      <c r="O1134" s="64"/>
      <c r="P1134" s="64"/>
      <c r="Q1134" s="70"/>
    </row>
    <row r="1135" spans="1:17" ht="12.75" customHeight="1" x14ac:dyDescent="0.25">
      <c r="A1135" s="103"/>
      <c r="B1135" s="14"/>
      <c r="C1135" s="476"/>
      <c r="D1135" s="475"/>
      <c r="E1135" s="475"/>
      <c r="F1135" s="476"/>
      <c r="G1135" s="476"/>
      <c r="H1135" s="495"/>
      <c r="I1135" s="495"/>
      <c r="J1135" s="64"/>
      <c r="K1135" s="64"/>
      <c r="L1135" s="64"/>
      <c r="M1135" s="64"/>
      <c r="N1135" s="64"/>
      <c r="O1135" s="64"/>
      <c r="P1135" s="64"/>
      <c r="Q1135" s="70"/>
    </row>
    <row r="1136" spans="1:17" ht="12.75" customHeight="1" x14ac:dyDescent="0.25">
      <c r="A1136" s="103"/>
      <c r="B1136" s="14"/>
      <c r="C1136" s="476"/>
      <c r="D1136" s="475"/>
      <c r="E1136" s="475"/>
      <c r="F1136" s="476"/>
      <c r="G1136" s="476"/>
      <c r="H1136" s="495"/>
      <c r="I1136" s="495"/>
      <c r="J1136" s="64"/>
      <c r="K1136" s="64"/>
      <c r="L1136" s="64"/>
      <c r="M1136" s="64"/>
      <c r="N1136" s="64"/>
      <c r="O1136" s="64"/>
      <c r="P1136" s="64"/>
      <c r="Q1136" s="70"/>
    </row>
    <row r="1137" spans="1:17" ht="12.75" customHeight="1" x14ac:dyDescent="0.25">
      <c r="A1137" s="103"/>
      <c r="B1137" s="14"/>
      <c r="C1137" s="476"/>
      <c r="D1137" s="475"/>
      <c r="E1137" s="475"/>
      <c r="F1137" s="476"/>
      <c r="G1137" s="476"/>
      <c r="H1137" s="495"/>
      <c r="I1137" s="495"/>
      <c r="J1137" s="64"/>
      <c r="K1137" s="64"/>
      <c r="L1137" s="64"/>
      <c r="M1137" s="64"/>
      <c r="N1137" s="64"/>
      <c r="O1137" s="64"/>
      <c r="P1137" s="64"/>
      <c r="Q1137" s="70"/>
    </row>
    <row r="1138" spans="1:17" ht="12.75" customHeight="1" x14ac:dyDescent="0.25">
      <c r="A1138" s="103"/>
      <c r="B1138" s="14"/>
      <c r="C1138" s="476"/>
      <c r="D1138" s="475"/>
      <c r="E1138" s="475"/>
      <c r="F1138" s="476"/>
      <c r="G1138" s="476"/>
      <c r="H1138" s="495"/>
      <c r="I1138" s="495"/>
      <c r="J1138" s="64"/>
      <c r="K1138" s="64"/>
      <c r="L1138" s="64"/>
      <c r="M1138" s="64"/>
      <c r="N1138" s="64"/>
      <c r="O1138" s="64"/>
      <c r="P1138" s="64"/>
      <c r="Q1138" s="70"/>
    </row>
    <row r="1139" spans="1:17" ht="12.75" customHeight="1" x14ac:dyDescent="0.25">
      <c r="A1139" s="103"/>
      <c r="B1139" s="14"/>
      <c r="C1139" s="476"/>
      <c r="D1139" s="475"/>
      <c r="E1139" s="475"/>
      <c r="F1139" s="476"/>
      <c r="G1139" s="476"/>
      <c r="H1139" s="495"/>
      <c r="I1139" s="495"/>
      <c r="J1139" s="64"/>
      <c r="K1139" s="64"/>
      <c r="L1139" s="64"/>
      <c r="M1139" s="64"/>
      <c r="N1139" s="64"/>
      <c r="O1139" s="64"/>
      <c r="P1139" s="64"/>
      <c r="Q1139" s="70"/>
    </row>
    <row r="1140" spans="1:17" ht="12.75" customHeight="1" x14ac:dyDescent="0.25">
      <c r="A1140" s="103"/>
      <c r="B1140" s="14"/>
      <c r="C1140" s="476"/>
      <c r="D1140" s="475"/>
      <c r="E1140" s="475"/>
      <c r="F1140" s="476"/>
      <c r="G1140" s="476"/>
      <c r="H1140" s="495"/>
      <c r="I1140" s="495"/>
      <c r="J1140" s="64"/>
      <c r="K1140" s="64"/>
      <c r="L1140" s="64"/>
      <c r="M1140" s="64"/>
      <c r="N1140" s="64"/>
      <c r="O1140" s="64"/>
      <c r="P1140" s="64"/>
      <c r="Q1140" s="70"/>
    </row>
    <row r="1141" spans="1:17" ht="12.75" customHeight="1" x14ac:dyDescent="0.25">
      <c r="A1141" s="103"/>
      <c r="B1141" s="14"/>
      <c r="C1141" s="476"/>
      <c r="D1141" s="475"/>
      <c r="E1141" s="475"/>
      <c r="F1141" s="476"/>
      <c r="G1141" s="476"/>
      <c r="H1141" s="495"/>
      <c r="I1141" s="495"/>
      <c r="J1141" s="64"/>
      <c r="K1141" s="64"/>
      <c r="L1141" s="64"/>
      <c r="M1141" s="64"/>
      <c r="N1141" s="64"/>
      <c r="O1141" s="64"/>
      <c r="P1141" s="64"/>
      <c r="Q1141" s="70"/>
    </row>
    <row r="1142" spans="1:17" ht="12.75" customHeight="1" x14ac:dyDescent="0.25">
      <c r="A1142" s="103"/>
      <c r="B1142" s="14"/>
      <c r="C1142" s="476"/>
      <c r="D1142" s="475"/>
      <c r="E1142" s="475"/>
      <c r="F1142" s="476"/>
      <c r="G1142" s="476"/>
      <c r="H1142" s="495"/>
      <c r="I1142" s="495"/>
      <c r="J1142" s="64"/>
      <c r="K1142" s="64"/>
      <c r="L1142" s="64"/>
      <c r="M1142" s="64"/>
      <c r="N1142" s="64"/>
      <c r="O1142" s="64"/>
      <c r="P1142" s="64"/>
      <c r="Q1142" s="70"/>
    </row>
    <row r="1143" spans="1:17" ht="12.75" customHeight="1" x14ac:dyDescent="0.25">
      <c r="A1143" s="103"/>
      <c r="B1143" s="14"/>
      <c r="C1143" s="476"/>
      <c r="D1143" s="475"/>
      <c r="E1143" s="475"/>
      <c r="F1143" s="476"/>
      <c r="G1143" s="476"/>
      <c r="H1143" s="495"/>
      <c r="I1143" s="495"/>
      <c r="J1143" s="64"/>
      <c r="K1143" s="64"/>
      <c r="L1143" s="64"/>
      <c r="M1143" s="64"/>
      <c r="N1143" s="64"/>
      <c r="O1143" s="64"/>
      <c r="P1143" s="64"/>
      <c r="Q1143" s="70"/>
    </row>
    <row r="1144" spans="1:17" ht="12.75" customHeight="1" x14ac:dyDescent="0.25">
      <c r="A1144" s="103"/>
      <c r="B1144" s="14"/>
      <c r="C1144" s="476"/>
      <c r="D1144" s="475"/>
      <c r="E1144" s="475"/>
      <c r="F1144" s="476"/>
      <c r="G1144" s="476"/>
      <c r="H1144" s="495"/>
      <c r="I1144" s="495"/>
      <c r="J1144" s="64"/>
      <c r="K1144" s="64"/>
      <c r="L1144" s="64"/>
      <c r="M1144" s="64"/>
      <c r="N1144" s="64"/>
      <c r="O1144" s="64"/>
      <c r="P1144" s="64"/>
      <c r="Q1144" s="70"/>
    </row>
    <row r="1145" spans="1:17" ht="12.75" customHeight="1" x14ac:dyDescent="0.25">
      <c r="A1145" s="103"/>
      <c r="B1145" s="14"/>
      <c r="C1145" s="476"/>
      <c r="D1145" s="475"/>
      <c r="E1145" s="475"/>
      <c r="F1145" s="476"/>
      <c r="G1145" s="476"/>
      <c r="H1145" s="495"/>
      <c r="I1145" s="495"/>
      <c r="J1145" s="64"/>
      <c r="K1145" s="64"/>
      <c r="L1145" s="64"/>
      <c r="M1145" s="64"/>
      <c r="N1145" s="64"/>
      <c r="O1145" s="64"/>
      <c r="P1145" s="64"/>
      <c r="Q1145" s="70"/>
    </row>
    <row r="1146" spans="1:17" ht="12.75" customHeight="1" x14ac:dyDescent="0.25">
      <c r="A1146" s="103"/>
      <c r="B1146" s="14"/>
      <c r="C1146" s="476"/>
      <c r="D1146" s="475"/>
      <c r="E1146" s="475"/>
      <c r="F1146" s="476"/>
      <c r="G1146" s="476"/>
      <c r="H1146" s="495"/>
      <c r="I1146" s="495"/>
      <c r="J1146" s="64"/>
      <c r="K1146" s="64"/>
      <c r="L1146" s="64"/>
      <c r="M1146" s="64"/>
      <c r="N1146" s="64"/>
      <c r="O1146" s="64"/>
      <c r="P1146" s="64"/>
      <c r="Q1146" s="70"/>
    </row>
    <row r="1147" spans="1:17" ht="12.75" customHeight="1" x14ac:dyDescent="0.25">
      <c r="A1147" s="103"/>
      <c r="B1147" s="14"/>
      <c r="C1147" s="476"/>
      <c r="D1147" s="475"/>
      <c r="E1147" s="475"/>
      <c r="F1147" s="476"/>
      <c r="G1147" s="476"/>
      <c r="H1147" s="495"/>
      <c r="I1147" s="495"/>
      <c r="J1147" s="64"/>
      <c r="K1147" s="64"/>
      <c r="L1147" s="64"/>
      <c r="M1147" s="64"/>
      <c r="N1147" s="64"/>
      <c r="O1147" s="64"/>
      <c r="P1147" s="64"/>
      <c r="Q1147" s="70"/>
    </row>
    <row r="1148" spans="1:17" ht="12.75" customHeight="1" x14ac:dyDescent="0.25">
      <c r="A1148" s="103"/>
      <c r="B1148" s="14"/>
      <c r="C1148" s="476"/>
      <c r="D1148" s="475"/>
      <c r="E1148" s="475"/>
      <c r="F1148" s="476"/>
      <c r="G1148" s="476"/>
      <c r="H1148" s="495"/>
      <c r="I1148" s="495"/>
      <c r="J1148" s="64"/>
      <c r="K1148" s="64"/>
      <c r="L1148" s="64"/>
      <c r="M1148" s="64"/>
      <c r="N1148" s="64"/>
      <c r="O1148" s="64"/>
      <c r="P1148" s="64"/>
      <c r="Q1148" s="70"/>
    </row>
    <row r="1149" spans="1:17" ht="12.75" customHeight="1" x14ac:dyDescent="0.25">
      <c r="A1149" s="103"/>
      <c r="B1149" s="14"/>
      <c r="C1149" s="476"/>
      <c r="D1149" s="475"/>
      <c r="E1149" s="475"/>
      <c r="F1149" s="476"/>
      <c r="G1149" s="476"/>
      <c r="H1149" s="495"/>
      <c r="I1149" s="495"/>
      <c r="J1149" s="64"/>
      <c r="K1149" s="64"/>
      <c r="L1149" s="64"/>
      <c r="M1149" s="64"/>
      <c r="N1149" s="64"/>
      <c r="O1149" s="64"/>
      <c r="P1149" s="64"/>
      <c r="Q1149" s="70"/>
    </row>
    <row r="1150" spans="1:17" ht="12.75" customHeight="1" x14ac:dyDescent="0.25">
      <c r="A1150" s="103"/>
      <c r="B1150" s="14"/>
      <c r="C1150" s="476"/>
      <c r="D1150" s="475"/>
      <c r="E1150" s="475"/>
      <c r="F1150" s="476"/>
      <c r="G1150" s="476"/>
      <c r="H1150" s="495"/>
      <c r="I1150" s="495"/>
      <c r="J1150" s="64"/>
      <c r="K1150" s="64"/>
      <c r="L1150" s="64"/>
      <c r="M1150" s="64"/>
      <c r="N1150" s="64"/>
      <c r="O1150" s="64"/>
      <c r="P1150" s="64"/>
      <c r="Q1150" s="70"/>
    </row>
    <row r="1151" spans="1:17" ht="12.75" customHeight="1" x14ac:dyDescent="0.25">
      <c r="A1151" s="103"/>
      <c r="B1151" s="14"/>
      <c r="C1151" s="476"/>
      <c r="D1151" s="475"/>
      <c r="E1151" s="475"/>
      <c r="F1151" s="476"/>
      <c r="G1151" s="476"/>
      <c r="H1151" s="495"/>
      <c r="I1151" s="495"/>
      <c r="J1151" s="64"/>
      <c r="K1151" s="64"/>
      <c r="L1151" s="64"/>
      <c r="M1151" s="64"/>
      <c r="N1151" s="64"/>
      <c r="O1151" s="64"/>
      <c r="P1151" s="64"/>
      <c r="Q1151" s="70"/>
    </row>
    <row r="1152" spans="1:17" ht="12.75" customHeight="1" x14ac:dyDescent="0.25">
      <c r="A1152" s="103"/>
      <c r="B1152" s="14"/>
      <c r="C1152" s="476"/>
      <c r="D1152" s="475"/>
      <c r="E1152" s="475"/>
      <c r="F1152" s="476"/>
      <c r="G1152" s="476"/>
      <c r="H1152" s="495"/>
      <c r="I1152" s="495"/>
      <c r="J1152" s="64"/>
      <c r="K1152" s="64"/>
      <c r="L1152" s="64"/>
      <c r="M1152" s="64"/>
      <c r="N1152" s="64"/>
      <c r="O1152" s="64"/>
      <c r="P1152" s="64"/>
      <c r="Q1152" s="70"/>
    </row>
    <row r="1153" spans="1:17" ht="12.75" customHeight="1" x14ac:dyDescent="0.25">
      <c r="A1153" s="103"/>
      <c r="B1153" s="14"/>
      <c r="C1153" s="476"/>
      <c r="D1153" s="475"/>
      <c r="E1153" s="475"/>
      <c r="F1153" s="476"/>
      <c r="G1153" s="476"/>
      <c r="H1153" s="495"/>
      <c r="I1153" s="495"/>
      <c r="J1153" s="64"/>
      <c r="K1153" s="64"/>
      <c r="L1153" s="64"/>
      <c r="M1153" s="64"/>
      <c r="N1153" s="64"/>
      <c r="O1153" s="64"/>
      <c r="P1153" s="64"/>
      <c r="Q1153" s="70"/>
    </row>
    <row r="1154" spans="1:17" ht="12.75" customHeight="1" x14ac:dyDescent="0.25">
      <c r="A1154" s="103"/>
      <c r="B1154" s="14"/>
      <c r="C1154" s="476"/>
      <c r="D1154" s="475"/>
      <c r="E1154" s="475"/>
      <c r="F1154" s="476"/>
      <c r="G1154" s="476"/>
      <c r="H1154" s="495"/>
      <c r="I1154" s="495"/>
      <c r="J1154" s="64"/>
      <c r="K1154" s="64"/>
      <c r="L1154" s="64"/>
      <c r="M1154" s="64"/>
      <c r="N1154" s="64"/>
      <c r="O1154" s="64"/>
      <c r="P1154" s="64"/>
      <c r="Q1154" s="70"/>
    </row>
    <row r="1155" spans="1:17" ht="12.75" customHeight="1" x14ac:dyDescent="0.25">
      <c r="A1155" s="103"/>
      <c r="B1155" s="14"/>
      <c r="C1155" s="476"/>
      <c r="D1155" s="475"/>
      <c r="E1155" s="475"/>
      <c r="F1155" s="476"/>
      <c r="G1155" s="476"/>
      <c r="H1155" s="495"/>
      <c r="I1155" s="495"/>
      <c r="J1155" s="64"/>
      <c r="K1155" s="64"/>
      <c r="L1155" s="64"/>
      <c r="M1155" s="64"/>
      <c r="N1155" s="64"/>
      <c r="O1155" s="64"/>
      <c r="P1155" s="64"/>
      <c r="Q1155" s="70"/>
    </row>
    <row r="1156" spans="1:17" ht="12.75" customHeight="1" x14ac:dyDescent="0.25">
      <c r="A1156" s="103"/>
      <c r="B1156" s="14"/>
      <c r="C1156" s="476"/>
      <c r="D1156" s="475"/>
      <c r="E1156" s="475"/>
      <c r="F1156" s="476"/>
      <c r="G1156" s="476"/>
      <c r="H1156" s="495"/>
      <c r="I1156" s="495"/>
      <c r="J1156" s="64"/>
      <c r="K1156" s="64"/>
      <c r="L1156" s="64"/>
      <c r="M1156" s="64"/>
      <c r="N1156" s="64"/>
      <c r="O1156" s="64"/>
      <c r="P1156" s="64"/>
      <c r="Q1156" s="70"/>
    </row>
    <row r="1157" spans="1:17" ht="12.75" customHeight="1" x14ac:dyDescent="0.25">
      <c r="A1157" s="103"/>
      <c r="B1157" s="14"/>
      <c r="C1157" s="476"/>
      <c r="D1157" s="475"/>
      <c r="E1157" s="475"/>
      <c r="F1157" s="476"/>
      <c r="G1157" s="476"/>
      <c r="H1157" s="495"/>
      <c r="I1157" s="495"/>
      <c r="J1157" s="64"/>
      <c r="K1157" s="64"/>
      <c r="L1157" s="64"/>
      <c r="M1157" s="64"/>
      <c r="N1157" s="64"/>
      <c r="O1157" s="64"/>
      <c r="P1157" s="64"/>
      <c r="Q1157" s="70"/>
    </row>
    <row r="1158" spans="1:17" ht="12.75" customHeight="1" x14ac:dyDescent="0.25">
      <c r="A1158" s="103"/>
      <c r="B1158" s="14"/>
      <c r="C1158" s="476"/>
      <c r="D1158" s="475"/>
      <c r="E1158" s="475"/>
      <c r="F1158" s="476"/>
      <c r="G1158" s="476"/>
      <c r="H1158" s="495"/>
      <c r="I1158" s="495"/>
      <c r="J1158" s="64"/>
      <c r="K1158" s="64"/>
      <c r="L1158" s="64"/>
      <c r="M1158" s="64"/>
      <c r="N1158" s="64"/>
      <c r="O1158" s="64"/>
      <c r="P1158" s="64"/>
      <c r="Q1158" s="70"/>
    </row>
    <row r="1159" spans="1:17" ht="12.75" customHeight="1" x14ac:dyDescent="0.25">
      <c r="A1159" s="103"/>
      <c r="B1159" s="14"/>
      <c r="C1159" s="476"/>
      <c r="D1159" s="475"/>
      <c r="E1159" s="475"/>
      <c r="F1159" s="476"/>
      <c r="G1159" s="476"/>
      <c r="H1159" s="495"/>
      <c r="I1159" s="495"/>
      <c r="J1159" s="64"/>
      <c r="K1159" s="64"/>
      <c r="L1159" s="64"/>
      <c r="M1159" s="64"/>
      <c r="N1159" s="64"/>
      <c r="O1159" s="64"/>
      <c r="P1159" s="64"/>
      <c r="Q1159" s="70"/>
    </row>
    <row r="1160" spans="1:17" ht="12.75" customHeight="1" x14ac:dyDescent="0.25">
      <c r="A1160" s="103"/>
      <c r="B1160" s="14"/>
      <c r="C1160" s="476"/>
      <c r="D1160" s="475"/>
      <c r="E1160" s="475"/>
      <c r="F1160" s="476"/>
      <c r="G1160" s="476"/>
      <c r="H1160" s="495"/>
      <c r="I1160" s="495"/>
      <c r="J1160" s="64"/>
      <c r="K1160" s="64"/>
      <c r="L1160" s="64"/>
      <c r="M1160" s="64"/>
      <c r="N1160" s="64"/>
      <c r="O1160" s="64"/>
      <c r="P1160" s="64"/>
      <c r="Q1160" s="70"/>
    </row>
    <row r="1161" spans="1:17" ht="12.75" customHeight="1" x14ac:dyDescent="0.25">
      <c r="A1161" s="103"/>
      <c r="B1161" s="14"/>
      <c r="C1161" s="476"/>
      <c r="D1161" s="475"/>
      <c r="E1161" s="475"/>
      <c r="F1161" s="476"/>
      <c r="G1161" s="476"/>
      <c r="H1161" s="495"/>
      <c r="I1161" s="495"/>
      <c r="J1161" s="64"/>
      <c r="K1161" s="64"/>
      <c r="L1161" s="64"/>
      <c r="M1161" s="64"/>
      <c r="N1161" s="64"/>
      <c r="O1161" s="64"/>
      <c r="P1161" s="64"/>
      <c r="Q1161" s="70"/>
    </row>
    <row r="1162" spans="1:17" ht="12.75" customHeight="1" x14ac:dyDescent="0.25">
      <c r="A1162" s="103"/>
      <c r="B1162" s="14"/>
      <c r="C1162" s="476"/>
      <c r="D1162" s="475"/>
      <c r="E1162" s="475"/>
      <c r="F1162" s="476"/>
      <c r="G1162" s="476"/>
      <c r="H1162" s="495"/>
      <c r="I1162" s="495"/>
      <c r="J1162" s="64"/>
      <c r="K1162" s="64"/>
      <c r="L1162" s="64"/>
      <c r="M1162" s="64"/>
      <c r="N1162" s="64"/>
      <c r="O1162" s="64"/>
      <c r="P1162" s="64"/>
      <c r="Q1162" s="70"/>
    </row>
    <row r="1163" spans="1:17" ht="12.75" customHeight="1" x14ac:dyDescent="0.25">
      <c r="A1163" s="103"/>
      <c r="B1163" s="14"/>
      <c r="C1163" s="476"/>
      <c r="D1163" s="475"/>
      <c r="E1163" s="475"/>
      <c r="F1163" s="476"/>
      <c r="G1163" s="476"/>
      <c r="H1163" s="495"/>
      <c r="I1163" s="495"/>
      <c r="J1163" s="64"/>
      <c r="K1163" s="64"/>
      <c r="L1163" s="64"/>
      <c r="M1163" s="64"/>
      <c r="N1163" s="64"/>
      <c r="O1163" s="64"/>
      <c r="P1163" s="64"/>
      <c r="Q1163" s="70"/>
    </row>
    <row r="1164" spans="1:17" ht="12.75" customHeight="1" x14ac:dyDescent="0.25">
      <c r="A1164" s="103"/>
      <c r="B1164" s="14"/>
      <c r="C1164" s="476"/>
      <c r="D1164" s="475"/>
      <c r="E1164" s="475"/>
      <c r="F1164" s="476"/>
      <c r="G1164" s="476"/>
      <c r="H1164" s="495"/>
      <c r="I1164" s="495"/>
      <c r="J1164" s="64"/>
      <c r="K1164" s="64"/>
      <c r="L1164" s="64"/>
      <c r="M1164" s="64"/>
      <c r="N1164" s="64"/>
      <c r="O1164" s="64"/>
      <c r="P1164" s="64"/>
      <c r="Q1164" s="70"/>
    </row>
    <row r="1165" spans="1:17" ht="12.75" customHeight="1" x14ac:dyDescent="0.25">
      <c r="A1165" s="103"/>
      <c r="B1165" s="14"/>
      <c r="C1165" s="476"/>
      <c r="D1165" s="475"/>
      <c r="E1165" s="475"/>
      <c r="F1165" s="476"/>
      <c r="G1165" s="476"/>
      <c r="H1165" s="495"/>
      <c r="I1165" s="495"/>
      <c r="J1165" s="64"/>
      <c r="K1165" s="64"/>
      <c r="L1165" s="64"/>
      <c r="M1165" s="64"/>
      <c r="N1165" s="64"/>
      <c r="O1165" s="64"/>
      <c r="P1165" s="64"/>
      <c r="Q1165" s="70"/>
    </row>
    <row r="1166" spans="1:17" ht="12.75" customHeight="1" x14ac:dyDescent="0.25">
      <c r="A1166" s="103"/>
      <c r="B1166" s="14"/>
      <c r="C1166" s="476"/>
      <c r="D1166" s="475"/>
      <c r="E1166" s="475"/>
      <c r="F1166" s="476"/>
      <c r="G1166" s="476"/>
      <c r="H1166" s="495"/>
      <c r="I1166" s="495"/>
      <c r="J1166" s="64"/>
      <c r="K1166" s="64"/>
      <c r="L1166" s="64"/>
      <c r="M1166" s="64"/>
      <c r="N1166" s="64"/>
      <c r="O1166" s="64"/>
      <c r="P1166" s="64"/>
      <c r="Q1166" s="70"/>
    </row>
    <row r="1167" spans="1:17" ht="12.75" customHeight="1" x14ac:dyDescent="0.25">
      <c r="A1167" s="103"/>
      <c r="B1167" s="14"/>
      <c r="C1167" s="476"/>
      <c r="D1167" s="475"/>
      <c r="E1167" s="475"/>
      <c r="F1167" s="476"/>
      <c r="G1167" s="476"/>
      <c r="H1167" s="495"/>
      <c r="I1167" s="495"/>
      <c r="J1167" s="64"/>
      <c r="K1167" s="64"/>
      <c r="L1167" s="64"/>
      <c r="M1167" s="64"/>
      <c r="N1167" s="64"/>
      <c r="O1167" s="64"/>
      <c r="P1167" s="64"/>
      <c r="Q1167" s="70"/>
    </row>
    <row r="1168" spans="1:17" ht="12.75" customHeight="1" x14ac:dyDescent="0.25">
      <c r="A1168" s="103"/>
      <c r="B1168" s="14"/>
      <c r="C1168" s="476"/>
      <c r="D1168" s="475"/>
      <c r="E1168" s="475"/>
      <c r="F1168" s="476"/>
      <c r="G1168" s="476"/>
      <c r="H1168" s="495"/>
      <c r="I1168" s="495"/>
      <c r="J1168" s="64"/>
      <c r="K1168" s="64"/>
      <c r="L1168" s="64"/>
      <c r="M1168" s="64"/>
      <c r="N1168" s="64"/>
      <c r="O1168" s="64"/>
      <c r="P1168" s="64"/>
      <c r="Q1168" s="70"/>
    </row>
    <row r="1169" spans="1:17" ht="12.75" customHeight="1" x14ac:dyDescent="0.25">
      <c r="A1169" s="103"/>
      <c r="B1169" s="14"/>
      <c r="C1169" s="476"/>
      <c r="D1169" s="475"/>
      <c r="E1169" s="475"/>
      <c r="F1169" s="476"/>
      <c r="G1169" s="476"/>
      <c r="H1169" s="495"/>
      <c r="I1169" s="495"/>
      <c r="J1169" s="64"/>
      <c r="K1169" s="64"/>
      <c r="L1169" s="64"/>
      <c r="M1169" s="64"/>
      <c r="N1169" s="64"/>
      <c r="O1169" s="64"/>
      <c r="P1169" s="64"/>
      <c r="Q1169" s="70"/>
    </row>
    <row r="1170" spans="1:17" ht="12.75" customHeight="1" x14ac:dyDescent="0.25">
      <c r="A1170" s="103"/>
      <c r="B1170" s="14"/>
      <c r="C1170" s="476"/>
      <c r="D1170" s="475"/>
      <c r="E1170" s="475"/>
      <c r="F1170" s="476"/>
      <c r="G1170" s="476"/>
      <c r="H1170" s="495"/>
      <c r="I1170" s="495"/>
      <c r="J1170" s="64"/>
      <c r="K1170" s="64"/>
      <c r="L1170" s="64"/>
      <c r="M1170" s="64"/>
      <c r="N1170" s="64"/>
      <c r="O1170" s="64"/>
      <c r="P1170" s="64"/>
      <c r="Q1170" s="70"/>
    </row>
    <row r="1171" spans="1:17" ht="12.75" customHeight="1" x14ac:dyDescent="0.25">
      <c r="A1171" s="103"/>
      <c r="B1171" s="14"/>
      <c r="C1171" s="476"/>
      <c r="D1171" s="475"/>
      <c r="E1171" s="475"/>
      <c r="F1171" s="476"/>
      <c r="G1171" s="476"/>
      <c r="H1171" s="495"/>
      <c r="I1171" s="495"/>
      <c r="J1171" s="64"/>
      <c r="K1171" s="64"/>
      <c r="L1171" s="64"/>
      <c r="M1171" s="64"/>
      <c r="N1171" s="64"/>
      <c r="O1171" s="64"/>
      <c r="P1171" s="64"/>
      <c r="Q1171" s="70"/>
    </row>
    <row r="1172" spans="1:17" ht="12.75" customHeight="1" x14ac:dyDescent="0.25">
      <c r="A1172" s="103"/>
      <c r="B1172" s="14"/>
      <c r="C1172" s="476"/>
      <c r="D1172" s="475"/>
      <c r="E1172" s="475"/>
      <c r="F1172" s="476"/>
      <c r="G1172" s="476"/>
      <c r="H1172" s="495"/>
      <c r="I1172" s="495"/>
      <c r="J1172" s="64"/>
      <c r="K1172" s="64"/>
      <c r="L1172" s="64"/>
      <c r="M1172" s="64"/>
      <c r="N1172" s="64"/>
      <c r="O1172" s="64"/>
      <c r="P1172" s="64"/>
      <c r="Q1172" s="70"/>
    </row>
    <row r="1173" spans="1:17" ht="12.75" customHeight="1" x14ac:dyDescent="0.25">
      <c r="A1173" s="103"/>
      <c r="B1173" s="14"/>
      <c r="C1173" s="476"/>
      <c r="D1173" s="475"/>
      <c r="E1173" s="475"/>
      <c r="F1173" s="476"/>
      <c r="G1173" s="476"/>
      <c r="H1173" s="495"/>
      <c r="I1173" s="495"/>
      <c r="J1173" s="64"/>
      <c r="K1173" s="64"/>
      <c r="L1173" s="64"/>
      <c r="M1173" s="64"/>
      <c r="N1173" s="64"/>
      <c r="O1173" s="64"/>
      <c r="P1173" s="64"/>
      <c r="Q1173" s="70"/>
    </row>
    <row r="1174" spans="1:17" ht="12.75" customHeight="1" x14ac:dyDescent="0.25">
      <c r="A1174" s="103"/>
      <c r="B1174" s="14"/>
      <c r="C1174" s="476"/>
      <c r="D1174" s="475"/>
      <c r="E1174" s="475"/>
      <c r="F1174" s="476"/>
      <c r="G1174" s="476"/>
      <c r="H1174" s="495"/>
      <c r="I1174" s="495"/>
      <c r="J1174" s="64"/>
      <c r="K1174" s="64"/>
      <c r="L1174" s="64"/>
      <c r="M1174" s="64"/>
      <c r="N1174" s="64"/>
      <c r="O1174" s="64"/>
      <c r="P1174" s="64"/>
      <c r="Q1174" s="70"/>
    </row>
    <row r="1175" spans="1:17" ht="12.75" customHeight="1" x14ac:dyDescent="0.25">
      <c r="A1175" s="103"/>
      <c r="B1175" s="14"/>
      <c r="C1175" s="476"/>
      <c r="D1175" s="475"/>
      <c r="E1175" s="475"/>
      <c r="F1175" s="476"/>
      <c r="G1175" s="476"/>
      <c r="H1175" s="495"/>
      <c r="I1175" s="495"/>
      <c r="J1175" s="64"/>
      <c r="K1175" s="64"/>
      <c r="L1175" s="64"/>
      <c r="M1175" s="64"/>
      <c r="N1175" s="64"/>
      <c r="O1175" s="64"/>
      <c r="P1175" s="64"/>
      <c r="Q1175" s="70"/>
    </row>
    <row r="1176" spans="1:17" ht="12.75" customHeight="1" x14ac:dyDescent="0.25">
      <c r="A1176" s="103"/>
      <c r="B1176" s="14"/>
      <c r="C1176" s="476"/>
      <c r="D1176" s="475"/>
      <c r="E1176" s="475"/>
      <c r="F1176" s="476"/>
      <c r="G1176" s="476"/>
      <c r="H1176" s="495"/>
      <c r="I1176" s="495"/>
      <c r="J1176" s="64"/>
      <c r="K1176" s="64"/>
      <c r="L1176" s="64"/>
      <c r="M1176" s="64"/>
      <c r="N1176" s="64"/>
      <c r="O1176" s="64"/>
      <c r="P1176" s="64"/>
      <c r="Q1176" s="70"/>
    </row>
    <row r="1177" spans="1:17" ht="12.75" customHeight="1" x14ac:dyDescent="0.25">
      <c r="A1177" s="103"/>
      <c r="B1177" s="14"/>
      <c r="C1177" s="476"/>
      <c r="D1177" s="475"/>
      <c r="E1177" s="475"/>
      <c r="F1177" s="476"/>
      <c r="G1177" s="476"/>
      <c r="H1177" s="495"/>
      <c r="I1177" s="495"/>
      <c r="J1177" s="64"/>
      <c r="K1177" s="64"/>
      <c r="L1177" s="64"/>
      <c r="M1177" s="64"/>
      <c r="N1177" s="64"/>
      <c r="O1177" s="64"/>
      <c r="P1177" s="64"/>
      <c r="Q1177" s="70"/>
    </row>
    <row r="1178" spans="1:17" ht="12.75" customHeight="1" x14ac:dyDescent="0.25">
      <c r="A1178" s="103"/>
      <c r="B1178" s="14"/>
      <c r="C1178" s="476"/>
      <c r="D1178" s="475"/>
      <c r="E1178" s="475"/>
      <c r="F1178" s="476"/>
      <c r="G1178" s="476"/>
      <c r="H1178" s="495"/>
      <c r="I1178" s="495"/>
      <c r="J1178" s="64"/>
      <c r="K1178" s="64"/>
      <c r="L1178" s="64"/>
      <c r="M1178" s="64"/>
      <c r="N1178" s="64"/>
      <c r="O1178" s="64"/>
      <c r="P1178" s="64"/>
      <c r="Q1178" s="70"/>
    </row>
    <row r="1179" spans="1:17" ht="12.75" customHeight="1" x14ac:dyDescent="0.25">
      <c r="A1179" s="103"/>
      <c r="B1179" s="14"/>
      <c r="C1179" s="476"/>
      <c r="D1179" s="475"/>
      <c r="E1179" s="475"/>
      <c r="F1179" s="476"/>
      <c r="G1179" s="476"/>
      <c r="H1179" s="495"/>
      <c r="I1179" s="495"/>
      <c r="J1179" s="64"/>
      <c r="K1179" s="64"/>
      <c r="L1179" s="64"/>
      <c r="M1179" s="64"/>
      <c r="N1179" s="64"/>
      <c r="O1179" s="64"/>
      <c r="P1179" s="64"/>
      <c r="Q1179" s="70"/>
    </row>
  </sheetData>
  <mergeCells count="27">
    <mergeCell ref="A5:A6"/>
    <mergeCell ref="B5:B6"/>
    <mergeCell ref="Q5:Q6"/>
    <mergeCell ref="L5:L6"/>
    <mergeCell ref="M5:M6"/>
    <mergeCell ref="N5:N6"/>
    <mergeCell ref="O5:O6"/>
    <mergeCell ref="P5:P6"/>
    <mergeCell ref="H5:H6"/>
    <mergeCell ref="A1:C1"/>
    <mergeCell ref="I1:N1"/>
    <mergeCell ref="A2:C2"/>
    <mergeCell ref="I2:N2"/>
    <mergeCell ref="A3:Q3"/>
    <mergeCell ref="B974:K974"/>
    <mergeCell ref="B975:K975"/>
    <mergeCell ref="I5:K5"/>
    <mergeCell ref="C5:C6"/>
    <mergeCell ref="D5:D6"/>
    <mergeCell ref="E5:E6"/>
    <mergeCell ref="F5:F6"/>
    <mergeCell ref="G5:G6"/>
    <mergeCell ref="N525:Q525"/>
    <mergeCell ref="N526:Q526"/>
    <mergeCell ref="N971:Q971"/>
    <mergeCell ref="N972:Q972"/>
    <mergeCell ref="B973:K973"/>
  </mergeCells>
  <pageMargins left="0.7" right="0.7" top="0.75" bottom="0.75" header="0" footer="0"/>
  <pageSetup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E1"/>
    </sheetView>
  </sheetViews>
  <sheetFormatPr defaultColWidth="14.44140625" defaultRowHeight="15" customHeight="1" x14ac:dyDescent="0.25"/>
  <cols>
    <col min="1" max="1" width="5.33203125" customWidth="1"/>
    <col min="2" max="2" width="28.109375" customWidth="1"/>
    <col min="3" max="3" width="7.6640625" customWidth="1"/>
    <col min="4" max="4" width="18.109375" customWidth="1"/>
    <col min="5" max="5" width="30.44140625" customWidth="1"/>
    <col min="6" max="6" width="9.44140625" customWidth="1"/>
    <col min="7" max="7" width="10" customWidth="1"/>
    <col min="8" max="8" width="7.44140625" customWidth="1"/>
    <col min="9" max="9" width="10.77734375" customWidth="1"/>
    <col min="10" max="10" width="10" customWidth="1"/>
    <col min="11" max="11" width="9.77734375" customWidth="1"/>
    <col min="12" max="12" width="10.6640625" customWidth="1"/>
    <col min="13" max="13" width="20" customWidth="1"/>
    <col min="14" max="14" width="9.109375" customWidth="1"/>
    <col min="15" max="26" width="10" customWidth="1"/>
  </cols>
  <sheetData>
    <row r="1" spans="1:26" ht="14.25" customHeight="1" x14ac:dyDescent="0.25">
      <c r="A1" s="677" t="s">
        <v>0</v>
      </c>
      <c r="B1" s="639"/>
      <c r="C1" s="639"/>
      <c r="D1" s="639"/>
      <c r="E1" s="639"/>
      <c r="F1" s="105"/>
      <c r="G1" s="106"/>
      <c r="H1" s="106"/>
      <c r="I1" s="106"/>
      <c r="J1" s="106"/>
      <c r="K1" s="107"/>
      <c r="L1" s="107"/>
      <c r="M1" s="108" t="s">
        <v>333</v>
      </c>
      <c r="N1" s="109"/>
      <c r="O1" s="109"/>
      <c r="P1" s="109"/>
      <c r="Q1" s="109"/>
      <c r="R1" s="109"/>
      <c r="S1" s="109"/>
      <c r="T1" s="109"/>
      <c r="U1" s="109"/>
      <c r="V1" s="109"/>
      <c r="W1" s="109"/>
      <c r="X1" s="109"/>
      <c r="Y1" s="109"/>
      <c r="Z1" s="109"/>
    </row>
    <row r="2" spans="1:26" ht="13.5" customHeight="1" x14ac:dyDescent="0.25">
      <c r="A2" s="677" t="s">
        <v>334</v>
      </c>
      <c r="B2" s="639"/>
      <c r="C2" s="639"/>
      <c r="D2" s="639"/>
      <c r="E2" s="639"/>
      <c r="F2" s="105"/>
      <c r="G2" s="106"/>
      <c r="H2" s="106"/>
      <c r="I2" s="106"/>
      <c r="J2" s="106"/>
      <c r="K2" s="107"/>
      <c r="L2" s="107"/>
      <c r="M2" s="106"/>
      <c r="N2" s="109"/>
      <c r="O2" s="109"/>
      <c r="P2" s="109"/>
      <c r="Q2" s="109"/>
      <c r="R2" s="109"/>
      <c r="S2" s="109"/>
      <c r="T2" s="109"/>
      <c r="U2" s="109"/>
      <c r="V2" s="109"/>
      <c r="W2" s="109"/>
      <c r="X2" s="109"/>
      <c r="Y2" s="109"/>
      <c r="Z2" s="109"/>
    </row>
    <row r="3" spans="1:26" ht="19.5" customHeight="1" x14ac:dyDescent="0.25">
      <c r="A3" s="678" t="s">
        <v>248</v>
      </c>
      <c r="B3" s="639"/>
      <c r="C3" s="639"/>
      <c r="D3" s="639"/>
      <c r="E3" s="639"/>
      <c r="F3" s="639"/>
      <c r="G3" s="639"/>
      <c r="H3" s="639"/>
      <c r="I3" s="639"/>
      <c r="J3" s="639"/>
      <c r="K3" s="639"/>
      <c r="L3" s="639"/>
      <c r="M3" s="639"/>
      <c r="N3" s="109"/>
      <c r="O3" s="109"/>
      <c r="P3" s="109"/>
      <c r="Q3" s="109"/>
      <c r="R3" s="109"/>
      <c r="S3" s="109"/>
      <c r="T3" s="109"/>
      <c r="U3" s="109"/>
      <c r="V3" s="109"/>
      <c r="W3" s="109"/>
      <c r="X3" s="109"/>
      <c r="Y3" s="109"/>
      <c r="Z3" s="109"/>
    </row>
    <row r="4" spans="1:26" ht="15" customHeight="1" x14ac:dyDescent="0.25">
      <c r="A4" s="110"/>
      <c r="B4" s="110"/>
      <c r="C4" s="110"/>
      <c r="D4" s="110"/>
      <c r="E4" s="110"/>
      <c r="F4" s="111"/>
      <c r="G4" s="110"/>
      <c r="H4" s="110"/>
      <c r="I4" s="110"/>
      <c r="J4" s="110"/>
      <c r="K4" s="112"/>
      <c r="L4" s="112"/>
      <c r="M4" s="113"/>
      <c r="N4" s="109"/>
      <c r="O4" s="109"/>
      <c r="P4" s="109"/>
      <c r="Q4" s="109"/>
      <c r="R4" s="109"/>
      <c r="S4" s="109"/>
      <c r="T4" s="109"/>
      <c r="U4" s="109"/>
      <c r="V4" s="109"/>
      <c r="W4" s="109"/>
      <c r="X4" s="109"/>
      <c r="Y4" s="109"/>
      <c r="Z4" s="109"/>
    </row>
    <row r="5" spans="1:26" ht="51.75" customHeight="1" x14ac:dyDescent="0.25">
      <c r="A5" s="679" t="s">
        <v>5</v>
      </c>
      <c r="B5" s="674" t="s">
        <v>335</v>
      </c>
      <c r="C5" s="674" t="s">
        <v>336</v>
      </c>
      <c r="D5" s="674" t="s">
        <v>337</v>
      </c>
      <c r="E5" s="674" t="s">
        <v>338</v>
      </c>
      <c r="F5" s="674" t="s">
        <v>87</v>
      </c>
      <c r="G5" s="676" t="s">
        <v>91</v>
      </c>
      <c r="H5" s="674" t="s">
        <v>339</v>
      </c>
      <c r="I5" s="674" t="s">
        <v>92</v>
      </c>
      <c r="J5" s="674" t="s">
        <v>93</v>
      </c>
      <c r="K5" s="674" t="s">
        <v>94</v>
      </c>
      <c r="L5" s="674" t="s">
        <v>95</v>
      </c>
      <c r="M5" s="681" t="s">
        <v>13</v>
      </c>
      <c r="N5" s="109"/>
      <c r="O5" s="109"/>
      <c r="P5" s="109"/>
      <c r="Q5" s="109"/>
      <c r="R5" s="109"/>
      <c r="S5" s="109"/>
      <c r="T5" s="109"/>
      <c r="U5" s="109"/>
      <c r="V5" s="109"/>
      <c r="W5" s="109"/>
      <c r="X5" s="109"/>
      <c r="Y5" s="109"/>
      <c r="Z5" s="109"/>
    </row>
    <row r="6" spans="1:26" ht="59.25" customHeight="1" x14ac:dyDescent="0.25">
      <c r="A6" s="680"/>
      <c r="B6" s="675"/>
      <c r="C6" s="675"/>
      <c r="D6" s="675"/>
      <c r="E6" s="675"/>
      <c r="F6" s="675"/>
      <c r="G6" s="675"/>
      <c r="H6" s="675"/>
      <c r="I6" s="675"/>
      <c r="J6" s="675"/>
      <c r="K6" s="675"/>
      <c r="L6" s="675"/>
      <c r="M6" s="682"/>
      <c r="N6" s="109"/>
      <c r="O6" s="109"/>
      <c r="P6" s="109"/>
      <c r="Q6" s="109"/>
      <c r="R6" s="109"/>
      <c r="S6" s="109"/>
      <c r="T6" s="109"/>
      <c r="U6" s="109"/>
      <c r="V6" s="109"/>
      <c r="W6" s="109"/>
      <c r="X6" s="109"/>
      <c r="Y6" s="109"/>
      <c r="Z6" s="109"/>
    </row>
    <row r="7" spans="1:26" ht="30" customHeight="1" x14ac:dyDescent="0.25">
      <c r="A7" s="114" t="s">
        <v>14</v>
      </c>
      <c r="B7" s="115" t="s">
        <v>15</v>
      </c>
      <c r="C7" s="115" t="s">
        <v>16</v>
      </c>
      <c r="D7" s="115" t="s">
        <v>17</v>
      </c>
      <c r="E7" s="115" t="s">
        <v>18</v>
      </c>
      <c r="F7" s="115" t="s">
        <v>19</v>
      </c>
      <c r="G7" s="115" t="s">
        <v>20</v>
      </c>
      <c r="H7" s="115" t="s">
        <v>21</v>
      </c>
      <c r="I7" s="115" t="s">
        <v>340</v>
      </c>
      <c r="J7" s="115" t="s">
        <v>341</v>
      </c>
      <c r="K7" s="115" t="s">
        <v>252</v>
      </c>
      <c r="L7" s="115" t="s">
        <v>253</v>
      </c>
      <c r="M7" s="116" t="s">
        <v>254</v>
      </c>
      <c r="N7" s="117"/>
      <c r="O7" s="117"/>
      <c r="P7" s="117"/>
      <c r="Q7" s="117"/>
      <c r="R7" s="117"/>
      <c r="S7" s="117"/>
      <c r="T7" s="117"/>
      <c r="U7" s="117"/>
      <c r="V7" s="117"/>
      <c r="W7" s="117"/>
      <c r="X7" s="117"/>
      <c r="Y7" s="117"/>
      <c r="Z7" s="117"/>
    </row>
    <row r="8" spans="1:26" ht="15" customHeight="1" x14ac:dyDescent="0.25">
      <c r="A8" s="118" t="s">
        <v>25</v>
      </c>
      <c r="B8" s="119" t="s">
        <v>342</v>
      </c>
      <c r="C8" s="119"/>
      <c r="D8" s="120"/>
      <c r="E8" s="119"/>
      <c r="F8" s="121"/>
      <c r="G8" s="122"/>
      <c r="H8" s="122"/>
      <c r="I8" s="122"/>
      <c r="J8" s="122"/>
      <c r="K8" s="123"/>
      <c r="L8" s="123"/>
      <c r="M8" s="124"/>
      <c r="N8" s="125"/>
      <c r="O8" s="125"/>
      <c r="P8" s="125"/>
      <c r="Q8" s="125"/>
      <c r="R8" s="125"/>
      <c r="S8" s="125"/>
      <c r="T8" s="125"/>
      <c r="U8" s="125"/>
      <c r="V8" s="125"/>
      <c r="W8" s="125"/>
      <c r="X8" s="125"/>
      <c r="Y8" s="125"/>
      <c r="Z8" s="125"/>
    </row>
    <row r="9" spans="1:26" ht="15" customHeight="1" x14ac:dyDescent="0.25">
      <c r="A9" s="126" t="s">
        <v>23</v>
      </c>
      <c r="B9" s="127" t="s">
        <v>343</v>
      </c>
      <c r="C9" s="127"/>
      <c r="D9" s="128"/>
      <c r="E9" s="127"/>
      <c r="F9" s="129"/>
      <c r="G9" s="130"/>
      <c r="H9" s="130"/>
      <c r="I9" s="130"/>
      <c r="J9" s="130"/>
      <c r="K9" s="131"/>
      <c r="L9" s="131"/>
      <c r="M9" s="132"/>
      <c r="N9" s="125"/>
      <c r="O9" s="125"/>
      <c r="P9" s="125"/>
      <c r="Q9" s="125"/>
      <c r="R9" s="125"/>
      <c r="S9" s="125"/>
      <c r="T9" s="125"/>
      <c r="U9" s="125"/>
      <c r="V9" s="125"/>
      <c r="W9" s="125"/>
      <c r="X9" s="125"/>
      <c r="Y9" s="125"/>
      <c r="Z9" s="125"/>
    </row>
    <row r="10" spans="1:26" ht="13.5" customHeight="1" x14ac:dyDescent="0.25">
      <c r="A10" s="133">
        <v>1</v>
      </c>
      <c r="B10" s="134" t="s">
        <v>204</v>
      </c>
      <c r="C10" s="135" t="s">
        <v>344</v>
      </c>
      <c r="D10" s="136"/>
      <c r="E10" s="136" t="s">
        <v>345</v>
      </c>
      <c r="F10" s="129">
        <f>'Bieu2 (2020-2021)'!F16+'Bieu2 (2020-2021)'!F24+'Bieu2 (2020-2021)'!F37+'Bieu2 (2020-2021)'!F46+'Bieu2 (2020-2021)'!F82</f>
        <v>660</v>
      </c>
      <c r="G10" s="137">
        <v>270</v>
      </c>
      <c r="H10" s="138">
        <v>0</v>
      </c>
      <c r="I10" s="138">
        <f t="shared" ref="I10:I16" si="0">G10-H10</f>
        <v>270</v>
      </c>
      <c r="J10" s="138">
        <f t="shared" ref="J10:J16" si="1">F10-I10</f>
        <v>390</v>
      </c>
      <c r="K10" s="138">
        <v>165</v>
      </c>
      <c r="L10" s="138">
        <v>70</v>
      </c>
      <c r="M10" s="139"/>
      <c r="N10" s="125"/>
      <c r="O10" s="125"/>
      <c r="P10" s="125"/>
      <c r="Q10" s="125"/>
      <c r="R10" s="125"/>
      <c r="S10" s="125"/>
      <c r="T10" s="125"/>
      <c r="U10" s="125"/>
      <c r="V10" s="125"/>
      <c r="W10" s="125"/>
      <c r="X10" s="125"/>
      <c r="Y10" s="125"/>
      <c r="Z10" s="125"/>
    </row>
    <row r="11" spans="1:26" ht="13.5" customHeight="1" x14ac:dyDescent="0.25">
      <c r="A11" s="133">
        <v>2</v>
      </c>
      <c r="B11" s="134" t="s">
        <v>212</v>
      </c>
      <c r="C11" s="135" t="s">
        <v>346</v>
      </c>
      <c r="D11" s="136"/>
      <c r="E11" s="136" t="s">
        <v>347</v>
      </c>
      <c r="F11" s="129">
        <f>'Bieu2 (2020-2021)'!I13+'Bieu2 (2020-2021)'!I41+'Bieu2 (2020-2021)'!I48+'Bieu2 (2020-2021)'!I63+'Bieu2 (2020-2021)'!I67+'Bieu2 (2020-2021)'!I84</f>
        <v>783.75</v>
      </c>
      <c r="G11" s="137">
        <v>270</v>
      </c>
      <c r="H11" s="138">
        <f>20%*G11</f>
        <v>54</v>
      </c>
      <c r="I11" s="138">
        <f t="shared" si="0"/>
        <v>216</v>
      </c>
      <c r="J11" s="138">
        <f t="shared" si="1"/>
        <v>567.75</v>
      </c>
      <c r="K11" s="138">
        <v>220</v>
      </c>
      <c r="L11" s="138">
        <v>120</v>
      </c>
      <c r="M11" s="139"/>
      <c r="N11" s="125"/>
      <c r="O11" s="125"/>
      <c r="P11" s="125"/>
      <c r="Q11" s="125"/>
      <c r="R11" s="125"/>
      <c r="S11" s="125"/>
      <c r="T11" s="125"/>
      <c r="U11" s="125"/>
      <c r="V11" s="125"/>
      <c r="W11" s="125"/>
      <c r="X11" s="125"/>
      <c r="Y11" s="125"/>
      <c r="Z11" s="125"/>
    </row>
    <row r="12" spans="1:26" ht="13.5" customHeight="1" x14ac:dyDescent="0.25">
      <c r="A12" s="133">
        <v>3</v>
      </c>
      <c r="B12" s="134" t="s">
        <v>192</v>
      </c>
      <c r="C12" s="135" t="s">
        <v>344</v>
      </c>
      <c r="D12" s="136"/>
      <c r="E12" s="136"/>
      <c r="F12" s="129">
        <f>'Bieu2 (2020-2021)'!I26+'Bieu2 (2020-2021)'!I29+'Bieu2 (2020-2021)'!I40+'Bieu2 (2020-2021)'!I58+'Bieu2 (2020-2021)'!I70+'Bieu2 (2020-2021)'!I79</f>
        <v>915.75</v>
      </c>
      <c r="G12" s="137">
        <v>270</v>
      </c>
      <c r="H12" s="138">
        <v>0</v>
      </c>
      <c r="I12" s="138">
        <f t="shared" si="0"/>
        <v>270</v>
      </c>
      <c r="J12" s="138">
        <f t="shared" si="1"/>
        <v>645.75</v>
      </c>
      <c r="K12" s="138">
        <v>220</v>
      </c>
      <c r="L12" s="138">
        <v>120</v>
      </c>
      <c r="M12" s="139"/>
      <c r="N12" s="125"/>
      <c r="O12" s="125"/>
      <c r="P12" s="125"/>
      <c r="Q12" s="125"/>
      <c r="R12" s="125"/>
      <c r="S12" s="125"/>
      <c r="T12" s="125"/>
      <c r="U12" s="125"/>
      <c r="V12" s="125"/>
      <c r="W12" s="125"/>
      <c r="X12" s="125"/>
      <c r="Y12" s="125"/>
      <c r="Z12" s="125"/>
    </row>
    <row r="13" spans="1:26" ht="13.5" customHeight="1" x14ac:dyDescent="0.25">
      <c r="A13" s="133">
        <v>4</v>
      </c>
      <c r="B13" s="134" t="s">
        <v>206</v>
      </c>
      <c r="C13" s="135" t="s">
        <v>344</v>
      </c>
      <c r="D13" s="136"/>
      <c r="E13" s="136"/>
      <c r="F13" s="129">
        <f>'Bieu2 (2020-2021)'!I18+'Bieu2 (2020-2021)'!I23+'Bieu2 (2020-2021)'!I44+'Bieu2 (2020-2021)'!I59+'Bieu2 (2020-2021)'!I73</f>
        <v>668.25</v>
      </c>
      <c r="G13" s="137">
        <v>270</v>
      </c>
      <c r="H13" s="138">
        <v>0</v>
      </c>
      <c r="I13" s="138">
        <f t="shared" si="0"/>
        <v>270</v>
      </c>
      <c r="J13" s="138">
        <f t="shared" si="1"/>
        <v>398.25</v>
      </c>
      <c r="K13" s="138">
        <v>175</v>
      </c>
      <c r="L13" s="138">
        <v>90</v>
      </c>
      <c r="M13" s="140"/>
      <c r="N13" s="125"/>
      <c r="O13" s="125"/>
      <c r="P13" s="125"/>
      <c r="Q13" s="125"/>
      <c r="R13" s="125"/>
      <c r="S13" s="125"/>
      <c r="T13" s="125"/>
      <c r="U13" s="125"/>
      <c r="V13" s="125"/>
      <c r="W13" s="125"/>
      <c r="X13" s="125"/>
      <c r="Y13" s="125"/>
      <c r="Z13" s="125"/>
    </row>
    <row r="14" spans="1:26" ht="13.5" customHeight="1" x14ac:dyDescent="0.25">
      <c r="A14" s="133">
        <v>5</v>
      </c>
      <c r="B14" s="134" t="s">
        <v>203</v>
      </c>
      <c r="C14" s="135" t="s">
        <v>346</v>
      </c>
      <c r="D14" s="136"/>
      <c r="E14" s="136"/>
      <c r="F14" s="129">
        <f>'Bieu2 (2020-2021)'!I37+'Bieu2 (2020-2021)'!I38+'Bieu2 (2020-2021)'!I57+'Bieu2 (2020-2021)'!I69</f>
        <v>536.25</v>
      </c>
      <c r="G14" s="137">
        <v>270</v>
      </c>
      <c r="H14" s="138">
        <v>0</v>
      </c>
      <c r="I14" s="138">
        <f t="shared" si="0"/>
        <v>270</v>
      </c>
      <c r="J14" s="138">
        <f t="shared" si="1"/>
        <v>266.25</v>
      </c>
      <c r="K14" s="138">
        <v>175</v>
      </c>
      <c r="L14" s="138">
        <v>120</v>
      </c>
      <c r="M14" s="140"/>
      <c r="N14" s="125"/>
      <c r="O14" s="125"/>
      <c r="P14" s="125"/>
      <c r="Q14" s="125"/>
      <c r="R14" s="125"/>
      <c r="S14" s="125"/>
      <c r="T14" s="125"/>
      <c r="U14" s="125"/>
      <c r="V14" s="125"/>
      <c r="W14" s="125"/>
      <c r="X14" s="125"/>
      <c r="Y14" s="125"/>
      <c r="Z14" s="125"/>
    </row>
    <row r="15" spans="1:26" ht="13.5" customHeight="1" x14ac:dyDescent="0.25">
      <c r="A15" s="133">
        <v>6</v>
      </c>
      <c r="B15" s="134" t="s">
        <v>196</v>
      </c>
      <c r="C15" s="135" t="s">
        <v>344</v>
      </c>
      <c r="D15" s="136"/>
      <c r="E15" s="136"/>
      <c r="F15" s="129">
        <f>'Bieu2 (2020-2021)'!I20+'Bieu2 (2020-2021)'!I27+'Bieu2 (2020-2021)'!I35+'Bieu2 (2020-2021)'!I51+'Bieu2 (2020-2021)'!I62+'Bieu2 (2020-2021)'!I68</f>
        <v>717.75</v>
      </c>
      <c r="G15" s="137">
        <v>270</v>
      </c>
      <c r="H15" s="138">
        <v>0</v>
      </c>
      <c r="I15" s="138">
        <f t="shared" si="0"/>
        <v>270</v>
      </c>
      <c r="J15" s="138">
        <f t="shared" si="1"/>
        <v>447.75</v>
      </c>
      <c r="K15" s="138">
        <v>165</v>
      </c>
      <c r="L15" s="138">
        <v>90</v>
      </c>
      <c r="M15" s="140"/>
      <c r="N15" s="125"/>
      <c r="O15" s="125"/>
      <c r="P15" s="125"/>
      <c r="Q15" s="125"/>
      <c r="R15" s="125"/>
      <c r="S15" s="125"/>
      <c r="T15" s="125"/>
      <c r="U15" s="125"/>
      <c r="V15" s="125"/>
      <c r="W15" s="125"/>
      <c r="X15" s="125"/>
      <c r="Y15" s="125"/>
      <c r="Z15" s="125"/>
    </row>
    <row r="16" spans="1:26" ht="13.5" customHeight="1" x14ac:dyDescent="0.25">
      <c r="A16" s="133">
        <v>7</v>
      </c>
      <c r="B16" s="134" t="s">
        <v>209</v>
      </c>
      <c r="C16" s="135" t="s">
        <v>346</v>
      </c>
      <c r="D16" s="136"/>
      <c r="E16" s="136"/>
      <c r="F16" s="129">
        <f>'Bieu2 (2020-2021)'!I31+'Bieu2 (2020-2021)'!I34+'Bieu2 (2020-2021)'!I43+'Bieu2 (2020-2021)'!I51+'Bieu2 (2020-2021)'!I60+'Bieu2 (2020-2021)'!I72</f>
        <v>783.75</v>
      </c>
      <c r="G16" s="137">
        <v>270</v>
      </c>
      <c r="H16" s="138">
        <f>25%*G16</f>
        <v>67.5</v>
      </c>
      <c r="I16" s="138">
        <f t="shared" si="0"/>
        <v>202.5</v>
      </c>
      <c r="J16" s="138">
        <f t="shared" si="1"/>
        <v>581.25</v>
      </c>
      <c r="K16" s="138">
        <v>220</v>
      </c>
      <c r="L16" s="138">
        <v>120</v>
      </c>
      <c r="M16" s="140"/>
      <c r="N16" s="125"/>
      <c r="O16" s="125"/>
      <c r="P16" s="125"/>
      <c r="Q16" s="125"/>
      <c r="R16" s="125"/>
      <c r="S16" s="125"/>
      <c r="T16" s="125"/>
      <c r="U16" s="125"/>
      <c r="V16" s="125"/>
      <c r="W16" s="125"/>
      <c r="X16" s="125"/>
      <c r="Y16" s="125"/>
      <c r="Z16" s="125"/>
    </row>
    <row r="17" spans="1:26" ht="13.5" customHeight="1" x14ac:dyDescent="0.25">
      <c r="A17" s="118" t="s">
        <v>38</v>
      </c>
      <c r="B17" s="119" t="s">
        <v>348</v>
      </c>
      <c r="N17" s="125"/>
      <c r="O17" s="125"/>
      <c r="P17" s="125"/>
      <c r="Q17" s="125"/>
      <c r="R17" s="125"/>
      <c r="S17" s="125"/>
      <c r="T17" s="125"/>
      <c r="U17" s="125"/>
      <c r="V17" s="125"/>
      <c r="W17" s="125"/>
      <c r="X17" s="125"/>
      <c r="Y17" s="125"/>
      <c r="Z17" s="125"/>
    </row>
    <row r="18" spans="1:26" ht="13.5" customHeight="1" x14ac:dyDescent="0.25">
      <c r="A18" s="126" t="s">
        <v>23</v>
      </c>
      <c r="B18" s="127" t="s">
        <v>343</v>
      </c>
      <c r="N18" s="125"/>
      <c r="O18" s="125"/>
      <c r="P18" s="125"/>
      <c r="Q18" s="125"/>
      <c r="R18" s="125"/>
      <c r="S18" s="125"/>
      <c r="T18" s="125"/>
      <c r="U18" s="125"/>
      <c r="V18" s="125"/>
      <c r="W18" s="125"/>
      <c r="X18" s="125"/>
      <c r="Y18" s="125"/>
      <c r="Z18" s="125"/>
    </row>
    <row r="19" spans="1:26" ht="13.5" customHeight="1" x14ac:dyDescent="0.25">
      <c r="B19" s="78" t="s">
        <v>184</v>
      </c>
      <c r="C19" s="135" t="s">
        <v>346</v>
      </c>
      <c r="N19" s="125"/>
      <c r="O19" s="125"/>
      <c r="P19" s="125"/>
      <c r="Q19" s="125"/>
      <c r="R19" s="125"/>
      <c r="S19" s="125"/>
      <c r="T19" s="125"/>
      <c r="U19" s="125"/>
      <c r="V19" s="125"/>
      <c r="W19" s="125"/>
      <c r="X19" s="125"/>
      <c r="Y19" s="125"/>
      <c r="Z19" s="125"/>
    </row>
    <row r="20" spans="1:26" ht="13.5" customHeight="1" x14ac:dyDescent="0.25">
      <c r="B20" s="78" t="s">
        <v>179</v>
      </c>
      <c r="C20" s="135" t="s">
        <v>344</v>
      </c>
      <c r="N20" s="125"/>
      <c r="O20" s="125"/>
      <c r="P20" s="125"/>
      <c r="Q20" s="125"/>
      <c r="R20" s="125"/>
      <c r="S20" s="125"/>
      <c r="T20" s="125"/>
      <c r="U20" s="125"/>
      <c r="V20" s="125"/>
      <c r="W20" s="125"/>
      <c r="X20" s="125"/>
      <c r="Y20" s="125"/>
      <c r="Z20" s="125"/>
    </row>
    <row r="21" spans="1:26" ht="13.5" customHeight="1" x14ac:dyDescent="0.25">
      <c r="B21" s="80" t="s">
        <v>219</v>
      </c>
      <c r="C21" s="135" t="s">
        <v>346</v>
      </c>
      <c r="N21" s="125"/>
      <c r="O21" s="125"/>
      <c r="P21" s="125"/>
      <c r="Q21" s="125"/>
      <c r="R21" s="125"/>
      <c r="S21" s="125"/>
      <c r="T21" s="125"/>
      <c r="U21" s="125"/>
      <c r="V21" s="125"/>
      <c r="W21" s="125"/>
      <c r="X21" s="125"/>
      <c r="Y21" s="125"/>
      <c r="Z21" s="125"/>
    </row>
    <row r="22" spans="1:26" ht="13.5" customHeight="1" x14ac:dyDescent="0.25">
      <c r="B22" s="78" t="s">
        <v>180</v>
      </c>
      <c r="C22" s="135" t="s">
        <v>344</v>
      </c>
      <c r="N22" s="125"/>
      <c r="O22" s="125"/>
      <c r="P22" s="125"/>
      <c r="Q22" s="125"/>
      <c r="R22" s="125"/>
      <c r="S22" s="125"/>
      <c r="T22" s="125"/>
      <c r="U22" s="125"/>
      <c r="V22" s="125"/>
      <c r="W22" s="125"/>
      <c r="X22" s="125"/>
      <c r="Y22" s="125"/>
      <c r="Z22" s="125"/>
    </row>
    <row r="23" spans="1:26" ht="13.5" customHeight="1" x14ac:dyDescent="0.25">
      <c r="B23" s="78" t="s">
        <v>220</v>
      </c>
      <c r="C23" s="135" t="s">
        <v>344</v>
      </c>
      <c r="N23" s="125"/>
      <c r="O23" s="125"/>
      <c r="P23" s="125"/>
      <c r="Q23" s="125"/>
      <c r="R23" s="125"/>
      <c r="S23" s="125"/>
      <c r="T23" s="125"/>
      <c r="U23" s="125"/>
      <c r="V23" s="125"/>
      <c r="W23" s="125"/>
      <c r="X23" s="125"/>
      <c r="Y23" s="125"/>
      <c r="Z23" s="125"/>
    </row>
    <row r="24" spans="1:26" ht="13.5" customHeight="1" x14ac:dyDescent="0.25">
      <c r="B24" s="78" t="s">
        <v>221</v>
      </c>
      <c r="C24" s="135" t="s">
        <v>344</v>
      </c>
      <c r="N24" s="125"/>
      <c r="O24" s="125"/>
      <c r="P24" s="125"/>
      <c r="Q24" s="125"/>
      <c r="R24" s="125"/>
      <c r="S24" s="125"/>
      <c r="T24" s="125"/>
      <c r="U24" s="125"/>
      <c r="V24" s="125"/>
      <c r="W24" s="125"/>
      <c r="X24" s="125"/>
      <c r="Y24" s="125"/>
      <c r="Z24" s="125"/>
    </row>
    <row r="25" spans="1:26" ht="13.5" customHeight="1" x14ac:dyDescent="0.25">
      <c r="B25" s="78" t="s">
        <v>222</v>
      </c>
      <c r="C25" s="135" t="s">
        <v>344</v>
      </c>
      <c r="N25" s="125"/>
      <c r="O25" s="125"/>
      <c r="P25" s="125"/>
      <c r="Q25" s="125"/>
      <c r="R25" s="125"/>
      <c r="S25" s="125"/>
      <c r="T25" s="125"/>
      <c r="U25" s="125"/>
      <c r="V25" s="125"/>
      <c r="W25" s="125"/>
      <c r="X25" s="125"/>
      <c r="Y25" s="125"/>
      <c r="Z25" s="125"/>
    </row>
    <row r="26" spans="1:26" ht="13.5" customHeight="1" x14ac:dyDescent="0.25">
      <c r="B26" s="78" t="s">
        <v>223</v>
      </c>
      <c r="C26" s="135" t="s">
        <v>344</v>
      </c>
      <c r="N26" s="125"/>
      <c r="O26" s="125"/>
      <c r="P26" s="125"/>
      <c r="Q26" s="125"/>
      <c r="R26" s="125"/>
      <c r="S26" s="125"/>
      <c r="T26" s="125"/>
      <c r="U26" s="125"/>
      <c r="V26" s="125"/>
      <c r="W26" s="125"/>
      <c r="X26" s="125"/>
      <c r="Y26" s="125"/>
      <c r="Z26" s="125"/>
    </row>
    <row r="27" spans="1:26" ht="13.5" customHeight="1" x14ac:dyDescent="0.25">
      <c r="B27" s="78" t="s">
        <v>224</v>
      </c>
      <c r="C27" s="135" t="s">
        <v>344</v>
      </c>
      <c r="N27" s="125"/>
      <c r="O27" s="125"/>
      <c r="P27" s="125"/>
      <c r="Q27" s="125"/>
      <c r="R27" s="125"/>
      <c r="S27" s="125"/>
      <c r="T27" s="125"/>
      <c r="U27" s="125"/>
      <c r="V27" s="125"/>
      <c r="W27" s="125"/>
      <c r="X27" s="125"/>
      <c r="Y27" s="125"/>
      <c r="Z27" s="125"/>
    </row>
    <row r="28" spans="1:26" ht="13.5" customHeight="1" x14ac:dyDescent="0.25">
      <c r="B28" s="78" t="s">
        <v>225</v>
      </c>
      <c r="C28" s="135" t="s">
        <v>344</v>
      </c>
      <c r="N28" s="125"/>
      <c r="O28" s="125"/>
      <c r="P28" s="125"/>
      <c r="Q28" s="125"/>
      <c r="R28" s="125"/>
      <c r="S28" s="125"/>
      <c r="T28" s="125"/>
      <c r="U28" s="125"/>
      <c r="V28" s="125"/>
      <c r="W28" s="125"/>
      <c r="X28" s="125"/>
      <c r="Y28" s="125"/>
      <c r="Z28" s="125"/>
    </row>
    <row r="29" spans="1:26" ht="13.5" customHeight="1" x14ac:dyDescent="0.25">
      <c r="B29" s="78" t="s">
        <v>226</v>
      </c>
      <c r="C29" s="135" t="s">
        <v>344</v>
      </c>
      <c r="N29" s="125"/>
      <c r="O29" s="125"/>
      <c r="P29" s="125"/>
      <c r="Q29" s="125"/>
      <c r="R29" s="125"/>
      <c r="S29" s="125"/>
      <c r="T29" s="125"/>
      <c r="U29" s="125"/>
      <c r="V29" s="125"/>
      <c r="W29" s="125"/>
      <c r="X29" s="125"/>
      <c r="Y29" s="125"/>
      <c r="Z29" s="125"/>
    </row>
    <row r="30" spans="1:26" ht="13.5" customHeight="1" x14ac:dyDescent="0.25">
      <c r="B30" s="78" t="s">
        <v>227</v>
      </c>
      <c r="C30" s="135" t="s">
        <v>344</v>
      </c>
      <c r="N30" s="125"/>
      <c r="O30" s="125"/>
      <c r="P30" s="125"/>
      <c r="Q30" s="125"/>
      <c r="R30" s="125"/>
      <c r="S30" s="125"/>
      <c r="T30" s="125"/>
      <c r="U30" s="125"/>
      <c r="V30" s="125"/>
      <c r="W30" s="125"/>
      <c r="X30" s="125"/>
      <c r="Y30" s="125"/>
      <c r="Z30" s="125"/>
    </row>
    <row r="31" spans="1:26" ht="13.5" customHeight="1" x14ac:dyDescent="0.25">
      <c r="B31" s="78" t="s">
        <v>228</v>
      </c>
      <c r="C31" s="135" t="s">
        <v>344</v>
      </c>
      <c r="N31" s="125"/>
      <c r="O31" s="125"/>
      <c r="P31" s="125"/>
      <c r="Q31" s="125"/>
      <c r="R31" s="125"/>
      <c r="S31" s="125"/>
      <c r="T31" s="125"/>
      <c r="U31" s="125"/>
      <c r="V31" s="125"/>
      <c r="W31" s="125"/>
      <c r="X31" s="125"/>
      <c r="Y31" s="125"/>
      <c r="Z31" s="125"/>
    </row>
    <row r="32" spans="1:26" ht="13.5" customHeight="1" x14ac:dyDescent="0.25">
      <c r="B32" s="78" t="s">
        <v>229</v>
      </c>
      <c r="C32" s="135" t="s">
        <v>344</v>
      </c>
      <c r="N32" s="125"/>
      <c r="O32" s="125"/>
      <c r="P32" s="125"/>
      <c r="Q32" s="125"/>
      <c r="R32" s="125"/>
      <c r="S32" s="125"/>
      <c r="T32" s="125"/>
      <c r="U32" s="125"/>
      <c r="V32" s="125"/>
      <c r="W32" s="125"/>
      <c r="X32" s="125"/>
      <c r="Y32" s="125"/>
      <c r="Z32" s="125"/>
    </row>
    <row r="33" spans="1:26" ht="13.5" customHeight="1" x14ac:dyDescent="0.25">
      <c r="B33" s="78" t="s">
        <v>230</v>
      </c>
      <c r="C33" s="135" t="s">
        <v>344</v>
      </c>
      <c r="N33" s="125"/>
      <c r="O33" s="125"/>
      <c r="P33" s="125"/>
      <c r="Q33" s="125"/>
      <c r="R33" s="125"/>
      <c r="S33" s="125"/>
      <c r="T33" s="125"/>
      <c r="U33" s="125"/>
      <c r="V33" s="125"/>
      <c r="W33" s="125"/>
      <c r="X33" s="125"/>
      <c r="Y33" s="125"/>
      <c r="Z33" s="125"/>
    </row>
    <row r="34" spans="1:26" ht="13.5" customHeight="1" x14ac:dyDescent="0.25">
      <c r="B34" s="78" t="s">
        <v>231</v>
      </c>
      <c r="C34" s="135" t="s">
        <v>346</v>
      </c>
      <c r="N34" s="125"/>
      <c r="O34" s="125"/>
      <c r="P34" s="125"/>
      <c r="Q34" s="125"/>
      <c r="R34" s="125"/>
      <c r="S34" s="125"/>
      <c r="T34" s="125"/>
      <c r="U34" s="125"/>
      <c r="V34" s="125"/>
      <c r="W34" s="125"/>
      <c r="X34" s="125"/>
      <c r="Y34" s="125"/>
      <c r="Z34" s="125"/>
    </row>
    <row r="35" spans="1:26" ht="13.5" customHeight="1" x14ac:dyDescent="0.25">
      <c r="A35" s="118" t="s">
        <v>38</v>
      </c>
      <c r="B35" s="119" t="s">
        <v>349</v>
      </c>
      <c r="N35" s="125"/>
      <c r="O35" s="125"/>
      <c r="P35" s="125"/>
      <c r="Q35" s="125"/>
      <c r="R35" s="125"/>
      <c r="S35" s="125"/>
      <c r="T35" s="125"/>
      <c r="U35" s="125"/>
      <c r="V35" s="125"/>
      <c r="W35" s="125"/>
      <c r="X35" s="125"/>
      <c r="Y35" s="125"/>
      <c r="Z35" s="125"/>
    </row>
    <row r="36" spans="1:26" ht="13.5" customHeight="1" x14ac:dyDescent="0.25">
      <c r="A36" s="126" t="s">
        <v>23</v>
      </c>
      <c r="B36" s="127" t="s">
        <v>343</v>
      </c>
      <c r="N36" s="125"/>
      <c r="O36" s="125"/>
      <c r="P36" s="125"/>
      <c r="Q36" s="125"/>
      <c r="R36" s="125"/>
      <c r="S36" s="125"/>
      <c r="T36" s="125"/>
      <c r="U36" s="125"/>
      <c r="V36" s="125"/>
      <c r="W36" s="125"/>
      <c r="X36" s="125"/>
      <c r="Y36" s="125"/>
      <c r="Z36" s="125"/>
    </row>
    <row r="37" spans="1:26" ht="13.5" customHeight="1" x14ac:dyDescent="0.3">
      <c r="B37" s="78" t="s">
        <v>191</v>
      </c>
      <c r="C37" s="141" t="s">
        <v>344</v>
      </c>
      <c r="N37" s="125"/>
      <c r="O37" s="125"/>
      <c r="P37" s="125"/>
      <c r="Q37" s="125"/>
      <c r="R37" s="125"/>
      <c r="S37" s="125"/>
      <c r="T37" s="125"/>
      <c r="U37" s="125"/>
      <c r="V37" s="125"/>
      <c r="W37" s="125"/>
      <c r="X37" s="125"/>
      <c r="Y37" s="125"/>
      <c r="Z37" s="125"/>
    </row>
    <row r="38" spans="1:26" ht="13.5" customHeight="1" x14ac:dyDescent="0.3">
      <c r="B38" s="78" t="s">
        <v>190</v>
      </c>
      <c r="C38" s="141" t="s">
        <v>346</v>
      </c>
      <c r="N38" s="125"/>
      <c r="O38" s="125"/>
      <c r="P38" s="125"/>
      <c r="Q38" s="125"/>
      <c r="R38" s="125"/>
      <c r="S38" s="125"/>
      <c r="T38" s="125"/>
      <c r="U38" s="125"/>
      <c r="V38" s="125"/>
      <c r="W38" s="125"/>
      <c r="X38" s="125"/>
      <c r="Y38" s="125"/>
      <c r="Z38" s="125"/>
    </row>
    <row r="39" spans="1:26" ht="13.5" customHeight="1" x14ac:dyDescent="0.3">
      <c r="B39" s="78" t="s">
        <v>185</v>
      </c>
      <c r="C39" s="141" t="s">
        <v>346</v>
      </c>
      <c r="N39" s="125"/>
      <c r="O39" s="125"/>
      <c r="P39" s="125"/>
      <c r="Q39" s="125"/>
      <c r="R39" s="125"/>
      <c r="S39" s="125"/>
      <c r="T39" s="125"/>
      <c r="U39" s="125"/>
      <c r="V39" s="125"/>
      <c r="W39" s="125"/>
      <c r="X39" s="125"/>
      <c r="Y39" s="125"/>
      <c r="Z39" s="125"/>
    </row>
    <row r="40" spans="1:26" ht="13.5" customHeight="1" x14ac:dyDescent="0.3">
      <c r="B40" s="78" t="s">
        <v>186</v>
      </c>
      <c r="C40" s="141" t="s">
        <v>346</v>
      </c>
      <c r="N40" s="125"/>
      <c r="O40" s="125"/>
      <c r="P40" s="125"/>
      <c r="Q40" s="125"/>
      <c r="R40" s="125"/>
      <c r="S40" s="125"/>
      <c r="T40" s="125"/>
      <c r="U40" s="125"/>
      <c r="V40" s="125"/>
      <c r="W40" s="125"/>
      <c r="X40" s="125"/>
      <c r="Y40" s="125"/>
      <c r="Z40" s="125"/>
    </row>
    <row r="41" spans="1:26" ht="13.5" customHeight="1" x14ac:dyDescent="0.3">
      <c r="B41" s="78" t="s">
        <v>189</v>
      </c>
      <c r="C41" s="141" t="s">
        <v>346</v>
      </c>
      <c r="N41" s="125"/>
      <c r="O41" s="125"/>
      <c r="P41" s="125"/>
      <c r="Q41" s="125"/>
      <c r="R41" s="125"/>
      <c r="S41" s="125"/>
      <c r="T41" s="125"/>
      <c r="U41" s="125"/>
      <c r="V41" s="125"/>
      <c r="W41" s="125"/>
      <c r="X41" s="125"/>
      <c r="Y41" s="125"/>
      <c r="Z41" s="125"/>
    </row>
    <row r="42" spans="1:26" ht="13.5" customHeight="1" x14ac:dyDescent="0.3">
      <c r="B42" s="78" t="s">
        <v>187</v>
      </c>
      <c r="C42" s="141" t="s">
        <v>344</v>
      </c>
      <c r="N42" s="125"/>
      <c r="O42" s="125"/>
      <c r="P42" s="125"/>
      <c r="Q42" s="125"/>
      <c r="R42" s="125"/>
      <c r="S42" s="125"/>
      <c r="T42" s="125"/>
      <c r="U42" s="125"/>
      <c r="V42" s="125"/>
      <c r="W42" s="125"/>
      <c r="X42" s="125"/>
      <c r="Y42" s="125"/>
      <c r="Z42" s="125"/>
    </row>
    <row r="43" spans="1:26" ht="13.5" customHeight="1" x14ac:dyDescent="0.3">
      <c r="B43" s="78" t="s">
        <v>305</v>
      </c>
      <c r="C43" s="141" t="s">
        <v>344</v>
      </c>
      <c r="N43" s="125"/>
      <c r="O43" s="125"/>
      <c r="P43" s="125"/>
      <c r="Q43" s="125"/>
      <c r="R43" s="125"/>
      <c r="S43" s="125"/>
      <c r="T43" s="125"/>
      <c r="U43" s="125"/>
      <c r="V43" s="125"/>
      <c r="W43" s="125"/>
      <c r="X43" s="125"/>
      <c r="Y43" s="125"/>
      <c r="Z43" s="125"/>
    </row>
    <row r="44" spans="1:26" ht="13.5" customHeight="1" x14ac:dyDescent="0.3">
      <c r="B44" s="78" t="s">
        <v>188</v>
      </c>
      <c r="C44" s="141" t="s">
        <v>344</v>
      </c>
      <c r="N44" s="125"/>
      <c r="O44" s="125"/>
      <c r="P44" s="125"/>
      <c r="Q44" s="125"/>
      <c r="R44" s="125"/>
      <c r="S44" s="125"/>
      <c r="T44" s="125"/>
      <c r="U44" s="125"/>
      <c r="V44" s="125"/>
      <c r="W44" s="125"/>
      <c r="X44" s="125"/>
      <c r="Y44" s="125"/>
      <c r="Z44" s="125"/>
    </row>
    <row r="45" spans="1:26" ht="13.5" customHeight="1" x14ac:dyDescent="0.3">
      <c r="B45" s="78" t="s">
        <v>232</v>
      </c>
      <c r="C45" s="141" t="s">
        <v>344</v>
      </c>
      <c r="N45" s="125"/>
      <c r="O45" s="125"/>
      <c r="P45" s="125"/>
      <c r="Q45" s="125"/>
      <c r="R45" s="125"/>
      <c r="S45" s="125"/>
      <c r="T45" s="125"/>
      <c r="U45" s="125"/>
      <c r="V45" s="125"/>
      <c r="W45" s="125"/>
      <c r="X45" s="125"/>
      <c r="Y45" s="125"/>
      <c r="Z45" s="125"/>
    </row>
    <row r="46" spans="1:26" ht="13.5" customHeight="1" x14ac:dyDescent="0.3">
      <c r="B46" s="78" t="s">
        <v>299</v>
      </c>
      <c r="C46" s="141" t="s">
        <v>344</v>
      </c>
      <c r="N46" s="125"/>
      <c r="O46" s="125"/>
      <c r="P46" s="125"/>
      <c r="Q46" s="125"/>
      <c r="R46" s="125"/>
      <c r="S46" s="125"/>
      <c r="T46" s="125"/>
      <c r="U46" s="125"/>
      <c r="V46" s="125"/>
      <c r="W46" s="125"/>
      <c r="X46" s="125"/>
      <c r="Y46" s="125"/>
      <c r="Z46" s="125"/>
    </row>
    <row r="47" spans="1:26" ht="13.5" customHeight="1" x14ac:dyDescent="0.25">
      <c r="N47" s="125"/>
      <c r="O47" s="125"/>
      <c r="P47" s="125"/>
      <c r="Q47" s="125"/>
      <c r="R47" s="125"/>
      <c r="S47" s="125"/>
      <c r="T47" s="125"/>
      <c r="U47" s="125"/>
      <c r="V47" s="125"/>
      <c r="W47" s="125"/>
      <c r="X47" s="125"/>
      <c r="Y47" s="125"/>
      <c r="Z47" s="125"/>
    </row>
    <row r="48" spans="1:26" ht="13.5" customHeight="1" x14ac:dyDescent="0.25">
      <c r="N48" s="125"/>
      <c r="O48" s="125"/>
      <c r="P48" s="125"/>
      <c r="Q48" s="125"/>
      <c r="R48" s="125"/>
      <c r="S48" s="125"/>
      <c r="T48" s="125"/>
      <c r="U48" s="125"/>
      <c r="V48" s="125"/>
      <c r="W48" s="125"/>
      <c r="X48" s="125"/>
      <c r="Y48" s="125"/>
      <c r="Z48" s="125"/>
    </row>
    <row r="49" spans="14:26" ht="13.5" customHeight="1" x14ac:dyDescent="0.25">
      <c r="N49" s="125"/>
      <c r="O49" s="125"/>
      <c r="P49" s="125"/>
      <c r="Q49" s="125"/>
      <c r="R49" s="125"/>
      <c r="S49" s="125"/>
      <c r="T49" s="125"/>
      <c r="U49" s="125"/>
      <c r="V49" s="125"/>
      <c r="W49" s="125"/>
      <c r="X49" s="125"/>
      <c r="Y49" s="125"/>
      <c r="Z49" s="125"/>
    </row>
    <row r="50" spans="14:26" ht="13.5" customHeight="1" x14ac:dyDescent="0.25">
      <c r="N50" s="125"/>
      <c r="O50" s="125"/>
      <c r="P50" s="125"/>
      <c r="Q50" s="125"/>
      <c r="R50" s="125"/>
      <c r="S50" s="125"/>
      <c r="T50" s="125"/>
      <c r="U50" s="125"/>
      <c r="V50" s="125"/>
      <c r="W50" s="125"/>
      <c r="X50" s="125"/>
      <c r="Y50" s="125"/>
      <c r="Z50" s="125"/>
    </row>
    <row r="51" spans="14:26" ht="13.5" customHeight="1" x14ac:dyDescent="0.25">
      <c r="N51" s="125"/>
      <c r="O51" s="125"/>
      <c r="P51" s="125"/>
      <c r="Q51" s="125"/>
      <c r="R51" s="125"/>
      <c r="S51" s="125"/>
      <c r="T51" s="125"/>
      <c r="U51" s="125"/>
      <c r="V51" s="125"/>
      <c r="W51" s="125"/>
      <c r="X51" s="125"/>
      <c r="Y51" s="125"/>
      <c r="Z51" s="125"/>
    </row>
    <row r="52" spans="14:26" ht="13.5" customHeight="1" x14ac:dyDescent="0.25">
      <c r="N52" s="125"/>
      <c r="O52" s="125"/>
      <c r="P52" s="125"/>
      <c r="Q52" s="125"/>
      <c r="R52" s="125"/>
      <c r="S52" s="125"/>
      <c r="T52" s="125"/>
      <c r="U52" s="125"/>
      <c r="V52" s="125"/>
      <c r="W52" s="125"/>
      <c r="X52" s="125"/>
      <c r="Y52" s="125"/>
      <c r="Z52" s="125"/>
    </row>
    <row r="53" spans="14:26" ht="13.5" customHeight="1" x14ac:dyDescent="0.25">
      <c r="N53" s="125"/>
      <c r="O53" s="125"/>
      <c r="P53" s="125"/>
      <c r="Q53" s="125"/>
      <c r="R53" s="125"/>
      <c r="S53" s="125"/>
      <c r="T53" s="125"/>
      <c r="U53" s="125"/>
      <c r="V53" s="125"/>
      <c r="W53" s="125"/>
      <c r="X53" s="125"/>
      <c r="Y53" s="125"/>
      <c r="Z53" s="125"/>
    </row>
    <row r="54" spans="14:26" ht="13.5" customHeight="1" x14ac:dyDescent="0.25">
      <c r="N54" s="125"/>
      <c r="O54" s="125"/>
      <c r="P54" s="125"/>
      <c r="Q54" s="125"/>
      <c r="R54" s="125"/>
      <c r="S54" s="125"/>
      <c r="T54" s="125"/>
      <c r="U54" s="125"/>
      <c r="V54" s="125"/>
      <c r="W54" s="125"/>
      <c r="X54" s="125"/>
      <c r="Y54" s="125"/>
      <c r="Z54" s="125"/>
    </row>
    <row r="55" spans="14:26" ht="13.5" customHeight="1" x14ac:dyDescent="0.25">
      <c r="N55" s="125"/>
      <c r="O55" s="125"/>
      <c r="P55" s="125"/>
      <c r="Q55" s="125"/>
      <c r="R55" s="125"/>
      <c r="S55" s="125"/>
      <c r="T55" s="125"/>
      <c r="U55" s="125"/>
      <c r="V55" s="125"/>
      <c r="W55" s="125"/>
      <c r="X55" s="125"/>
      <c r="Y55" s="125"/>
      <c r="Z55" s="125"/>
    </row>
    <row r="56" spans="14:26" ht="13.5" customHeight="1" x14ac:dyDescent="0.25">
      <c r="N56" s="125"/>
      <c r="O56" s="125"/>
      <c r="P56" s="125"/>
      <c r="Q56" s="125"/>
      <c r="R56" s="125"/>
      <c r="S56" s="125"/>
      <c r="T56" s="125"/>
      <c r="U56" s="125"/>
      <c r="V56" s="125"/>
      <c r="W56" s="125"/>
      <c r="X56" s="125"/>
      <c r="Y56" s="125"/>
      <c r="Z56" s="125"/>
    </row>
    <row r="57" spans="14:26" ht="13.5" customHeight="1" x14ac:dyDescent="0.25">
      <c r="N57" s="125"/>
      <c r="O57" s="125"/>
      <c r="P57" s="125"/>
      <c r="Q57" s="125"/>
      <c r="R57" s="125"/>
      <c r="S57" s="125"/>
      <c r="T57" s="125"/>
      <c r="U57" s="125"/>
      <c r="V57" s="125"/>
      <c r="W57" s="125"/>
      <c r="X57" s="125"/>
      <c r="Y57" s="125"/>
      <c r="Z57" s="125"/>
    </row>
    <row r="58" spans="14:26" ht="13.5" customHeight="1" x14ac:dyDescent="0.25">
      <c r="N58" s="125"/>
      <c r="O58" s="125"/>
      <c r="P58" s="125"/>
      <c r="Q58" s="125"/>
      <c r="R58" s="125"/>
      <c r="S58" s="125"/>
      <c r="T58" s="125"/>
      <c r="U58" s="125"/>
      <c r="V58" s="125"/>
      <c r="W58" s="125"/>
      <c r="X58" s="125"/>
      <c r="Y58" s="125"/>
      <c r="Z58" s="125"/>
    </row>
    <row r="59" spans="14:26" ht="13.5" customHeight="1" x14ac:dyDescent="0.25">
      <c r="N59" s="125"/>
      <c r="O59" s="125"/>
      <c r="P59" s="125"/>
      <c r="Q59" s="125"/>
      <c r="R59" s="125"/>
      <c r="S59" s="125"/>
      <c r="T59" s="125"/>
      <c r="U59" s="125"/>
      <c r="V59" s="125"/>
      <c r="W59" s="125"/>
      <c r="X59" s="125"/>
      <c r="Y59" s="125"/>
      <c r="Z59" s="125"/>
    </row>
    <row r="60" spans="14:26" ht="13.5" customHeight="1" x14ac:dyDescent="0.25">
      <c r="N60" s="125"/>
      <c r="O60" s="125"/>
      <c r="P60" s="125"/>
      <c r="Q60" s="125"/>
      <c r="R60" s="125"/>
      <c r="S60" s="125"/>
      <c r="T60" s="125"/>
      <c r="U60" s="125"/>
      <c r="V60" s="125"/>
      <c r="W60" s="125"/>
      <c r="X60" s="125"/>
      <c r="Y60" s="125"/>
      <c r="Z60" s="125"/>
    </row>
    <row r="61" spans="14:26" ht="13.5" customHeight="1" x14ac:dyDescent="0.25">
      <c r="N61" s="125"/>
      <c r="O61" s="125"/>
      <c r="P61" s="125"/>
      <c r="Q61" s="125"/>
      <c r="R61" s="125"/>
      <c r="S61" s="125"/>
      <c r="T61" s="125"/>
      <c r="U61" s="125"/>
      <c r="V61" s="125"/>
      <c r="W61" s="125"/>
      <c r="X61" s="125"/>
      <c r="Y61" s="125"/>
      <c r="Z61" s="125"/>
    </row>
    <row r="62" spans="14:26" ht="13.5" customHeight="1" x14ac:dyDescent="0.25">
      <c r="N62" s="125"/>
      <c r="O62" s="125"/>
      <c r="P62" s="125"/>
      <c r="Q62" s="125"/>
      <c r="R62" s="125"/>
      <c r="S62" s="125"/>
      <c r="T62" s="125"/>
      <c r="U62" s="125"/>
      <c r="V62" s="125"/>
      <c r="W62" s="125"/>
      <c r="X62" s="125"/>
      <c r="Y62" s="125"/>
      <c r="Z62" s="125"/>
    </row>
    <row r="63" spans="14:26" ht="13.5" customHeight="1" x14ac:dyDescent="0.25">
      <c r="N63" s="125"/>
      <c r="O63" s="125"/>
      <c r="P63" s="125"/>
      <c r="Q63" s="125"/>
      <c r="R63" s="125"/>
      <c r="S63" s="125"/>
      <c r="T63" s="125"/>
      <c r="U63" s="125"/>
      <c r="V63" s="125"/>
      <c r="W63" s="125"/>
      <c r="X63" s="125"/>
      <c r="Y63" s="125"/>
      <c r="Z63" s="125"/>
    </row>
    <row r="64" spans="14:26" ht="13.5" customHeight="1" x14ac:dyDescent="0.25">
      <c r="N64" s="125"/>
      <c r="O64" s="125"/>
      <c r="P64" s="125"/>
      <c r="Q64" s="125"/>
      <c r="R64" s="125"/>
      <c r="S64" s="125"/>
      <c r="T64" s="125"/>
      <c r="U64" s="125"/>
      <c r="V64" s="125"/>
      <c r="W64" s="125"/>
      <c r="X64" s="125"/>
      <c r="Y64" s="125"/>
      <c r="Z64" s="125"/>
    </row>
    <row r="65" spans="14:26" ht="13.5" customHeight="1" x14ac:dyDescent="0.25">
      <c r="N65" s="125"/>
      <c r="O65" s="125"/>
      <c r="P65" s="125"/>
      <c r="Q65" s="125"/>
      <c r="R65" s="125"/>
      <c r="S65" s="125"/>
      <c r="T65" s="125"/>
      <c r="U65" s="125"/>
      <c r="V65" s="125"/>
      <c r="W65" s="125"/>
      <c r="X65" s="125"/>
      <c r="Y65" s="125"/>
      <c r="Z65" s="125"/>
    </row>
    <row r="66" spans="14:26" ht="13.5" customHeight="1" x14ac:dyDescent="0.25">
      <c r="N66" s="125"/>
      <c r="O66" s="125"/>
      <c r="P66" s="125"/>
      <c r="Q66" s="125"/>
      <c r="R66" s="125"/>
      <c r="S66" s="125"/>
      <c r="T66" s="125"/>
      <c r="U66" s="125"/>
      <c r="V66" s="125"/>
      <c r="W66" s="125"/>
      <c r="X66" s="125"/>
      <c r="Y66" s="125"/>
      <c r="Z66" s="125"/>
    </row>
    <row r="67" spans="14:26" ht="13.5" customHeight="1" x14ac:dyDescent="0.25">
      <c r="N67" s="125"/>
      <c r="O67" s="125"/>
      <c r="P67" s="125"/>
      <c r="Q67" s="125"/>
      <c r="R67" s="125"/>
      <c r="S67" s="125"/>
      <c r="T67" s="125"/>
      <c r="U67" s="125"/>
      <c r="V67" s="125"/>
      <c r="W67" s="125"/>
      <c r="X67" s="125"/>
      <c r="Y67" s="125"/>
      <c r="Z67" s="125"/>
    </row>
    <row r="68" spans="14:26" ht="13.5" customHeight="1" x14ac:dyDescent="0.25">
      <c r="N68" s="125"/>
      <c r="O68" s="125"/>
      <c r="P68" s="125"/>
      <c r="Q68" s="125"/>
      <c r="R68" s="125"/>
      <c r="S68" s="125"/>
      <c r="T68" s="125"/>
      <c r="U68" s="125"/>
      <c r="V68" s="125"/>
      <c r="W68" s="125"/>
      <c r="X68" s="125"/>
      <c r="Y68" s="125"/>
      <c r="Z68" s="125"/>
    </row>
    <row r="69" spans="14:26" ht="13.5" customHeight="1" x14ac:dyDescent="0.25">
      <c r="N69" s="125"/>
      <c r="O69" s="125"/>
      <c r="P69" s="125"/>
      <c r="Q69" s="125"/>
      <c r="R69" s="125"/>
      <c r="S69" s="125"/>
      <c r="T69" s="125"/>
      <c r="U69" s="125"/>
      <c r="V69" s="125"/>
      <c r="W69" s="125"/>
      <c r="X69" s="125"/>
      <c r="Y69" s="125"/>
      <c r="Z69" s="125"/>
    </row>
    <row r="70" spans="14:26" ht="13.5" customHeight="1" x14ac:dyDescent="0.25">
      <c r="N70" s="125"/>
      <c r="O70" s="125"/>
      <c r="P70" s="125"/>
      <c r="Q70" s="125"/>
      <c r="R70" s="125"/>
      <c r="S70" s="125"/>
      <c r="T70" s="125"/>
      <c r="U70" s="125"/>
      <c r="V70" s="125"/>
      <c r="W70" s="125"/>
      <c r="X70" s="125"/>
      <c r="Y70" s="125"/>
      <c r="Z70" s="125"/>
    </row>
    <row r="71" spans="14:26" ht="13.5" customHeight="1" x14ac:dyDescent="0.25">
      <c r="N71" s="125"/>
      <c r="O71" s="125"/>
      <c r="P71" s="125"/>
      <c r="Q71" s="125"/>
      <c r="R71" s="125"/>
      <c r="S71" s="125"/>
      <c r="T71" s="125"/>
      <c r="U71" s="125"/>
      <c r="V71" s="125"/>
      <c r="W71" s="125"/>
      <c r="X71" s="125"/>
      <c r="Y71" s="125"/>
      <c r="Z71" s="125"/>
    </row>
    <row r="72" spans="14:26" ht="13.5" customHeight="1" x14ac:dyDescent="0.25">
      <c r="N72" s="125"/>
      <c r="O72" s="125"/>
      <c r="P72" s="125"/>
      <c r="Q72" s="125"/>
      <c r="R72" s="125"/>
      <c r="S72" s="125"/>
      <c r="T72" s="125"/>
      <c r="U72" s="125"/>
      <c r="V72" s="125"/>
      <c r="W72" s="125"/>
      <c r="X72" s="125"/>
      <c r="Y72" s="125"/>
      <c r="Z72" s="125"/>
    </row>
    <row r="73" spans="14:26" ht="13.5" customHeight="1" x14ac:dyDescent="0.25">
      <c r="N73" s="125"/>
      <c r="O73" s="125"/>
      <c r="P73" s="125"/>
      <c r="Q73" s="125"/>
      <c r="R73" s="125"/>
      <c r="S73" s="125"/>
      <c r="T73" s="125"/>
      <c r="U73" s="125"/>
      <c r="V73" s="125"/>
      <c r="W73" s="125"/>
      <c r="X73" s="125"/>
      <c r="Y73" s="125"/>
      <c r="Z73" s="125"/>
    </row>
    <row r="74" spans="14:26" ht="13.5" customHeight="1" x14ac:dyDescent="0.25">
      <c r="N74" s="125"/>
      <c r="O74" s="125"/>
      <c r="P74" s="125"/>
      <c r="Q74" s="125"/>
      <c r="R74" s="125"/>
      <c r="S74" s="125"/>
      <c r="T74" s="125"/>
      <c r="U74" s="125"/>
      <c r="V74" s="125"/>
      <c r="W74" s="125"/>
      <c r="X74" s="125"/>
      <c r="Y74" s="125"/>
      <c r="Z74" s="125"/>
    </row>
    <row r="75" spans="14:26" ht="13.5" customHeight="1" x14ac:dyDescent="0.25">
      <c r="N75" s="125"/>
      <c r="O75" s="125"/>
      <c r="P75" s="125"/>
      <c r="Q75" s="125"/>
      <c r="R75" s="125"/>
      <c r="S75" s="125"/>
      <c r="T75" s="125"/>
      <c r="U75" s="125"/>
      <c r="V75" s="125"/>
      <c r="W75" s="125"/>
      <c r="X75" s="125"/>
      <c r="Y75" s="125"/>
      <c r="Z75" s="125"/>
    </row>
    <row r="76" spans="14:26" ht="13.5" customHeight="1" x14ac:dyDescent="0.25">
      <c r="N76" s="125"/>
      <c r="O76" s="125"/>
      <c r="P76" s="125"/>
      <c r="Q76" s="125"/>
      <c r="R76" s="125"/>
      <c r="S76" s="125"/>
      <c r="T76" s="125"/>
      <c r="U76" s="125"/>
      <c r="V76" s="125"/>
      <c r="W76" s="125"/>
      <c r="X76" s="125"/>
      <c r="Y76" s="125"/>
      <c r="Z76" s="125"/>
    </row>
    <row r="77" spans="14:26" ht="13.5" customHeight="1" x14ac:dyDescent="0.25">
      <c r="N77" s="125"/>
      <c r="O77" s="125"/>
      <c r="P77" s="125"/>
      <c r="Q77" s="125"/>
      <c r="R77" s="125"/>
      <c r="S77" s="125"/>
      <c r="T77" s="125"/>
      <c r="U77" s="125"/>
      <c r="V77" s="125"/>
      <c r="W77" s="125"/>
      <c r="X77" s="125"/>
      <c r="Y77" s="125"/>
      <c r="Z77" s="125"/>
    </row>
    <row r="78" spans="14:26" ht="13.5" customHeight="1" x14ac:dyDescent="0.25">
      <c r="N78" s="125"/>
      <c r="O78" s="125"/>
      <c r="P78" s="125"/>
      <c r="Q78" s="125"/>
      <c r="R78" s="125"/>
      <c r="S78" s="125"/>
      <c r="T78" s="125"/>
      <c r="U78" s="125"/>
      <c r="V78" s="125"/>
      <c r="W78" s="125"/>
      <c r="X78" s="125"/>
      <c r="Y78" s="125"/>
      <c r="Z78" s="125"/>
    </row>
    <row r="79" spans="14:26" ht="13.5" customHeight="1" x14ac:dyDescent="0.25">
      <c r="N79" s="125"/>
      <c r="O79" s="125"/>
      <c r="P79" s="125"/>
      <c r="Q79" s="125"/>
      <c r="R79" s="125"/>
      <c r="S79" s="125"/>
      <c r="T79" s="125"/>
      <c r="U79" s="125"/>
      <c r="V79" s="125"/>
      <c r="W79" s="125"/>
      <c r="X79" s="125"/>
      <c r="Y79" s="125"/>
      <c r="Z79" s="125"/>
    </row>
    <row r="80" spans="14:26" ht="13.5" customHeight="1" x14ac:dyDescent="0.25">
      <c r="N80" s="125"/>
      <c r="O80" s="125"/>
      <c r="P80" s="125"/>
      <c r="Q80" s="125"/>
      <c r="R80" s="125"/>
      <c r="S80" s="125"/>
      <c r="T80" s="125"/>
      <c r="U80" s="125"/>
      <c r="V80" s="125"/>
      <c r="W80" s="125"/>
      <c r="X80" s="125"/>
      <c r="Y80" s="125"/>
      <c r="Z80" s="125"/>
    </row>
    <row r="81" spans="14:26" ht="13.5" customHeight="1" x14ac:dyDescent="0.25">
      <c r="N81" s="125"/>
      <c r="O81" s="125"/>
      <c r="P81" s="125"/>
      <c r="Q81" s="125"/>
      <c r="R81" s="125"/>
      <c r="S81" s="125"/>
      <c r="T81" s="125"/>
      <c r="U81" s="125"/>
      <c r="V81" s="125"/>
      <c r="W81" s="125"/>
      <c r="X81" s="125"/>
      <c r="Y81" s="125"/>
      <c r="Z81" s="125"/>
    </row>
    <row r="82" spans="14:26" ht="13.5" customHeight="1" x14ac:dyDescent="0.25">
      <c r="N82" s="125"/>
      <c r="O82" s="125"/>
      <c r="P82" s="125"/>
      <c r="Q82" s="125"/>
      <c r="R82" s="125"/>
      <c r="S82" s="125"/>
      <c r="T82" s="125"/>
      <c r="U82" s="125"/>
      <c r="V82" s="125"/>
      <c r="W82" s="125"/>
      <c r="X82" s="125"/>
      <c r="Y82" s="125"/>
      <c r="Z82" s="125"/>
    </row>
    <row r="83" spans="14:26" ht="13.5" customHeight="1" x14ac:dyDescent="0.25">
      <c r="N83" s="125"/>
      <c r="O83" s="125"/>
      <c r="P83" s="125"/>
      <c r="Q83" s="125"/>
      <c r="R83" s="125"/>
      <c r="S83" s="125"/>
      <c r="T83" s="125"/>
      <c r="U83" s="125"/>
      <c r="V83" s="125"/>
      <c r="W83" s="125"/>
      <c r="X83" s="125"/>
      <c r="Y83" s="125"/>
      <c r="Z83" s="125"/>
    </row>
    <row r="84" spans="14:26" ht="13.5" customHeight="1" x14ac:dyDescent="0.25">
      <c r="N84" s="125"/>
      <c r="O84" s="125"/>
      <c r="P84" s="125"/>
      <c r="Q84" s="125"/>
      <c r="R84" s="125"/>
      <c r="S84" s="125"/>
      <c r="T84" s="125"/>
      <c r="U84" s="125"/>
      <c r="V84" s="125"/>
      <c r="W84" s="125"/>
      <c r="X84" s="125"/>
      <c r="Y84" s="125"/>
      <c r="Z84" s="125"/>
    </row>
    <row r="85" spans="14:26" ht="13.5" customHeight="1" x14ac:dyDescent="0.25">
      <c r="N85" s="125"/>
      <c r="O85" s="125"/>
      <c r="P85" s="125"/>
      <c r="Q85" s="125"/>
      <c r="R85" s="125"/>
      <c r="S85" s="125"/>
      <c r="T85" s="125"/>
      <c r="U85" s="125"/>
      <c r="V85" s="125"/>
      <c r="W85" s="125"/>
      <c r="X85" s="125"/>
      <c r="Y85" s="125"/>
      <c r="Z85" s="125"/>
    </row>
    <row r="86" spans="14:26" ht="13.5" customHeight="1" x14ac:dyDescent="0.25">
      <c r="N86" s="125"/>
      <c r="O86" s="125"/>
      <c r="P86" s="125"/>
      <c r="Q86" s="125"/>
      <c r="R86" s="125"/>
      <c r="S86" s="125"/>
      <c r="T86" s="125"/>
      <c r="U86" s="125"/>
      <c r="V86" s="125"/>
      <c r="W86" s="125"/>
      <c r="X86" s="125"/>
      <c r="Y86" s="125"/>
      <c r="Z86" s="125"/>
    </row>
    <row r="87" spans="14:26" ht="13.5" customHeight="1" x14ac:dyDescent="0.25">
      <c r="N87" s="125"/>
      <c r="O87" s="125"/>
      <c r="P87" s="125"/>
      <c r="Q87" s="125"/>
      <c r="R87" s="125"/>
      <c r="S87" s="125"/>
      <c r="T87" s="125"/>
      <c r="U87" s="125"/>
      <c r="V87" s="125"/>
      <c r="W87" s="125"/>
      <c r="X87" s="125"/>
      <c r="Y87" s="125"/>
      <c r="Z87" s="125"/>
    </row>
    <row r="88" spans="14:26" ht="13.5" customHeight="1" x14ac:dyDescent="0.25">
      <c r="N88" s="125"/>
      <c r="O88" s="125"/>
      <c r="P88" s="125"/>
      <c r="Q88" s="125"/>
      <c r="R88" s="125"/>
      <c r="S88" s="125"/>
      <c r="T88" s="125"/>
      <c r="U88" s="125"/>
      <c r="V88" s="125"/>
      <c r="W88" s="125"/>
      <c r="X88" s="125"/>
      <c r="Y88" s="125"/>
      <c r="Z88" s="125"/>
    </row>
    <row r="89" spans="14:26" ht="13.5" customHeight="1" x14ac:dyDescent="0.25">
      <c r="N89" s="125"/>
      <c r="O89" s="125"/>
      <c r="P89" s="125"/>
      <c r="Q89" s="125"/>
      <c r="R89" s="125"/>
      <c r="S89" s="125"/>
      <c r="T89" s="125"/>
      <c r="U89" s="125"/>
      <c r="V89" s="125"/>
      <c r="W89" s="125"/>
      <c r="X89" s="125"/>
      <c r="Y89" s="125"/>
      <c r="Z89" s="125"/>
    </row>
    <row r="90" spans="14:26" ht="13.5" customHeight="1" x14ac:dyDescent="0.25">
      <c r="N90" s="125"/>
      <c r="O90" s="125"/>
      <c r="P90" s="125"/>
      <c r="Q90" s="125"/>
      <c r="R90" s="125"/>
      <c r="S90" s="125"/>
      <c r="T90" s="125"/>
      <c r="U90" s="125"/>
      <c r="V90" s="125"/>
      <c r="W90" s="125"/>
      <c r="X90" s="125"/>
      <c r="Y90" s="125"/>
      <c r="Z90" s="125"/>
    </row>
    <row r="91" spans="14:26" ht="13.5" customHeight="1" x14ac:dyDescent="0.25">
      <c r="N91" s="125"/>
      <c r="O91" s="125"/>
      <c r="P91" s="125"/>
      <c r="Q91" s="125"/>
      <c r="R91" s="125"/>
      <c r="S91" s="125"/>
      <c r="T91" s="125"/>
      <c r="U91" s="125"/>
      <c r="V91" s="125"/>
      <c r="W91" s="125"/>
      <c r="X91" s="125"/>
      <c r="Y91" s="125"/>
      <c r="Z91" s="125"/>
    </row>
    <row r="92" spans="14:26" ht="13.5" customHeight="1" x14ac:dyDescent="0.25">
      <c r="N92" s="125"/>
      <c r="O92" s="125"/>
      <c r="P92" s="125"/>
      <c r="Q92" s="125"/>
      <c r="R92" s="125"/>
      <c r="S92" s="125"/>
      <c r="T92" s="125"/>
      <c r="U92" s="125"/>
      <c r="V92" s="125"/>
      <c r="W92" s="125"/>
      <c r="X92" s="125"/>
      <c r="Y92" s="125"/>
      <c r="Z92" s="125"/>
    </row>
    <row r="93" spans="14:26" ht="15" customHeight="1" x14ac:dyDescent="0.25">
      <c r="N93" s="125"/>
      <c r="O93" s="125"/>
      <c r="P93" s="125"/>
      <c r="Q93" s="125"/>
      <c r="R93" s="125"/>
      <c r="S93" s="125"/>
      <c r="T93" s="125"/>
      <c r="U93" s="125"/>
      <c r="V93" s="125"/>
      <c r="W93" s="125"/>
      <c r="X93" s="125"/>
      <c r="Y93" s="125"/>
      <c r="Z93" s="125"/>
    </row>
    <row r="94" spans="14:26" ht="15" customHeight="1" x14ac:dyDescent="0.25">
      <c r="N94" s="125"/>
      <c r="O94" s="125"/>
      <c r="P94" s="125"/>
      <c r="Q94" s="125"/>
      <c r="R94" s="125"/>
      <c r="S94" s="125"/>
      <c r="T94" s="125"/>
      <c r="U94" s="125"/>
      <c r="V94" s="125"/>
      <c r="W94" s="125"/>
      <c r="X94" s="125"/>
      <c r="Y94" s="125"/>
      <c r="Z94" s="125"/>
    </row>
    <row r="95" spans="14:26" ht="13.5" customHeight="1" x14ac:dyDescent="0.25">
      <c r="N95" s="125"/>
      <c r="O95" s="125"/>
      <c r="P95" s="125"/>
      <c r="Q95" s="125"/>
      <c r="R95" s="125"/>
      <c r="S95" s="125"/>
      <c r="T95" s="125"/>
      <c r="U95" s="125"/>
      <c r="V95" s="125"/>
      <c r="W95" s="125"/>
      <c r="X95" s="125"/>
      <c r="Y95" s="125"/>
      <c r="Z95" s="125"/>
    </row>
    <row r="96" spans="14:26" ht="15" customHeight="1" x14ac:dyDescent="0.25">
      <c r="N96" s="125"/>
      <c r="O96" s="125"/>
      <c r="P96" s="125"/>
      <c r="Q96" s="125"/>
      <c r="R96" s="125"/>
      <c r="S96" s="125"/>
      <c r="T96" s="125"/>
      <c r="U96" s="125"/>
      <c r="V96" s="125"/>
      <c r="W96" s="125"/>
      <c r="X96" s="125"/>
      <c r="Y96" s="125"/>
      <c r="Z96" s="125"/>
    </row>
    <row r="97" spans="1:26" ht="15" customHeight="1" x14ac:dyDescent="0.25">
      <c r="A97" s="133"/>
      <c r="B97" s="135"/>
      <c r="C97" s="135"/>
      <c r="D97" s="136"/>
      <c r="E97" s="136"/>
      <c r="F97" s="129"/>
      <c r="G97" s="138"/>
      <c r="H97" s="138"/>
      <c r="I97" s="138"/>
      <c r="J97" s="138"/>
      <c r="K97" s="138"/>
      <c r="L97" s="138"/>
      <c r="M97" s="140"/>
      <c r="N97" s="125"/>
      <c r="O97" s="125"/>
      <c r="P97" s="125"/>
      <c r="Q97" s="125"/>
      <c r="R97" s="125"/>
      <c r="S97" s="125"/>
      <c r="T97" s="125"/>
      <c r="U97" s="125"/>
      <c r="V97" s="125"/>
      <c r="W97" s="125"/>
      <c r="X97" s="125"/>
      <c r="Y97" s="125"/>
      <c r="Z97" s="125"/>
    </row>
    <row r="98" spans="1:26" ht="15" customHeight="1" x14ac:dyDescent="0.25">
      <c r="A98" s="142"/>
      <c r="B98" s="143" t="s">
        <v>350</v>
      </c>
      <c r="C98" s="144"/>
      <c r="D98" s="144"/>
      <c r="E98" s="145"/>
      <c r="F98" s="138"/>
      <c r="G98" s="138"/>
      <c r="H98" s="138"/>
      <c r="I98" s="138"/>
      <c r="J98" s="138"/>
      <c r="K98" s="138"/>
      <c r="L98" s="138"/>
      <c r="M98" s="140"/>
      <c r="N98" s="125"/>
      <c r="O98" s="125"/>
      <c r="P98" s="125"/>
      <c r="Q98" s="125"/>
      <c r="R98" s="125"/>
      <c r="S98" s="125"/>
      <c r="T98" s="125"/>
      <c r="U98" s="125"/>
      <c r="V98" s="125"/>
      <c r="W98" s="125"/>
      <c r="X98" s="125"/>
      <c r="Y98" s="125"/>
      <c r="Z98" s="125"/>
    </row>
    <row r="99" spans="1:26" ht="15" customHeight="1" x14ac:dyDescent="0.25">
      <c r="A99" s="142"/>
      <c r="B99" s="143" t="s">
        <v>351</v>
      </c>
      <c r="C99" s="144"/>
      <c r="D99" s="144"/>
      <c r="E99" s="145"/>
      <c r="F99" s="138"/>
      <c r="G99" s="138"/>
      <c r="H99" s="138"/>
      <c r="I99" s="138"/>
      <c r="J99" s="138"/>
      <c r="K99" s="138"/>
      <c r="L99" s="138"/>
      <c r="M99" s="140"/>
      <c r="N99" s="125"/>
      <c r="O99" s="125"/>
      <c r="P99" s="125"/>
      <c r="Q99" s="125"/>
      <c r="R99" s="125"/>
      <c r="S99" s="125"/>
      <c r="T99" s="125"/>
      <c r="U99" s="125"/>
      <c r="V99" s="125"/>
      <c r="W99" s="125"/>
      <c r="X99" s="125"/>
      <c r="Y99" s="125"/>
      <c r="Z99" s="125"/>
    </row>
    <row r="100" spans="1:26" ht="15" customHeight="1" x14ac:dyDescent="0.25">
      <c r="A100" s="142"/>
      <c r="B100" s="143" t="s">
        <v>352</v>
      </c>
      <c r="C100" s="144"/>
      <c r="D100" s="144"/>
      <c r="E100" s="145"/>
      <c r="F100" s="138"/>
      <c r="G100" s="138"/>
      <c r="H100" s="138"/>
      <c r="I100" s="138"/>
      <c r="J100" s="138"/>
      <c r="K100" s="138"/>
      <c r="L100" s="138"/>
      <c r="M100" s="140"/>
      <c r="N100" s="125"/>
      <c r="O100" s="125"/>
      <c r="P100" s="125"/>
      <c r="Q100" s="125"/>
      <c r="R100" s="125"/>
      <c r="S100" s="125"/>
      <c r="T100" s="125"/>
      <c r="U100" s="125"/>
      <c r="V100" s="125"/>
      <c r="W100" s="125"/>
      <c r="X100" s="125"/>
      <c r="Y100" s="125"/>
      <c r="Z100" s="125"/>
    </row>
    <row r="101" spans="1:26" ht="15" customHeight="1" x14ac:dyDescent="0.25">
      <c r="A101" s="142"/>
      <c r="B101" s="143" t="s">
        <v>353</v>
      </c>
      <c r="C101" s="144"/>
      <c r="D101" s="144"/>
      <c r="E101" s="145"/>
      <c r="F101" s="146"/>
      <c r="G101" s="146"/>
      <c r="H101" s="146"/>
      <c r="I101" s="146"/>
      <c r="J101" s="146"/>
      <c r="K101" s="146"/>
      <c r="L101" s="146"/>
      <c r="M101" s="140"/>
      <c r="N101" s="125"/>
      <c r="O101" s="125"/>
      <c r="P101" s="125"/>
      <c r="Q101" s="125"/>
      <c r="R101" s="125"/>
      <c r="S101" s="125"/>
      <c r="T101" s="125"/>
      <c r="U101" s="125"/>
      <c r="V101" s="125"/>
      <c r="W101" s="125"/>
      <c r="X101" s="125"/>
      <c r="Y101" s="125"/>
      <c r="Z101" s="125"/>
    </row>
    <row r="102" spans="1:26" ht="15" customHeight="1" x14ac:dyDescent="0.25">
      <c r="A102" s="142"/>
      <c r="B102" s="143" t="s">
        <v>354</v>
      </c>
      <c r="C102" s="144"/>
      <c r="D102" s="144"/>
      <c r="E102" s="145"/>
      <c r="F102" s="146"/>
      <c r="G102" s="146"/>
      <c r="H102" s="146"/>
      <c r="I102" s="146"/>
      <c r="J102" s="146"/>
      <c r="K102" s="146"/>
      <c r="L102" s="146"/>
      <c r="M102" s="140"/>
      <c r="N102" s="125"/>
      <c r="O102" s="125"/>
      <c r="P102" s="125"/>
      <c r="Q102" s="125"/>
      <c r="R102" s="125"/>
      <c r="S102" s="125"/>
      <c r="T102" s="125"/>
      <c r="U102" s="125"/>
      <c r="V102" s="125"/>
      <c r="W102" s="125"/>
      <c r="X102" s="125"/>
      <c r="Y102" s="125"/>
      <c r="Z102" s="125"/>
    </row>
    <row r="103" spans="1:26" ht="15" customHeight="1" x14ac:dyDescent="0.25">
      <c r="A103" s="142"/>
      <c r="B103" s="143" t="s">
        <v>355</v>
      </c>
      <c r="C103" s="144"/>
      <c r="D103" s="144"/>
      <c r="E103" s="145"/>
      <c r="F103" s="138"/>
      <c r="G103" s="138"/>
      <c r="H103" s="138"/>
      <c r="I103" s="138"/>
      <c r="J103" s="138"/>
      <c r="K103" s="138"/>
      <c r="L103" s="138"/>
      <c r="M103" s="140"/>
      <c r="N103" s="125"/>
      <c r="O103" s="125"/>
      <c r="P103" s="125"/>
      <c r="Q103" s="125"/>
      <c r="R103" s="125"/>
      <c r="S103" s="125"/>
      <c r="T103" s="125"/>
      <c r="U103" s="125"/>
      <c r="V103" s="125"/>
      <c r="W103" s="125"/>
      <c r="X103" s="125"/>
      <c r="Y103" s="125"/>
      <c r="Z103" s="125"/>
    </row>
    <row r="104" spans="1:26" ht="15" customHeight="1" x14ac:dyDescent="0.25">
      <c r="A104" s="142"/>
      <c r="B104" s="143" t="s">
        <v>356</v>
      </c>
      <c r="C104" s="144"/>
      <c r="D104" s="144"/>
      <c r="E104" s="145"/>
      <c r="F104" s="146"/>
      <c r="G104" s="138"/>
      <c r="H104" s="138"/>
      <c r="I104" s="138"/>
      <c r="J104" s="138"/>
      <c r="K104" s="138"/>
      <c r="L104" s="138"/>
      <c r="M104" s="140"/>
      <c r="N104" s="125"/>
      <c r="O104" s="125"/>
      <c r="P104" s="125"/>
      <c r="Q104" s="125"/>
      <c r="R104" s="125"/>
      <c r="S104" s="125"/>
      <c r="T104" s="125"/>
      <c r="U104" s="125"/>
      <c r="V104" s="125"/>
      <c r="W104" s="125"/>
      <c r="X104" s="125"/>
      <c r="Y104" s="125"/>
      <c r="Z104" s="125"/>
    </row>
    <row r="105" spans="1:26" ht="15" customHeight="1" x14ac:dyDescent="0.25">
      <c r="A105" s="142"/>
      <c r="B105" s="143" t="s">
        <v>357</v>
      </c>
      <c r="C105" s="144"/>
      <c r="D105" s="144"/>
      <c r="E105" s="145"/>
      <c r="F105" s="146"/>
      <c r="G105" s="138"/>
      <c r="H105" s="138"/>
      <c r="I105" s="138"/>
      <c r="J105" s="138"/>
      <c r="K105" s="138"/>
      <c r="L105" s="138"/>
      <c r="M105" s="147"/>
      <c r="N105" s="125"/>
      <c r="O105" s="125"/>
      <c r="P105" s="125"/>
      <c r="Q105" s="125"/>
      <c r="R105" s="125"/>
      <c r="S105" s="125"/>
      <c r="T105" s="125"/>
      <c r="U105" s="125"/>
      <c r="V105" s="125"/>
      <c r="W105" s="125"/>
      <c r="X105" s="125"/>
      <c r="Y105" s="125"/>
      <c r="Z105" s="125"/>
    </row>
    <row r="106" spans="1:26" ht="13.5" customHeight="1" x14ac:dyDescent="0.25">
      <c r="A106" s="148"/>
      <c r="B106" s="149"/>
      <c r="C106" s="149"/>
      <c r="D106" s="150"/>
      <c r="E106" s="149"/>
      <c r="F106" s="151"/>
      <c r="G106" s="151"/>
      <c r="H106" s="151"/>
      <c r="I106" s="151"/>
      <c r="J106" s="151"/>
      <c r="K106" s="151"/>
      <c r="L106" s="151"/>
      <c r="M106" s="152"/>
      <c r="N106" s="125"/>
      <c r="O106" s="125"/>
      <c r="P106" s="125"/>
      <c r="Q106" s="125"/>
      <c r="R106" s="125"/>
      <c r="S106" s="125"/>
      <c r="T106" s="125"/>
      <c r="U106" s="125"/>
      <c r="V106" s="125"/>
      <c r="W106" s="125"/>
      <c r="X106" s="125"/>
      <c r="Y106" s="125"/>
      <c r="Z106" s="125"/>
    </row>
    <row r="107" spans="1:26" ht="15" customHeight="1" x14ac:dyDescent="0.25">
      <c r="A107" s="153" t="s">
        <v>38</v>
      </c>
      <c r="B107" s="154" t="s">
        <v>358</v>
      </c>
      <c r="C107" s="154"/>
      <c r="D107" s="155"/>
      <c r="E107" s="154"/>
      <c r="F107" s="156"/>
      <c r="G107" s="156"/>
      <c r="H107" s="156"/>
      <c r="I107" s="156"/>
      <c r="J107" s="156"/>
      <c r="K107" s="156"/>
      <c r="L107" s="156"/>
      <c r="M107" s="157"/>
      <c r="N107" s="125"/>
      <c r="O107" s="125"/>
      <c r="P107" s="125"/>
      <c r="Q107" s="125"/>
      <c r="R107" s="125"/>
      <c r="S107" s="125"/>
      <c r="T107" s="125"/>
      <c r="U107" s="125"/>
      <c r="V107" s="125"/>
      <c r="W107" s="125"/>
      <c r="X107" s="125"/>
      <c r="Y107" s="125"/>
      <c r="Z107" s="125"/>
    </row>
    <row r="108" spans="1:26" ht="15" customHeight="1" x14ac:dyDescent="0.25">
      <c r="A108" s="158"/>
      <c r="B108" s="159" t="s">
        <v>359</v>
      </c>
      <c r="C108" s="160"/>
      <c r="D108" s="161"/>
      <c r="E108" s="160"/>
      <c r="F108" s="162"/>
      <c r="G108" s="162"/>
      <c r="H108" s="162"/>
      <c r="I108" s="162"/>
      <c r="J108" s="162"/>
      <c r="K108" s="162"/>
      <c r="L108" s="162"/>
      <c r="M108" s="163"/>
      <c r="N108" s="125"/>
      <c r="O108" s="125"/>
      <c r="P108" s="125"/>
      <c r="Q108" s="125"/>
      <c r="R108" s="125"/>
      <c r="S108" s="125"/>
      <c r="T108" s="125"/>
      <c r="U108" s="125"/>
      <c r="V108" s="125"/>
      <c r="W108" s="125"/>
      <c r="X108" s="125"/>
      <c r="Y108" s="125"/>
      <c r="Z108" s="125"/>
    </row>
    <row r="109" spans="1:26" ht="15" customHeight="1" x14ac:dyDescent="0.25">
      <c r="A109" s="158"/>
      <c r="B109" s="164" t="s">
        <v>360</v>
      </c>
      <c r="C109" s="164"/>
      <c r="D109" s="165"/>
      <c r="E109" s="164"/>
      <c r="F109" s="162"/>
      <c r="G109" s="162"/>
      <c r="H109" s="162"/>
      <c r="I109" s="162"/>
      <c r="J109" s="162"/>
      <c r="K109" s="162"/>
      <c r="L109" s="162"/>
      <c r="M109" s="166"/>
      <c r="N109" s="125"/>
      <c r="O109" s="125"/>
      <c r="P109" s="125"/>
      <c r="Q109" s="125"/>
      <c r="R109" s="125"/>
      <c r="S109" s="125"/>
      <c r="T109" s="125"/>
      <c r="U109" s="125"/>
      <c r="V109" s="125"/>
      <c r="W109" s="125"/>
      <c r="X109" s="125"/>
      <c r="Y109" s="125"/>
      <c r="Z109" s="125"/>
    </row>
    <row r="110" spans="1:26" ht="15" customHeight="1" x14ac:dyDescent="0.25">
      <c r="A110" s="158"/>
      <c r="B110" s="164" t="s">
        <v>361</v>
      </c>
      <c r="C110" s="164"/>
      <c r="D110" s="165"/>
      <c r="E110" s="164"/>
      <c r="F110" s="162"/>
      <c r="G110" s="162"/>
      <c r="H110" s="162"/>
      <c r="I110" s="162"/>
      <c r="J110" s="162"/>
      <c r="K110" s="162"/>
      <c r="L110" s="162"/>
      <c r="M110" s="166"/>
      <c r="N110" s="125"/>
      <c r="O110" s="125"/>
      <c r="P110" s="125"/>
      <c r="Q110" s="125"/>
      <c r="R110" s="125"/>
      <c r="S110" s="125"/>
      <c r="T110" s="125"/>
      <c r="U110" s="125"/>
      <c r="V110" s="125"/>
      <c r="W110" s="125"/>
      <c r="X110" s="125"/>
      <c r="Y110" s="125"/>
      <c r="Z110" s="125"/>
    </row>
    <row r="111" spans="1:26" ht="15" customHeight="1" x14ac:dyDescent="0.25">
      <c r="A111" s="158"/>
      <c r="B111" s="164" t="s">
        <v>354</v>
      </c>
      <c r="C111" s="164"/>
      <c r="D111" s="165"/>
      <c r="E111" s="164"/>
      <c r="F111" s="167"/>
      <c r="G111" s="167"/>
      <c r="H111" s="167"/>
      <c r="I111" s="167"/>
      <c r="J111" s="167"/>
      <c r="K111" s="167"/>
      <c r="L111" s="167"/>
      <c r="M111" s="166"/>
      <c r="N111" s="125"/>
      <c r="O111" s="125"/>
      <c r="P111" s="125"/>
      <c r="Q111" s="125"/>
      <c r="R111" s="125"/>
      <c r="S111" s="125"/>
      <c r="T111" s="125"/>
      <c r="U111" s="125"/>
      <c r="V111" s="125"/>
      <c r="W111" s="125"/>
      <c r="X111" s="125"/>
      <c r="Y111" s="125"/>
      <c r="Z111" s="125"/>
    </row>
    <row r="112" spans="1:26" ht="15" customHeight="1" x14ac:dyDescent="0.25">
      <c r="A112" s="158"/>
      <c r="B112" s="164" t="s">
        <v>362</v>
      </c>
      <c r="C112" s="164"/>
      <c r="D112" s="165"/>
      <c r="E112" s="164"/>
      <c r="F112" s="167"/>
      <c r="G112" s="167"/>
      <c r="H112" s="167"/>
      <c r="I112" s="167"/>
      <c r="J112" s="167"/>
      <c r="K112" s="167"/>
      <c r="L112" s="167"/>
      <c r="M112" s="166"/>
      <c r="N112" s="125"/>
      <c r="O112" s="125"/>
      <c r="P112" s="125"/>
      <c r="Q112" s="125"/>
      <c r="R112" s="125"/>
      <c r="S112" s="125"/>
      <c r="T112" s="125"/>
      <c r="U112" s="125"/>
      <c r="V112" s="125"/>
      <c r="W112" s="125"/>
      <c r="X112" s="125"/>
      <c r="Y112" s="125"/>
      <c r="Z112" s="125"/>
    </row>
    <row r="113" spans="1:26" ht="15.75" customHeight="1" x14ac:dyDescent="0.25">
      <c r="A113" s="168"/>
      <c r="B113" s="169" t="s">
        <v>363</v>
      </c>
      <c r="C113" s="169"/>
      <c r="D113" s="170"/>
      <c r="E113" s="169"/>
      <c r="F113" s="171"/>
      <c r="G113" s="172"/>
      <c r="H113" s="172"/>
      <c r="I113" s="172"/>
      <c r="J113" s="172"/>
      <c r="K113" s="173"/>
      <c r="L113" s="173"/>
      <c r="M113" s="174"/>
      <c r="N113" s="175"/>
      <c r="O113" s="175"/>
      <c r="P113" s="175"/>
      <c r="Q113" s="175"/>
      <c r="R113" s="175"/>
      <c r="S113" s="175"/>
      <c r="T113" s="175"/>
      <c r="U113" s="175"/>
      <c r="V113" s="175"/>
      <c r="W113" s="175"/>
      <c r="X113" s="175"/>
      <c r="Y113" s="175"/>
      <c r="Z113" s="175"/>
    </row>
    <row r="114" spans="1:26" ht="21" customHeight="1" x14ac:dyDescent="0.25">
      <c r="A114" s="176"/>
      <c r="B114" s="176"/>
      <c r="C114" s="176"/>
      <c r="D114" s="176"/>
      <c r="E114" s="176"/>
      <c r="F114" s="177"/>
      <c r="G114" s="178"/>
      <c r="H114" s="178"/>
      <c r="I114" s="178"/>
      <c r="J114" s="672" t="s">
        <v>78</v>
      </c>
      <c r="K114" s="649"/>
      <c r="L114" s="649"/>
      <c r="M114" s="649"/>
      <c r="N114" s="109"/>
      <c r="O114" s="109"/>
      <c r="P114" s="109"/>
      <c r="Q114" s="109"/>
      <c r="R114" s="109"/>
      <c r="S114" s="109"/>
      <c r="T114" s="109"/>
      <c r="U114" s="109"/>
      <c r="V114" s="109"/>
      <c r="W114" s="109"/>
      <c r="X114" s="109"/>
      <c r="Y114" s="109"/>
      <c r="Z114" s="109"/>
    </row>
    <row r="115" spans="1:26" ht="21" customHeight="1" x14ac:dyDescent="0.25">
      <c r="A115" s="176"/>
      <c r="B115" s="176"/>
      <c r="C115" s="176"/>
      <c r="D115" s="176"/>
      <c r="E115" s="176"/>
      <c r="F115" s="177"/>
      <c r="G115" s="178"/>
      <c r="H115" s="178"/>
      <c r="I115" s="178"/>
      <c r="J115" s="673" t="s">
        <v>79</v>
      </c>
      <c r="K115" s="639"/>
      <c r="L115" s="639"/>
      <c r="M115" s="639"/>
      <c r="N115" s="109"/>
      <c r="O115" s="109"/>
      <c r="P115" s="109"/>
      <c r="Q115" s="109"/>
      <c r="R115" s="109"/>
      <c r="S115" s="109"/>
      <c r="T115" s="109"/>
      <c r="U115" s="109"/>
      <c r="V115" s="109"/>
      <c r="W115" s="109"/>
      <c r="X115" s="109"/>
      <c r="Y115" s="109"/>
      <c r="Z115" s="109"/>
    </row>
    <row r="116" spans="1:26" ht="13.5" customHeight="1" x14ac:dyDescent="0.25">
      <c r="A116" s="176"/>
      <c r="B116" s="179" t="s">
        <v>364</v>
      </c>
      <c r="C116" s="176"/>
      <c r="D116" s="176"/>
      <c r="E116" s="176"/>
      <c r="F116" s="177"/>
      <c r="G116" s="178"/>
      <c r="H116" s="178"/>
      <c r="I116" s="178"/>
      <c r="J116" s="178"/>
      <c r="K116" s="107"/>
      <c r="L116" s="107"/>
      <c r="M116" s="109"/>
      <c r="N116" s="109"/>
      <c r="O116" s="109"/>
      <c r="P116" s="109"/>
      <c r="Q116" s="109"/>
      <c r="R116" s="109"/>
      <c r="S116" s="109"/>
      <c r="T116" s="109"/>
      <c r="U116" s="109"/>
      <c r="V116" s="109"/>
      <c r="W116" s="109"/>
      <c r="X116" s="109"/>
      <c r="Y116" s="109"/>
      <c r="Z116" s="109"/>
    </row>
    <row r="117" spans="1:26" ht="13.5" customHeight="1" x14ac:dyDescent="0.25">
      <c r="A117" s="176"/>
      <c r="B117" s="180" t="s">
        <v>365</v>
      </c>
      <c r="C117" s="176"/>
      <c r="D117" s="176"/>
      <c r="E117" s="176"/>
      <c r="F117" s="177"/>
      <c r="G117" s="178"/>
      <c r="H117" s="178"/>
      <c r="I117" s="178"/>
      <c r="J117" s="178"/>
      <c r="K117" s="107"/>
      <c r="L117" s="107"/>
      <c r="M117" s="109"/>
      <c r="N117" s="109"/>
      <c r="O117" s="109"/>
      <c r="P117" s="109"/>
      <c r="Q117" s="109"/>
      <c r="R117" s="109"/>
      <c r="S117" s="109"/>
      <c r="T117" s="109"/>
      <c r="U117" s="109"/>
      <c r="V117" s="109"/>
      <c r="W117" s="109"/>
      <c r="X117" s="109"/>
      <c r="Y117" s="109"/>
      <c r="Z117" s="109"/>
    </row>
    <row r="118" spans="1:26" ht="13.5" customHeight="1" x14ac:dyDescent="0.25">
      <c r="A118" s="176"/>
      <c r="B118" s="180" t="s">
        <v>366</v>
      </c>
      <c r="C118" s="176"/>
      <c r="D118" s="176"/>
      <c r="E118" s="176"/>
      <c r="F118" s="105"/>
      <c r="G118" s="178"/>
      <c r="H118" s="178"/>
      <c r="I118" s="178"/>
      <c r="J118" s="178"/>
      <c r="K118" s="107"/>
      <c r="L118" s="107"/>
      <c r="M118" s="109"/>
      <c r="N118" s="109"/>
      <c r="O118" s="109"/>
      <c r="P118" s="109"/>
      <c r="Q118" s="109"/>
      <c r="R118" s="109"/>
      <c r="S118" s="109"/>
      <c r="T118" s="109"/>
      <c r="U118" s="109"/>
      <c r="V118" s="109"/>
      <c r="W118" s="109"/>
      <c r="X118" s="109"/>
      <c r="Y118" s="109"/>
      <c r="Z118" s="109"/>
    </row>
    <row r="119" spans="1:26" ht="13.5" customHeight="1" x14ac:dyDescent="0.25">
      <c r="A119" s="176"/>
      <c r="B119" s="176"/>
      <c r="C119" s="176"/>
      <c r="D119" s="176"/>
      <c r="E119" s="176"/>
      <c r="F119" s="105"/>
      <c r="G119" s="178"/>
      <c r="H119" s="178"/>
      <c r="I119" s="178"/>
      <c r="J119" s="178"/>
      <c r="K119" s="107"/>
      <c r="L119" s="107"/>
      <c r="M119" s="109"/>
      <c r="N119" s="109"/>
      <c r="O119" s="109"/>
      <c r="P119" s="109"/>
      <c r="Q119" s="109"/>
      <c r="R119" s="109"/>
      <c r="S119" s="109"/>
      <c r="T119" s="109"/>
      <c r="U119" s="109"/>
      <c r="V119" s="109"/>
      <c r="W119" s="109"/>
      <c r="X119" s="109"/>
      <c r="Y119" s="109"/>
      <c r="Z119" s="109"/>
    </row>
    <row r="120" spans="1:26" ht="13.5" customHeight="1" x14ac:dyDescent="0.25">
      <c r="A120" s="176"/>
      <c r="B120" s="176"/>
      <c r="C120" s="176"/>
      <c r="D120" s="176"/>
      <c r="E120" s="176"/>
      <c r="F120" s="105"/>
      <c r="G120" s="178"/>
      <c r="H120" s="178"/>
      <c r="I120" s="178"/>
      <c r="J120" s="178"/>
      <c r="K120" s="107"/>
      <c r="L120" s="107"/>
      <c r="M120" s="109"/>
      <c r="N120" s="109"/>
      <c r="O120" s="109"/>
      <c r="P120" s="109"/>
      <c r="Q120" s="109"/>
      <c r="R120" s="109"/>
      <c r="S120" s="109"/>
      <c r="T120" s="109"/>
      <c r="U120" s="109"/>
      <c r="V120" s="109"/>
      <c r="W120" s="109"/>
      <c r="X120" s="109"/>
      <c r="Y120" s="109"/>
      <c r="Z120" s="109"/>
    </row>
    <row r="121" spans="1:26" ht="13.5" customHeight="1" x14ac:dyDescent="0.25">
      <c r="A121" s="176"/>
      <c r="B121" s="176"/>
      <c r="C121" s="176"/>
      <c r="D121" s="176"/>
      <c r="E121" s="176"/>
      <c r="F121" s="177"/>
      <c r="G121" s="178"/>
      <c r="H121" s="178"/>
      <c r="I121" s="178"/>
      <c r="J121" s="178"/>
      <c r="K121" s="107"/>
      <c r="L121" s="107"/>
      <c r="M121" s="109"/>
      <c r="N121" s="109"/>
      <c r="O121" s="109"/>
      <c r="P121" s="109"/>
      <c r="Q121" s="109"/>
      <c r="R121" s="109"/>
      <c r="S121" s="109"/>
      <c r="T121" s="109"/>
      <c r="U121" s="109"/>
      <c r="V121" s="109"/>
      <c r="W121" s="109"/>
      <c r="X121" s="109"/>
      <c r="Y121" s="109"/>
      <c r="Z121" s="109"/>
    </row>
    <row r="122" spans="1:26" ht="13.5" customHeight="1" x14ac:dyDescent="0.25">
      <c r="A122" s="176"/>
      <c r="B122" s="176"/>
      <c r="C122" s="176"/>
      <c r="D122" s="176"/>
      <c r="E122" s="176"/>
      <c r="F122" s="177"/>
      <c r="G122" s="178"/>
      <c r="H122" s="178"/>
      <c r="I122" s="178"/>
      <c r="J122" s="178"/>
      <c r="K122" s="107"/>
      <c r="L122" s="107"/>
      <c r="M122" s="109"/>
      <c r="N122" s="109"/>
      <c r="O122" s="109"/>
      <c r="P122" s="109"/>
      <c r="Q122" s="109"/>
      <c r="R122" s="109"/>
      <c r="S122" s="109"/>
      <c r="T122" s="109"/>
      <c r="U122" s="109"/>
      <c r="V122" s="109"/>
      <c r="W122" s="109"/>
      <c r="X122" s="109"/>
      <c r="Y122" s="109"/>
      <c r="Z122" s="109"/>
    </row>
    <row r="123" spans="1:26" ht="13.5" customHeight="1" x14ac:dyDescent="0.25">
      <c r="A123" s="176"/>
      <c r="B123" s="176"/>
      <c r="C123" s="176"/>
      <c r="D123" s="176"/>
      <c r="E123" s="176"/>
      <c r="F123" s="177"/>
      <c r="G123" s="178"/>
      <c r="H123" s="178"/>
      <c r="I123" s="178"/>
      <c r="J123" s="178"/>
      <c r="K123" s="107"/>
      <c r="L123" s="107"/>
      <c r="M123" s="109"/>
      <c r="N123" s="109"/>
      <c r="O123" s="109"/>
      <c r="P123" s="109"/>
      <c r="Q123" s="109"/>
      <c r="R123" s="109"/>
      <c r="S123" s="109"/>
      <c r="T123" s="109"/>
      <c r="U123" s="109"/>
      <c r="V123" s="109"/>
      <c r="W123" s="109"/>
      <c r="X123" s="109"/>
      <c r="Y123" s="109"/>
      <c r="Z123" s="109"/>
    </row>
    <row r="124" spans="1:26" ht="13.5" customHeight="1" x14ac:dyDescent="0.25">
      <c r="A124" s="176"/>
      <c r="B124" s="176"/>
      <c r="C124" s="176"/>
      <c r="D124" s="176"/>
      <c r="E124" s="176"/>
      <c r="F124" s="177"/>
      <c r="G124" s="178"/>
      <c r="H124" s="178"/>
      <c r="I124" s="178"/>
      <c r="J124" s="178"/>
      <c r="K124" s="107"/>
      <c r="L124" s="107"/>
      <c r="M124" s="109"/>
      <c r="N124" s="109"/>
      <c r="O124" s="109"/>
      <c r="P124" s="109"/>
      <c r="Q124" s="109"/>
      <c r="R124" s="109"/>
      <c r="S124" s="109"/>
      <c r="T124" s="109"/>
      <c r="U124" s="109"/>
      <c r="V124" s="109"/>
      <c r="W124" s="109"/>
      <c r="X124" s="109"/>
      <c r="Y124" s="109"/>
      <c r="Z124" s="109"/>
    </row>
    <row r="125" spans="1:26" ht="13.5" customHeight="1" x14ac:dyDescent="0.25">
      <c r="A125" s="176"/>
      <c r="B125" s="176"/>
      <c r="C125" s="176"/>
      <c r="D125" s="176"/>
      <c r="E125" s="176"/>
      <c r="F125" s="177"/>
      <c r="G125" s="178"/>
      <c r="H125" s="178"/>
      <c r="I125" s="178"/>
      <c r="J125" s="178"/>
      <c r="K125" s="107"/>
      <c r="L125" s="107"/>
      <c r="M125" s="109"/>
      <c r="N125" s="109"/>
      <c r="O125" s="109"/>
      <c r="P125" s="109"/>
      <c r="Q125" s="109"/>
      <c r="R125" s="109"/>
      <c r="S125" s="109"/>
      <c r="T125" s="109"/>
      <c r="U125" s="109"/>
      <c r="V125" s="109"/>
      <c r="W125" s="109"/>
      <c r="X125" s="109"/>
      <c r="Y125" s="109"/>
      <c r="Z125" s="109"/>
    </row>
    <row r="126" spans="1:26" ht="13.5" customHeight="1" x14ac:dyDescent="0.25">
      <c r="A126" s="176"/>
      <c r="B126" s="176"/>
      <c r="C126" s="176"/>
      <c r="D126" s="176"/>
      <c r="E126" s="176"/>
      <c r="F126" s="177"/>
      <c r="G126" s="178"/>
      <c r="H126" s="178"/>
      <c r="I126" s="178"/>
      <c r="J126" s="178"/>
      <c r="K126" s="107"/>
      <c r="L126" s="107"/>
      <c r="M126" s="109"/>
      <c r="N126" s="109"/>
      <c r="O126" s="109"/>
      <c r="P126" s="109"/>
      <c r="Q126" s="109"/>
      <c r="R126" s="109"/>
      <c r="S126" s="109"/>
      <c r="T126" s="109"/>
      <c r="U126" s="109"/>
      <c r="V126" s="109"/>
      <c r="W126" s="109"/>
      <c r="X126" s="109"/>
      <c r="Y126" s="109"/>
      <c r="Z126" s="109"/>
    </row>
    <row r="127" spans="1:26" ht="13.5" customHeight="1" x14ac:dyDescent="0.25">
      <c r="A127" s="176"/>
      <c r="B127" s="176"/>
      <c r="C127" s="176"/>
      <c r="D127" s="176"/>
      <c r="E127" s="176"/>
      <c r="F127" s="177"/>
      <c r="G127" s="178"/>
      <c r="H127" s="178"/>
      <c r="I127" s="178"/>
      <c r="J127" s="178"/>
      <c r="K127" s="107"/>
      <c r="L127" s="107"/>
      <c r="M127" s="109"/>
      <c r="N127" s="109"/>
      <c r="O127" s="109"/>
      <c r="P127" s="109"/>
      <c r="Q127" s="109"/>
      <c r="R127" s="109"/>
      <c r="S127" s="109"/>
      <c r="T127" s="109"/>
      <c r="U127" s="109"/>
      <c r="V127" s="109"/>
      <c r="W127" s="109"/>
      <c r="X127" s="109"/>
      <c r="Y127" s="109"/>
      <c r="Z127" s="109"/>
    </row>
    <row r="128" spans="1:26" ht="13.5" customHeight="1" x14ac:dyDescent="0.25">
      <c r="A128" s="176"/>
      <c r="B128" s="176"/>
      <c r="C128" s="176"/>
      <c r="D128" s="176"/>
      <c r="E128" s="176"/>
      <c r="F128" s="177"/>
      <c r="G128" s="178"/>
      <c r="H128" s="178"/>
      <c r="I128" s="178"/>
      <c r="J128" s="178"/>
      <c r="K128" s="107"/>
      <c r="L128" s="107"/>
      <c r="M128" s="109"/>
      <c r="N128" s="109"/>
      <c r="O128" s="109"/>
      <c r="P128" s="109"/>
      <c r="Q128" s="109"/>
      <c r="R128" s="109"/>
      <c r="S128" s="109"/>
      <c r="T128" s="109"/>
      <c r="U128" s="109"/>
      <c r="V128" s="109"/>
      <c r="W128" s="109"/>
      <c r="X128" s="109"/>
      <c r="Y128" s="109"/>
      <c r="Z128" s="109"/>
    </row>
    <row r="129" spans="1:26" ht="13.5" customHeight="1" x14ac:dyDescent="0.25">
      <c r="A129" s="176"/>
      <c r="B129" s="176"/>
      <c r="C129" s="176"/>
      <c r="D129" s="176"/>
      <c r="E129" s="176"/>
      <c r="F129" s="177"/>
      <c r="G129" s="178"/>
      <c r="H129" s="178"/>
      <c r="I129" s="178"/>
      <c r="J129" s="178"/>
      <c r="K129" s="107"/>
      <c r="L129" s="107"/>
      <c r="M129" s="109"/>
      <c r="N129" s="109"/>
      <c r="O129" s="109"/>
      <c r="P129" s="109"/>
      <c r="Q129" s="109"/>
      <c r="R129" s="109"/>
      <c r="S129" s="109"/>
      <c r="T129" s="109"/>
      <c r="U129" s="109"/>
      <c r="V129" s="109"/>
      <c r="W129" s="109"/>
      <c r="X129" s="109"/>
      <c r="Y129" s="109"/>
      <c r="Z129" s="109"/>
    </row>
    <row r="130" spans="1:26" ht="13.5" customHeight="1" x14ac:dyDescent="0.25">
      <c r="A130" s="176"/>
      <c r="B130" s="176"/>
      <c r="C130" s="176"/>
      <c r="D130" s="176"/>
      <c r="E130" s="176"/>
      <c r="F130" s="177"/>
      <c r="G130" s="178"/>
      <c r="H130" s="178"/>
      <c r="I130" s="178"/>
      <c r="J130" s="178"/>
      <c r="K130" s="107"/>
      <c r="L130" s="107"/>
      <c r="M130" s="109"/>
      <c r="N130" s="109"/>
      <c r="O130" s="109"/>
      <c r="P130" s="109"/>
      <c r="Q130" s="109"/>
      <c r="R130" s="109"/>
      <c r="S130" s="109"/>
      <c r="T130" s="109"/>
      <c r="U130" s="109"/>
      <c r="V130" s="109"/>
      <c r="W130" s="109"/>
      <c r="X130" s="109"/>
      <c r="Y130" s="109"/>
      <c r="Z130" s="109"/>
    </row>
    <row r="131" spans="1:26" ht="13.5" customHeight="1" x14ac:dyDescent="0.25">
      <c r="A131" s="176"/>
      <c r="B131" s="176"/>
      <c r="C131" s="176"/>
      <c r="D131" s="176"/>
      <c r="E131" s="176"/>
      <c r="F131" s="177"/>
      <c r="G131" s="178"/>
      <c r="H131" s="178"/>
      <c r="I131" s="178"/>
      <c r="J131" s="178"/>
      <c r="K131" s="107"/>
      <c r="L131" s="107"/>
      <c r="M131" s="109"/>
      <c r="N131" s="109"/>
      <c r="O131" s="109"/>
      <c r="P131" s="109"/>
      <c r="Q131" s="109"/>
      <c r="R131" s="109"/>
      <c r="S131" s="109"/>
      <c r="T131" s="109"/>
      <c r="U131" s="109"/>
      <c r="V131" s="109"/>
      <c r="W131" s="109"/>
      <c r="X131" s="109"/>
      <c r="Y131" s="109"/>
      <c r="Z131" s="109"/>
    </row>
    <row r="132" spans="1:26" ht="13.5" customHeight="1" x14ac:dyDescent="0.25">
      <c r="A132" s="176"/>
      <c r="B132" s="176"/>
      <c r="C132" s="176"/>
      <c r="D132" s="176"/>
      <c r="E132" s="176"/>
      <c r="F132" s="177"/>
      <c r="G132" s="178"/>
      <c r="H132" s="178"/>
      <c r="I132" s="178"/>
      <c r="J132" s="178"/>
      <c r="K132" s="107"/>
      <c r="L132" s="107"/>
      <c r="M132" s="109"/>
      <c r="N132" s="109"/>
      <c r="O132" s="109"/>
      <c r="P132" s="109"/>
      <c r="Q132" s="109"/>
      <c r="R132" s="109"/>
      <c r="S132" s="109"/>
      <c r="T132" s="109"/>
      <c r="U132" s="109"/>
      <c r="V132" s="109"/>
      <c r="W132" s="109"/>
      <c r="X132" s="109"/>
      <c r="Y132" s="109"/>
      <c r="Z132" s="109"/>
    </row>
    <row r="133" spans="1:26" ht="13.5" customHeight="1" x14ac:dyDescent="0.25">
      <c r="A133" s="176"/>
      <c r="B133" s="176"/>
      <c r="C133" s="176"/>
      <c r="D133" s="176"/>
      <c r="E133" s="176"/>
      <c r="F133" s="177"/>
      <c r="G133" s="178"/>
      <c r="H133" s="178"/>
      <c r="I133" s="178"/>
      <c r="J133" s="178"/>
      <c r="K133" s="107"/>
      <c r="L133" s="107"/>
      <c r="M133" s="109"/>
      <c r="N133" s="109"/>
      <c r="O133" s="109"/>
      <c r="P133" s="109"/>
      <c r="Q133" s="109"/>
      <c r="R133" s="109"/>
      <c r="S133" s="109"/>
      <c r="T133" s="109"/>
      <c r="U133" s="109"/>
      <c r="V133" s="109"/>
      <c r="W133" s="109"/>
      <c r="X133" s="109"/>
      <c r="Y133" s="109"/>
      <c r="Z133" s="109"/>
    </row>
    <row r="134" spans="1:26" ht="13.5" customHeight="1" x14ac:dyDescent="0.25">
      <c r="A134" s="176"/>
      <c r="B134" s="176"/>
      <c r="C134" s="176"/>
      <c r="D134" s="176"/>
      <c r="E134" s="176"/>
      <c r="F134" s="177"/>
      <c r="G134" s="178"/>
      <c r="H134" s="178"/>
      <c r="I134" s="178"/>
      <c r="J134" s="178"/>
      <c r="K134" s="107"/>
      <c r="L134" s="107"/>
      <c r="M134" s="109"/>
      <c r="N134" s="109"/>
      <c r="O134" s="109"/>
      <c r="P134" s="109"/>
      <c r="Q134" s="109"/>
      <c r="R134" s="109"/>
      <c r="S134" s="109"/>
      <c r="T134" s="109"/>
      <c r="U134" s="109"/>
      <c r="V134" s="109"/>
      <c r="W134" s="109"/>
      <c r="X134" s="109"/>
      <c r="Y134" s="109"/>
      <c r="Z134" s="109"/>
    </row>
    <row r="135" spans="1:26" ht="13.5" customHeight="1" x14ac:dyDescent="0.25">
      <c r="A135" s="176"/>
      <c r="B135" s="176"/>
      <c r="C135" s="176"/>
      <c r="D135" s="176"/>
      <c r="E135" s="176"/>
      <c r="F135" s="177"/>
      <c r="G135" s="178"/>
      <c r="H135" s="178"/>
      <c r="I135" s="178"/>
      <c r="J135" s="178"/>
      <c r="K135" s="107"/>
      <c r="L135" s="107"/>
      <c r="M135" s="109"/>
      <c r="N135" s="109"/>
      <c r="O135" s="109"/>
      <c r="P135" s="109"/>
      <c r="Q135" s="109"/>
      <c r="R135" s="109"/>
      <c r="S135" s="109"/>
      <c r="T135" s="109"/>
      <c r="U135" s="109"/>
      <c r="V135" s="109"/>
      <c r="W135" s="109"/>
      <c r="X135" s="109"/>
      <c r="Y135" s="109"/>
      <c r="Z135" s="109"/>
    </row>
    <row r="136" spans="1:26" ht="13.5" customHeight="1" x14ac:dyDescent="0.25">
      <c r="A136" s="176"/>
      <c r="B136" s="176"/>
      <c r="C136" s="176"/>
      <c r="D136" s="176"/>
      <c r="E136" s="176"/>
      <c r="F136" s="177"/>
      <c r="G136" s="178"/>
      <c r="H136" s="178"/>
      <c r="I136" s="178"/>
      <c r="J136" s="178"/>
      <c r="K136" s="107"/>
      <c r="L136" s="107"/>
      <c r="M136" s="109"/>
      <c r="N136" s="109"/>
      <c r="O136" s="109"/>
      <c r="P136" s="109"/>
      <c r="Q136" s="109"/>
      <c r="R136" s="109"/>
      <c r="S136" s="109"/>
      <c r="T136" s="109"/>
      <c r="U136" s="109"/>
      <c r="V136" s="109"/>
      <c r="W136" s="109"/>
      <c r="X136" s="109"/>
      <c r="Y136" s="109"/>
      <c r="Z136" s="109"/>
    </row>
    <row r="137" spans="1:26" ht="13.5" customHeight="1" x14ac:dyDescent="0.25">
      <c r="A137" s="176"/>
      <c r="B137" s="176"/>
      <c r="C137" s="176"/>
      <c r="D137" s="176"/>
      <c r="E137" s="176"/>
      <c r="F137" s="177"/>
      <c r="G137" s="178"/>
      <c r="H137" s="178"/>
      <c r="I137" s="178"/>
      <c r="J137" s="178"/>
      <c r="K137" s="107"/>
      <c r="L137" s="107"/>
      <c r="M137" s="109"/>
      <c r="N137" s="109"/>
      <c r="O137" s="109"/>
      <c r="P137" s="109"/>
      <c r="Q137" s="109"/>
      <c r="R137" s="109"/>
      <c r="S137" s="109"/>
      <c r="T137" s="109"/>
      <c r="U137" s="109"/>
      <c r="V137" s="109"/>
      <c r="W137" s="109"/>
      <c r="X137" s="109"/>
      <c r="Y137" s="109"/>
      <c r="Z137" s="109"/>
    </row>
    <row r="138" spans="1:26" ht="13.5" customHeight="1" x14ac:dyDescent="0.25">
      <c r="A138" s="176"/>
      <c r="B138" s="176"/>
      <c r="C138" s="176"/>
      <c r="D138" s="176"/>
      <c r="E138" s="176"/>
      <c r="F138" s="177"/>
      <c r="G138" s="178"/>
      <c r="H138" s="178"/>
      <c r="I138" s="178"/>
      <c r="J138" s="178"/>
      <c r="K138" s="107"/>
      <c r="L138" s="107"/>
      <c r="M138" s="109"/>
      <c r="N138" s="109"/>
      <c r="O138" s="109"/>
      <c r="P138" s="109"/>
      <c r="Q138" s="109"/>
      <c r="R138" s="109"/>
      <c r="S138" s="109"/>
      <c r="T138" s="109"/>
      <c r="U138" s="109"/>
      <c r="V138" s="109"/>
      <c r="W138" s="109"/>
      <c r="X138" s="109"/>
      <c r="Y138" s="109"/>
      <c r="Z138" s="109"/>
    </row>
    <row r="139" spans="1:26" ht="13.5" customHeight="1" x14ac:dyDescent="0.25">
      <c r="A139" s="176"/>
      <c r="B139" s="176"/>
      <c r="C139" s="176"/>
      <c r="D139" s="176"/>
      <c r="E139" s="176"/>
      <c r="F139" s="177"/>
      <c r="G139" s="178"/>
      <c r="H139" s="178"/>
      <c r="I139" s="178"/>
      <c r="J139" s="178"/>
      <c r="K139" s="107"/>
      <c r="L139" s="107"/>
      <c r="M139" s="109"/>
      <c r="N139" s="109"/>
      <c r="O139" s="109"/>
      <c r="P139" s="109"/>
      <c r="Q139" s="109"/>
      <c r="R139" s="109"/>
      <c r="S139" s="109"/>
      <c r="T139" s="109"/>
      <c r="U139" s="109"/>
      <c r="V139" s="109"/>
      <c r="W139" s="109"/>
      <c r="X139" s="109"/>
      <c r="Y139" s="109"/>
      <c r="Z139" s="109"/>
    </row>
    <row r="140" spans="1:26" ht="13.5" customHeight="1" x14ac:dyDescent="0.25">
      <c r="A140" s="176"/>
      <c r="B140" s="176"/>
      <c r="C140" s="176"/>
      <c r="D140" s="176"/>
      <c r="E140" s="176"/>
      <c r="F140" s="177"/>
      <c r="G140" s="178"/>
      <c r="H140" s="178"/>
      <c r="I140" s="178"/>
      <c r="J140" s="178"/>
      <c r="K140" s="107"/>
      <c r="L140" s="107"/>
      <c r="M140" s="109"/>
      <c r="N140" s="109"/>
      <c r="O140" s="109"/>
      <c r="P140" s="109"/>
      <c r="Q140" s="109"/>
      <c r="R140" s="109"/>
      <c r="S140" s="109"/>
      <c r="T140" s="109"/>
      <c r="U140" s="109"/>
      <c r="V140" s="109"/>
      <c r="W140" s="109"/>
      <c r="X140" s="109"/>
      <c r="Y140" s="109"/>
      <c r="Z140" s="109"/>
    </row>
    <row r="141" spans="1:26" ht="13.5" customHeight="1" x14ac:dyDescent="0.25">
      <c r="A141" s="176"/>
      <c r="B141" s="176"/>
      <c r="C141" s="176"/>
      <c r="D141" s="176"/>
      <c r="E141" s="176"/>
      <c r="F141" s="177"/>
      <c r="G141" s="178"/>
      <c r="H141" s="178"/>
      <c r="I141" s="178"/>
      <c r="J141" s="178"/>
      <c r="K141" s="107"/>
      <c r="L141" s="107"/>
      <c r="M141" s="109"/>
      <c r="N141" s="109"/>
      <c r="O141" s="109"/>
      <c r="P141" s="109"/>
      <c r="Q141" s="109"/>
      <c r="R141" s="109"/>
      <c r="S141" s="109"/>
      <c r="T141" s="109"/>
      <c r="U141" s="109"/>
      <c r="V141" s="109"/>
      <c r="W141" s="109"/>
      <c r="X141" s="109"/>
      <c r="Y141" s="109"/>
      <c r="Z141" s="109"/>
    </row>
    <row r="142" spans="1:26" ht="13.5" customHeight="1" x14ac:dyDescent="0.25">
      <c r="A142" s="176"/>
      <c r="B142" s="176"/>
      <c r="C142" s="176"/>
      <c r="D142" s="176"/>
      <c r="E142" s="176"/>
      <c r="F142" s="177"/>
      <c r="G142" s="178"/>
      <c r="H142" s="178"/>
      <c r="I142" s="178"/>
      <c r="J142" s="178"/>
      <c r="K142" s="107"/>
      <c r="L142" s="107"/>
      <c r="M142" s="109"/>
      <c r="N142" s="109"/>
      <c r="O142" s="109"/>
      <c r="P142" s="109"/>
      <c r="Q142" s="109"/>
      <c r="R142" s="109"/>
      <c r="S142" s="109"/>
      <c r="T142" s="109"/>
      <c r="U142" s="109"/>
      <c r="V142" s="109"/>
      <c r="W142" s="109"/>
      <c r="X142" s="109"/>
      <c r="Y142" s="109"/>
      <c r="Z142" s="109"/>
    </row>
    <row r="143" spans="1:26" ht="13.5" customHeight="1" x14ac:dyDescent="0.25">
      <c r="A143" s="176"/>
      <c r="B143" s="176"/>
      <c r="C143" s="176"/>
      <c r="D143" s="176"/>
      <c r="E143" s="176"/>
      <c r="F143" s="177"/>
      <c r="G143" s="178"/>
      <c r="H143" s="178"/>
      <c r="I143" s="178"/>
      <c r="J143" s="178"/>
      <c r="K143" s="107"/>
      <c r="L143" s="107"/>
      <c r="M143" s="109"/>
      <c r="N143" s="109"/>
      <c r="O143" s="109"/>
      <c r="P143" s="109"/>
      <c r="Q143" s="109"/>
      <c r="R143" s="109"/>
      <c r="S143" s="109"/>
      <c r="T143" s="109"/>
      <c r="U143" s="109"/>
      <c r="V143" s="109"/>
      <c r="W143" s="109"/>
      <c r="X143" s="109"/>
      <c r="Y143" s="109"/>
      <c r="Z143" s="109"/>
    </row>
    <row r="144" spans="1:26" ht="13.5" customHeight="1" x14ac:dyDescent="0.25">
      <c r="A144" s="176"/>
      <c r="B144" s="176"/>
      <c r="C144" s="176"/>
      <c r="D144" s="176"/>
      <c r="E144" s="176"/>
      <c r="F144" s="177"/>
      <c r="G144" s="178"/>
      <c r="H144" s="178"/>
      <c r="I144" s="178"/>
      <c r="J144" s="178"/>
      <c r="K144" s="107"/>
      <c r="L144" s="107"/>
      <c r="M144" s="109"/>
      <c r="N144" s="109"/>
      <c r="O144" s="109"/>
      <c r="P144" s="109"/>
      <c r="Q144" s="109"/>
      <c r="R144" s="109"/>
      <c r="S144" s="109"/>
      <c r="T144" s="109"/>
      <c r="U144" s="109"/>
      <c r="V144" s="109"/>
      <c r="W144" s="109"/>
      <c r="X144" s="109"/>
      <c r="Y144" s="109"/>
      <c r="Z144" s="109"/>
    </row>
    <row r="145" spans="1:26" ht="13.5" customHeight="1" x14ac:dyDescent="0.25">
      <c r="A145" s="176"/>
      <c r="B145" s="176"/>
      <c r="C145" s="176"/>
      <c r="D145" s="176"/>
      <c r="E145" s="176"/>
      <c r="F145" s="177"/>
      <c r="G145" s="178"/>
      <c r="H145" s="178"/>
      <c r="I145" s="178"/>
      <c r="J145" s="178"/>
      <c r="K145" s="107"/>
      <c r="L145" s="107"/>
      <c r="M145" s="109"/>
      <c r="N145" s="109"/>
      <c r="O145" s="109"/>
      <c r="P145" s="109"/>
      <c r="Q145" s="109"/>
      <c r="R145" s="109"/>
      <c r="S145" s="109"/>
      <c r="T145" s="109"/>
      <c r="U145" s="109"/>
      <c r="V145" s="109"/>
      <c r="W145" s="109"/>
      <c r="X145" s="109"/>
      <c r="Y145" s="109"/>
      <c r="Z145" s="109"/>
    </row>
    <row r="146" spans="1:26" ht="13.5" customHeight="1" x14ac:dyDescent="0.25">
      <c r="A146" s="176"/>
      <c r="B146" s="176"/>
      <c r="C146" s="176"/>
      <c r="D146" s="176"/>
      <c r="E146" s="176"/>
      <c r="F146" s="177"/>
      <c r="G146" s="178"/>
      <c r="H146" s="178"/>
      <c r="I146" s="178"/>
      <c r="J146" s="178"/>
      <c r="K146" s="107"/>
      <c r="L146" s="107"/>
      <c r="M146" s="109"/>
      <c r="N146" s="109"/>
      <c r="O146" s="109"/>
      <c r="P146" s="109"/>
      <c r="Q146" s="109"/>
      <c r="R146" s="109"/>
      <c r="S146" s="109"/>
      <c r="T146" s="109"/>
      <c r="U146" s="109"/>
      <c r="V146" s="109"/>
      <c r="W146" s="109"/>
      <c r="X146" s="109"/>
      <c r="Y146" s="109"/>
      <c r="Z146" s="109"/>
    </row>
    <row r="147" spans="1:26" ht="13.5" customHeight="1" x14ac:dyDescent="0.25">
      <c r="A147" s="176"/>
      <c r="B147" s="176"/>
      <c r="C147" s="176"/>
      <c r="D147" s="176"/>
      <c r="E147" s="176"/>
      <c r="F147" s="177"/>
      <c r="G147" s="178"/>
      <c r="H147" s="178"/>
      <c r="I147" s="178"/>
      <c r="J147" s="178"/>
      <c r="K147" s="107"/>
      <c r="L147" s="107"/>
      <c r="M147" s="109"/>
      <c r="N147" s="109"/>
      <c r="O147" s="109"/>
      <c r="P147" s="109"/>
      <c r="Q147" s="109"/>
      <c r="R147" s="109"/>
      <c r="S147" s="109"/>
      <c r="T147" s="109"/>
      <c r="U147" s="109"/>
      <c r="V147" s="109"/>
      <c r="W147" s="109"/>
      <c r="X147" s="109"/>
      <c r="Y147" s="109"/>
      <c r="Z147" s="109"/>
    </row>
    <row r="148" spans="1:26" ht="13.5" customHeight="1" x14ac:dyDescent="0.25">
      <c r="A148" s="176"/>
      <c r="B148" s="176"/>
      <c r="C148" s="176"/>
      <c r="D148" s="176"/>
      <c r="E148" s="176"/>
      <c r="F148" s="177"/>
      <c r="G148" s="178"/>
      <c r="H148" s="178"/>
      <c r="I148" s="178"/>
      <c r="J148" s="178"/>
      <c r="K148" s="107"/>
      <c r="L148" s="107"/>
      <c r="M148" s="109"/>
      <c r="N148" s="109"/>
      <c r="O148" s="109"/>
      <c r="P148" s="109"/>
      <c r="Q148" s="109"/>
      <c r="R148" s="109"/>
      <c r="S148" s="109"/>
      <c r="T148" s="109"/>
      <c r="U148" s="109"/>
      <c r="V148" s="109"/>
      <c r="W148" s="109"/>
      <c r="X148" s="109"/>
      <c r="Y148" s="109"/>
      <c r="Z148" s="109"/>
    </row>
    <row r="149" spans="1:26" ht="13.5" customHeight="1" x14ac:dyDescent="0.25">
      <c r="A149" s="176"/>
      <c r="B149" s="176"/>
      <c r="C149" s="176"/>
      <c r="D149" s="176"/>
      <c r="E149" s="176"/>
      <c r="F149" s="177"/>
      <c r="G149" s="178"/>
      <c r="H149" s="178"/>
      <c r="I149" s="178"/>
      <c r="J149" s="178"/>
      <c r="K149" s="107"/>
      <c r="L149" s="107"/>
      <c r="M149" s="109"/>
      <c r="N149" s="109"/>
      <c r="O149" s="109"/>
      <c r="P149" s="109"/>
      <c r="Q149" s="109"/>
      <c r="R149" s="109"/>
      <c r="S149" s="109"/>
      <c r="T149" s="109"/>
      <c r="U149" s="109"/>
      <c r="V149" s="109"/>
      <c r="W149" s="109"/>
      <c r="X149" s="109"/>
      <c r="Y149" s="109"/>
      <c r="Z149" s="109"/>
    </row>
    <row r="150" spans="1:26" ht="13.5" customHeight="1" x14ac:dyDescent="0.25">
      <c r="A150" s="176"/>
      <c r="B150" s="176"/>
      <c r="C150" s="176"/>
      <c r="D150" s="176"/>
      <c r="E150" s="176"/>
      <c r="F150" s="177"/>
      <c r="G150" s="178"/>
      <c r="H150" s="178"/>
      <c r="I150" s="178"/>
      <c r="J150" s="178"/>
      <c r="K150" s="107"/>
      <c r="L150" s="107"/>
      <c r="M150" s="109"/>
      <c r="N150" s="109"/>
      <c r="O150" s="109"/>
      <c r="P150" s="109"/>
      <c r="Q150" s="109"/>
      <c r="R150" s="109"/>
      <c r="S150" s="109"/>
      <c r="T150" s="109"/>
      <c r="U150" s="109"/>
      <c r="V150" s="109"/>
      <c r="W150" s="109"/>
      <c r="X150" s="109"/>
      <c r="Y150" s="109"/>
      <c r="Z150" s="109"/>
    </row>
    <row r="151" spans="1:26" ht="13.5" customHeight="1" x14ac:dyDescent="0.25">
      <c r="A151" s="176"/>
      <c r="B151" s="176"/>
      <c r="C151" s="176"/>
      <c r="D151" s="176"/>
      <c r="E151" s="176"/>
      <c r="F151" s="177"/>
      <c r="G151" s="178"/>
      <c r="H151" s="178"/>
      <c r="I151" s="178"/>
      <c r="J151" s="178"/>
      <c r="K151" s="107"/>
      <c r="L151" s="107"/>
      <c r="M151" s="109"/>
      <c r="N151" s="109"/>
      <c r="O151" s="109"/>
      <c r="P151" s="109"/>
      <c r="Q151" s="109"/>
      <c r="R151" s="109"/>
      <c r="S151" s="109"/>
      <c r="T151" s="109"/>
      <c r="U151" s="109"/>
      <c r="V151" s="109"/>
      <c r="W151" s="109"/>
      <c r="X151" s="109"/>
      <c r="Y151" s="109"/>
      <c r="Z151" s="109"/>
    </row>
    <row r="152" spans="1:26" ht="13.5" customHeight="1" x14ac:dyDescent="0.25">
      <c r="A152" s="176"/>
      <c r="B152" s="176"/>
      <c r="C152" s="176"/>
      <c r="D152" s="176"/>
      <c r="E152" s="176"/>
      <c r="F152" s="177"/>
      <c r="G152" s="178"/>
      <c r="H152" s="178"/>
      <c r="I152" s="178"/>
      <c r="J152" s="178"/>
      <c r="K152" s="107"/>
      <c r="L152" s="107"/>
      <c r="M152" s="109"/>
      <c r="N152" s="109"/>
      <c r="O152" s="109"/>
      <c r="P152" s="109"/>
      <c r="Q152" s="109"/>
      <c r="R152" s="109"/>
      <c r="S152" s="109"/>
      <c r="T152" s="109"/>
      <c r="U152" s="109"/>
      <c r="V152" s="109"/>
      <c r="W152" s="109"/>
      <c r="X152" s="109"/>
      <c r="Y152" s="109"/>
      <c r="Z152" s="109"/>
    </row>
    <row r="153" spans="1:26" ht="13.5" customHeight="1" x14ac:dyDescent="0.25">
      <c r="A153" s="176"/>
      <c r="B153" s="176"/>
      <c r="C153" s="176"/>
      <c r="D153" s="176"/>
      <c r="E153" s="176"/>
      <c r="F153" s="177"/>
      <c r="G153" s="178"/>
      <c r="H153" s="178"/>
      <c r="I153" s="178"/>
      <c r="J153" s="178"/>
      <c r="K153" s="107"/>
      <c r="L153" s="107"/>
      <c r="M153" s="109"/>
      <c r="N153" s="109"/>
      <c r="O153" s="109"/>
      <c r="P153" s="109"/>
      <c r="Q153" s="109"/>
      <c r="R153" s="109"/>
      <c r="S153" s="109"/>
      <c r="T153" s="109"/>
      <c r="U153" s="109"/>
      <c r="V153" s="109"/>
      <c r="W153" s="109"/>
      <c r="X153" s="109"/>
      <c r="Y153" s="109"/>
      <c r="Z153" s="109"/>
    </row>
    <row r="154" spans="1:26" ht="13.5" customHeight="1" x14ac:dyDescent="0.25">
      <c r="A154" s="176"/>
      <c r="B154" s="176"/>
      <c r="C154" s="176"/>
      <c r="D154" s="176"/>
      <c r="E154" s="176"/>
      <c r="F154" s="177"/>
      <c r="G154" s="178"/>
      <c r="H154" s="178"/>
      <c r="I154" s="178"/>
      <c r="J154" s="178"/>
      <c r="K154" s="107"/>
      <c r="L154" s="107"/>
      <c r="M154" s="109"/>
      <c r="N154" s="109"/>
      <c r="O154" s="109"/>
      <c r="P154" s="109"/>
      <c r="Q154" s="109"/>
      <c r="R154" s="109"/>
      <c r="S154" s="109"/>
      <c r="T154" s="109"/>
      <c r="U154" s="109"/>
      <c r="V154" s="109"/>
      <c r="W154" s="109"/>
      <c r="X154" s="109"/>
      <c r="Y154" s="109"/>
      <c r="Z154" s="109"/>
    </row>
    <row r="155" spans="1:26" ht="13.5" customHeight="1" x14ac:dyDescent="0.25">
      <c r="A155" s="176"/>
      <c r="B155" s="176"/>
      <c r="C155" s="176"/>
      <c r="D155" s="176"/>
      <c r="E155" s="176"/>
      <c r="F155" s="177"/>
      <c r="G155" s="178"/>
      <c r="H155" s="178"/>
      <c r="I155" s="178"/>
      <c r="J155" s="178"/>
      <c r="K155" s="107"/>
      <c r="L155" s="107"/>
      <c r="M155" s="109"/>
      <c r="N155" s="109"/>
      <c r="O155" s="109"/>
      <c r="P155" s="109"/>
      <c r="Q155" s="109"/>
      <c r="R155" s="109"/>
      <c r="S155" s="109"/>
      <c r="T155" s="109"/>
      <c r="U155" s="109"/>
      <c r="V155" s="109"/>
      <c r="W155" s="109"/>
      <c r="X155" s="109"/>
      <c r="Y155" s="109"/>
      <c r="Z155" s="109"/>
    </row>
    <row r="156" spans="1:26" ht="13.5" customHeight="1" x14ac:dyDescent="0.25">
      <c r="A156" s="176"/>
      <c r="B156" s="176"/>
      <c r="C156" s="176"/>
      <c r="D156" s="176"/>
      <c r="E156" s="176"/>
      <c r="F156" s="177"/>
      <c r="G156" s="178"/>
      <c r="H156" s="178"/>
      <c r="I156" s="178"/>
      <c r="J156" s="178"/>
      <c r="K156" s="107"/>
      <c r="L156" s="107"/>
      <c r="M156" s="109"/>
      <c r="N156" s="109"/>
      <c r="O156" s="109"/>
      <c r="P156" s="109"/>
      <c r="Q156" s="109"/>
      <c r="R156" s="109"/>
      <c r="S156" s="109"/>
      <c r="T156" s="109"/>
      <c r="U156" s="109"/>
      <c r="V156" s="109"/>
      <c r="W156" s="109"/>
      <c r="X156" s="109"/>
      <c r="Y156" s="109"/>
      <c r="Z156" s="109"/>
    </row>
    <row r="157" spans="1:26" ht="13.5" customHeight="1" x14ac:dyDescent="0.25">
      <c r="A157" s="176"/>
      <c r="B157" s="176"/>
      <c r="C157" s="176"/>
      <c r="D157" s="176"/>
      <c r="E157" s="176"/>
      <c r="F157" s="177"/>
      <c r="G157" s="178"/>
      <c r="H157" s="178"/>
      <c r="I157" s="178"/>
      <c r="J157" s="178"/>
      <c r="K157" s="107"/>
      <c r="L157" s="107"/>
      <c r="M157" s="109"/>
      <c r="N157" s="109"/>
      <c r="O157" s="109"/>
      <c r="P157" s="109"/>
      <c r="Q157" s="109"/>
      <c r="R157" s="109"/>
      <c r="S157" s="109"/>
      <c r="T157" s="109"/>
      <c r="U157" s="109"/>
      <c r="V157" s="109"/>
      <c r="W157" s="109"/>
      <c r="X157" s="109"/>
      <c r="Y157" s="109"/>
      <c r="Z157" s="109"/>
    </row>
    <row r="158" spans="1:26" ht="13.5" customHeight="1" x14ac:dyDescent="0.25">
      <c r="A158" s="176"/>
      <c r="B158" s="176"/>
      <c r="C158" s="176"/>
      <c r="D158" s="176"/>
      <c r="E158" s="176"/>
      <c r="F158" s="177"/>
      <c r="G158" s="178"/>
      <c r="H158" s="178"/>
      <c r="I158" s="178"/>
      <c r="J158" s="178"/>
      <c r="K158" s="107"/>
      <c r="L158" s="107"/>
      <c r="M158" s="109"/>
      <c r="N158" s="109"/>
      <c r="O158" s="109"/>
      <c r="P158" s="109"/>
      <c r="Q158" s="109"/>
      <c r="R158" s="109"/>
      <c r="S158" s="109"/>
      <c r="T158" s="109"/>
      <c r="U158" s="109"/>
      <c r="V158" s="109"/>
      <c r="W158" s="109"/>
      <c r="X158" s="109"/>
      <c r="Y158" s="109"/>
      <c r="Z158" s="109"/>
    </row>
    <row r="159" spans="1:26" ht="13.5" customHeight="1" x14ac:dyDescent="0.25">
      <c r="A159" s="176"/>
      <c r="B159" s="176"/>
      <c r="C159" s="176"/>
      <c r="D159" s="176"/>
      <c r="E159" s="176"/>
      <c r="F159" s="177"/>
      <c r="G159" s="178"/>
      <c r="H159" s="178"/>
      <c r="I159" s="178"/>
      <c r="J159" s="178"/>
      <c r="K159" s="107"/>
      <c r="L159" s="107"/>
      <c r="M159" s="109"/>
      <c r="N159" s="109"/>
      <c r="O159" s="109"/>
      <c r="P159" s="109"/>
      <c r="Q159" s="109"/>
      <c r="R159" s="109"/>
      <c r="S159" s="109"/>
      <c r="T159" s="109"/>
      <c r="U159" s="109"/>
      <c r="V159" s="109"/>
      <c r="W159" s="109"/>
      <c r="X159" s="109"/>
      <c r="Y159" s="109"/>
      <c r="Z159" s="109"/>
    </row>
    <row r="160" spans="1:26" ht="13.5" customHeight="1" x14ac:dyDescent="0.25">
      <c r="A160" s="176"/>
      <c r="B160" s="176"/>
      <c r="C160" s="176"/>
      <c r="D160" s="176"/>
      <c r="E160" s="176"/>
      <c r="F160" s="177"/>
      <c r="G160" s="178"/>
      <c r="H160" s="178"/>
      <c r="I160" s="178"/>
      <c r="J160" s="178"/>
      <c r="K160" s="107"/>
      <c r="L160" s="107"/>
      <c r="M160" s="109"/>
      <c r="N160" s="109"/>
      <c r="O160" s="109"/>
      <c r="P160" s="109"/>
      <c r="Q160" s="109"/>
      <c r="R160" s="109"/>
      <c r="S160" s="109"/>
      <c r="T160" s="109"/>
      <c r="U160" s="109"/>
      <c r="V160" s="109"/>
      <c r="W160" s="109"/>
      <c r="X160" s="109"/>
      <c r="Y160" s="109"/>
      <c r="Z160" s="109"/>
    </row>
    <row r="161" spans="1:26" ht="13.5" customHeight="1" x14ac:dyDescent="0.25">
      <c r="A161" s="176"/>
      <c r="B161" s="176"/>
      <c r="C161" s="176"/>
      <c r="D161" s="176"/>
      <c r="E161" s="176"/>
      <c r="F161" s="177"/>
      <c r="G161" s="178"/>
      <c r="H161" s="178"/>
      <c r="I161" s="178"/>
      <c r="J161" s="178"/>
      <c r="K161" s="107"/>
      <c r="L161" s="107"/>
      <c r="M161" s="109"/>
      <c r="N161" s="109"/>
      <c r="O161" s="109"/>
      <c r="P161" s="109"/>
      <c r="Q161" s="109"/>
      <c r="R161" s="109"/>
      <c r="S161" s="109"/>
      <c r="T161" s="109"/>
      <c r="U161" s="109"/>
      <c r="V161" s="109"/>
      <c r="W161" s="109"/>
      <c r="X161" s="109"/>
      <c r="Y161" s="109"/>
      <c r="Z161" s="109"/>
    </row>
    <row r="162" spans="1:26" ht="13.5" customHeight="1" x14ac:dyDescent="0.25">
      <c r="A162" s="176"/>
      <c r="B162" s="176"/>
      <c r="C162" s="176"/>
      <c r="D162" s="176"/>
      <c r="E162" s="176"/>
      <c r="F162" s="177"/>
      <c r="G162" s="178"/>
      <c r="H162" s="178"/>
      <c r="I162" s="178"/>
      <c r="J162" s="178"/>
      <c r="K162" s="107"/>
      <c r="L162" s="107"/>
      <c r="M162" s="109"/>
      <c r="N162" s="109"/>
      <c r="O162" s="109"/>
      <c r="P162" s="109"/>
      <c r="Q162" s="109"/>
      <c r="R162" s="109"/>
      <c r="S162" s="109"/>
      <c r="T162" s="109"/>
      <c r="U162" s="109"/>
      <c r="V162" s="109"/>
      <c r="W162" s="109"/>
      <c r="X162" s="109"/>
      <c r="Y162" s="109"/>
      <c r="Z162" s="109"/>
    </row>
    <row r="163" spans="1:26" ht="13.5" customHeight="1" x14ac:dyDescent="0.25">
      <c r="A163" s="176"/>
      <c r="B163" s="176"/>
      <c r="C163" s="176"/>
      <c r="D163" s="176"/>
      <c r="E163" s="176"/>
      <c r="F163" s="177"/>
      <c r="G163" s="178"/>
      <c r="H163" s="178"/>
      <c r="I163" s="178"/>
      <c r="J163" s="178"/>
      <c r="K163" s="107"/>
      <c r="L163" s="107"/>
      <c r="M163" s="109"/>
      <c r="N163" s="109"/>
      <c r="O163" s="109"/>
      <c r="P163" s="109"/>
      <c r="Q163" s="109"/>
      <c r="R163" s="109"/>
      <c r="S163" s="109"/>
      <c r="T163" s="109"/>
      <c r="U163" s="109"/>
      <c r="V163" s="109"/>
      <c r="W163" s="109"/>
      <c r="X163" s="109"/>
      <c r="Y163" s="109"/>
      <c r="Z163" s="109"/>
    </row>
    <row r="164" spans="1:26" ht="13.5" customHeight="1" x14ac:dyDescent="0.25">
      <c r="A164" s="176"/>
      <c r="B164" s="176"/>
      <c r="C164" s="176"/>
      <c r="D164" s="176"/>
      <c r="E164" s="176"/>
      <c r="F164" s="177"/>
      <c r="G164" s="178"/>
      <c r="H164" s="178"/>
      <c r="I164" s="178"/>
      <c r="J164" s="178"/>
      <c r="K164" s="107"/>
      <c r="L164" s="107"/>
      <c r="M164" s="109"/>
      <c r="N164" s="109"/>
      <c r="O164" s="109"/>
      <c r="P164" s="109"/>
      <c r="Q164" s="109"/>
      <c r="R164" s="109"/>
      <c r="S164" s="109"/>
      <c r="T164" s="109"/>
      <c r="U164" s="109"/>
      <c r="V164" s="109"/>
      <c r="W164" s="109"/>
      <c r="X164" s="109"/>
      <c r="Y164" s="109"/>
      <c r="Z164" s="109"/>
    </row>
    <row r="165" spans="1:26" ht="13.5" customHeight="1" x14ac:dyDescent="0.25">
      <c r="A165" s="176"/>
      <c r="B165" s="176"/>
      <c r="C165" s="176"/>
      <c r="D165" s="176"/>
      <c r="E165" s="176"/>
      <c r="F165" s="177"/>
      <c r="G165" s="178"/>
      <c r="H165" s="178"/>
      <c r="I165" s="178"/>
      <c r="J165" s="178"/>
      <c r="K165" s="107"/>
      <c r="L165" s="107"/>
      <c r="M165" s="109"/>
      <c r="N165" s="109"/>
      <c r="O165" s="109"/>
      <c r="P165" s="109"/>
      <c r="Q165" s="109"/>
      <c r="R165" s="109"/>
      <c r="S165" s="109"/>
      <c r="T165" s="109"/>
      <c r="U165" s="109"/>
      <c r="V165" s="109"/>
      <c r="W165" s="109"/>
      <c r="X165" s="109"/>
      <c r="Y165" s="109"/>
      <c r="Z165" s="109"/>
    </row>
    <row r="166" spans="1:26" ht="13.5" customHeight="1" x14ac:dyDescent="0.25">
      <c r="A166" s="176"/>
      <c r="B166" s="176"/>
      <c r="C166" s="176"/>
      <c r="D166" s="176"/>
      <c r="E166" s="176"/>
      <c r="F166" s="177"/>
      <c r="G166" s="178"/>
      <c r="H166" s="178"/>
      <c r="I166" s="178"/>
      <c r="J166" s="178"/>
      <c r="K166" s="107"/>
      <c r="L166" s="107"/>
      <c r="M166" s="109"/>
      <c r="N166" s="109"/>
      <c r="O166" s="109"/>
      <c r="P166" s="109"/>
      <c r="Q166" s="109"/>
      <c r="R166" s="109"/>
      <c r="S166" s="109"/>
      <c r="T166" s="109"/>
      <c r="U166" s="109"/>
      <c r="V166" s="109"/>
      <c r="W166" s="109"/>
      <c r="X166" s="109"/>
      <c r="Y166" s="109"/>
      <c r="Z166" s="109"/>
    </row>
    <row r="167" spans="1:26" ht="13.5" customHeight="1" x14ac:dyDescent="0.25">
      <c r="A167" s="176"/>
      <c r="B167" s="176"/>
      <c r="C167" s="176"/>
      <c r="D167" s="176"/>
      <c r="E167" s="176"/>
      <c r="F167" s="177"/>
      <c r="G167" s="178"/>
      <c r="H167" s="178"/>
      <c r="I167" s="178"/>
      <c r="J167" s="178"/>
      <c r="K167" s="107"/>
      <c r="L167" s="107"/>
      <c r="M167" s="109"/>
      <c r="N167" s="109"/>
      <c r="O167" s="109"/>
      <c r="P167" s="109"/>
      <c r="Q167" s="109"/>
      <c r="R167" s="109"/>
      <c r="S167" s="109"/>
      <c r="T167" s="109"/>
      <c r="U167" s="109"/>
      <c r="V167" s="109"/>
      <c r="W167" s="109"/>
      <c r="X167" s="109"/>
      <c r="Y167" s="109"/>
      <c r="Z167" s="109"/>
    </row>
    <row r="168" spans="1:26" ht="13.5" customHeight="1" x14ac:dyDescent="0.25">
      <c r="A168" s="176"/>
      <c r="B168" s="176"/>
      <c r="C168" s="176"/>
      <c r="D168" s="176"/>
      <c r="E168" s="176"/>
      <c r="F168" s="177"/>
      <c r="G168" s="178"/>
      <c r="H168" s="178"/>
      <c r="I168" s="178"/>
      <c r="J168" s="178"/>
      <c r="K168" s="107"/>
      <c r="L168" s="107"/>
      <c r="M168" s="109"/>
      <c r="N168" s="109"/>
      <c r="O168" s="109"/>
      <c r="P168" s="109"/>
      <c r="Q168" s="109"/>
      <c r="R168" s="109"/>
      <c r="S168" s="109"/>
      <c r="T168" s="109"/>
      <c r="U168" s="109"/>
      <c r="V168" s="109"/>
      <c r="W168" s="109"/>
      <c r="X168" s="109"/>
      <c r="Y168" s="109"/>
      <c r="Z168" s="109"/>
    </row>
    <row r="169" spans="1:26" ht="13.5" customHeight="1" x14ac:dyDescent="0.25">
      <c r="A169" s="176"/>
      <c r="B169" s="176"/>
      <c r="C169" s="176"/>
      <c r="D169" s="176"/>
      <c r="E169" s="176"/>
      <c r="F169" s="177"/>
      <c r="G169" s="178"/>
      <c r="H169" s="178"/>
      <c r="I169" s="178"/>
      <c r="J169" s="178"/>
      <c r="K169" s="107"/>
      <c r="L169" s="107"/>
      <c r="M169" s="109"/>
      <c r="N169" s="109"/>
      <c r="O169" s="109"/>
      <c r="P169" s="109"/>
      <c r="Q169" s="109"/>
      <c r="R169" s="109"/>
      <c r="S169" s="109"/>
      <c r="T169" s="109"/>
      <c r="U169" s="109"/>
      <c r="V169" s="109"/>
      <c r="W169" s="109"/>
      <c r="X169" s="109"/>
      <c r="Y169" s="109"/>
      <c r="Z169" s="109"/>
    </row>
    <row r="170" spans="1:26" ht="13.5" customHeight="1" x14ac:dyDescent="0.25">
      <c r="A170" s="176"/>
      <c r="B170" s="176"/>
      <c r="C170" s="176"/>
      <c r="D170" s="176"/>
      <c r="E170" s="176"/>
      <c r="F170" s="177"/>
      <c r="G170" s="178"/>
      <c r="H170" s="178"/>
      <c r="I170" s="178"/>
      <c r="J170" s="178"/>
      <c r="K170" s="107"/>
      <c r="L170" s="107"/>
      <c r="M170" s="109"/>
      <c r="N170" s="109"/>
      <c r="O170" s="109"/>
      <c r="P170" s="109"/>
      <c r="Q170" s="109"/>
      <c r="R170" s="109"/>
      <c r="S170" s="109"/>
      <c r="T170" s="109"/>
      <c r="U170" s="109"/>
      <c r="V170" s="109"/>
      <c r="W170" s="109"/>
      <c r="X170" s="109"/>
      <c r="Y170" s="109"/>
      <c r="Z170" s="109"/>
    </row>
    <row r="171" spans="1:26" ht="13.5" customHeight="1" x14ac:dyDescent="0.25">
      <c r="A171" s="176"/>
      <c r="B171" s="176"/>
      <c r="C171" s="176"/>
      <c r="D171" s="176"/>
      <c r="E171" s="176"/>
      <c r="F171" s="177"/>
      <c r="G171" s="178"/>
      <c r="H171" s="178"/>
      <c r="I171" s="178"/>
      <c r="J171" s="178"/>
      <c r="K171" s="107"/>
      <c r="L171" s="107"/>
      <c r="M171" s="109"/>
      <c r="N171" s="109"/>
      <c r="O171" s="109"/>
      <c r="P171" s="109"/>
      <c r="Q171" s="109"/>
      <c r="R171" s="109"/>
      <c r="S171" s="109"/>
      <c r="T171" s="109"/>
      <c r="U171" s="109"/>
      <c r="V171" s="109"/>
      <c r="W171" s="109"/>
      <c r="X171" s="109"/>
      <c r="Y171" s="109"/>
      <c r="Z171" s="109"/>
    </row>
    <row r="172" spans="1:26" ht="13.5" customHeight="1" x14ac:dyDescent="0.25">
      <c r="A172" s="176"/>
      <c r="B172" s="176"/>
      <c r="C172" s="176"/>
      <c r="D172" s="176"/>
      <c r="E172" s="176"/>
      <c r="F172" s="177"/>
      <c r="G172" s="178"/>
      <c r="H172" s="178"/>
      <c r="I172" s="178"/>
      <c r="J172" s="178"/>
      <c r="K172" s="107"/>
      <c r="L172" s="107"/>
      <c r="M172" s="109"/>
      <c r="N172" s="109"/>
      <c r="O172" s="109"/>
      <c r="P172" s="109"/>
      <c r="Q172" s="109"/>
      <c r="R172" s="109"/>
      <c r="S172" s="109"/>
      <c r="T172" s="109"/>
      <c r="U172" s="109"/>
      <c r="V172" s="109"/>
      <c r="W172" s="109"/>
      <c r="X172" s="109"/>
      <c r="Y172" s="109"/>
      <c r="Z172" s="109"/>
    </row>
    <row r="173" spans="1:26" ht="13.5" customHeight="1" x14ac:dyDescent="0.25">
      <c r="A173" s="176"/>
      <c r="B173" s="176"/>
      <c r="C173" s="176"/>
      <c r="D173" s="176"/>
      <c r="E173" s="176"/>
      <c r="F173" s="177"/>
      <c r="G173" s="178"/>
      <c r="H173" s="178"/>
      <c r="I173" s="178"/>
      <c r="J173" s="178"/>
      <c r="K173" s="107"/>
      <c r="L173" s="107"/>
      <c r="M173" s="109"/>
      <c r="N173" s="109"/>
      <c r="O173" s="109"/>
      <c r="P173" s="109"/>
      <c r="Q173" s="109"/>
      <c r="R173" s="109"/>
      <c r="S173" s="109"/>
      <c r="T173" s="109"/>
      <c r="U173" s="109"/>
      <c r="V173" s="109"/>
      <c r="W173" s="109"/>
      <c r="X173" s="109"/>
      <c r="Y173" s="109"/>
      <c r="Z173" s="109"/>
    </row>
    <row r="174" spans="1:26" ht="13.5" customHeight="1" x14ac:dyDescent="0.25">
      <c r="A174" s="176"/>
      <c r="B174" s="176"/>
      <c r="C174" s="176"/>
      <c r="D174" s="176"/>
      <c r="E174" s="176"/>
      <c r="F174" s="177"/>
      <c r="G174" s="178"/>
      <c r="H174" s="178"/>
      <c r="I174" s="178"/>
      <c r="J174" s="178"/>
      <c r="K174" s="107"/>
      <c r="L174" s="107"/>
      <c r="M174" s="109"/>
      <c r="N174" s="109"/>
      <c r="O174" s="109"/>
      <c r="P174" s="109"/>
      <c r="Q174" s="109"/>
      <c r="R174" s="109"/>
      <c r="S174" s="109"/>
      <c r="T174" s="109"/>
      <c r="U174" s="109"/>
      <c r="V174" s="109"/>
      <c r="W174" s="109"/>
      <c r="X174" s="109"/>
      <c r="Y174" s="109"/>
      <c r="Z174" s="109"/>
    </row>
    <row r="175" spans="1:26" ht="13.5" customHeight="1" x14ac:dyDescent="0.25">
      <c r="A175" s="176"/>
      <c r="B175" s="176"/>
      <c r="C175" s="176"/>
      <c r="D175" s="176"/>
      <c r="E175" s="176"/>
      <c r="F175" s="177"/>
      <c r="G175" s="178"/>
      <c r="H175" s="178"/>
      <c r="I175" s="178"/>
      <c r="J175" s="178"/>
      <c r="K175" s="107"/>
      <c r="L175" s="107"/>
      <c r="M175" s="109"/>
      <c r="N175" s="109"/>
      <c r="O175" s="109"/>
      <c r="P175" s="109"/>
      <c r="Q175" s="109"/>
      <c r="R175" s="109"/>
      <c r="S175" s="109"/>
      <c r="T175" s="109"/>
      <c r="U175" s="109"/>
      <c r="V175" s="109"/>
      <c r="W175" s="109"/>
      <c r="X175" s="109"/>
      <c r="Y175" s="109"/>
      <c r="Z175" s="109"/>
    </row>
    <row r="176" spans="1:26" ht="13.5" customHeight="1" x14ac:dyDescent="0.25">
      <c r="A176" s="176"/>
      <c r="B176" s="176"/>
      <c r="C176" s="176"/>
      <c r="D176" s="176"/>
      <c r="E176" s="176"/>
      <c r="F176" s="177"/>
      <c r="G176" s="178"/>
      <c r="H176" s="178"/>
      <c r="I176" s="178"/>
      <c r="J176" s="178"/>
      <c r="K176" s="107"/>
      <c r="L176" s="107"/>
      <c r="M176" s="109"/>
      <c r="N176" s="109"/>
      <c r="O176" s="109"/>
      <c r="P176" s="109"/>
      <c r="Q176" s="109"/>
      <c r="R176" s="109"/>
      <c r="S176" s="109"/>
      <c r="T176" s="109"/>
      <c r="U176" s="109"/>
      <c r="V176" s="109"/>
      <c r="W176" s="109"/>
      <c r="X176" s="109"/>
      <c r="Y176" s="109"/>
      <c r="Z176" s="109"/>
    </row>
    <row r="177" spans="1:26" ht="13.5" customHeight="1" x14ac:dyDescent="0.25">
      <c r="A177" s="176"/>
      <c r="B177" s="176"/>
      <c r="C177" s="176"/>
      <c r="D177" s="176"/>
      <c r="E177" s="176"/>
      <c r="F177" s="177"/>
      <c r="G177" s="178"/>
      <c r="H177" s="178"/>
      <c r="I177" s="178"/>
      <c r="J177" s="178"/>
      <c r="K177" s="107"/>
      <c r="L177" s="107"/>
      <c r="M177" s="109"/>
      <c r="N177" s="109"/>
      <c r="O177" s="109"/>
      <c r="P177" s="109"/>
      <c r="Q177" s="109"/>
      <c r="R177" s="109"/>
      <c r="S177" s="109"/>
      <c r="T177" s="109"/>
      <c r="U177" s="109"/>
      <c r="V177" s="109"/>
      <c r="W177" s="109"/>
      <c r="X177" s="109"/>
      <c r="Y177" s="109"/>
      <c r="Z177" s="109"/>
    </row>
    <row r="178" spans="1:26" ht="13.5" customHeight="1" x14ac:dyDescent="0.25">
      <c r="A178" s="176"/>
      <c r="B178" s="176"/>
      <c r="C178" s="176"/>
      <c r="D178" s="176"/>
      <c r="E178" s="176"/>
      <c r="F178" s="177"/>
      <c r="G178" s="178"/>
      <c r="H178" s="178"/>
      <c r="I178" s="178"/>
      <c r="J178" s="178"/>
      <c r="K178" s="107"/>
      <c r="L178" s="107"/>
      <c r="M178" s="109"/>
      <c r="N178" s="109"/>
      <c r="O178" s="109"/>
      <c r="P178" s="109"/>
      <c r="Q178" s="109"/>
      <c r="R178" s="109"/>
      <c r="S178" s="109"/>
      <c r="T178" s="109"/>
      <c r="U178" s="109"/>
      <c r="V178" s="109"/>
      <c r="W178" s="109"/>
      <c r="X178" s="109"/>
      <c r="Y178" s="109"/>
      <c r="Z178" s="109"/>
    </row>
    <row r="179" spans="1:26" ht="13.5" customHeight="1" x14ac:dyDescent="0.25">
      <c r="A179" s="176"/>
      <c r="B179" s="176"/>
      <c r="C179" s="176"/>
      <c r="D179" s="176"/>
      <c r="E179" s="176"/>
      <c r="F179" s="177"/>
      <c r="G179" s="178"/>
      <c r="H179" s="178"/>
      <c r="I179" s="178"/>
      <c r="J179" s="178"/>
      <c r="K179" s="107"/>
      <c r="L179" s="107"/>
      <c r="M179" s="109"/>
      <c r="N179" s="109"/>
      <c r="O179" s="109"/>
      <c r="P179" s="109"/>
      <c r="Q179" s="109"/>
      <c r="R179" s="109"/>
      <c r="S179" s="109"/>
      <c r="T179" s="109"/>
      <c r="U179" s="109"/>
      <c r="V179" s="109"/>
      <c r="W179" s="109"/>
      <c r="X179" s="109"/>
      <c r="Y179" s="109"/>
      <c r="Z179" s="109"/>
    </row>
    <row r="180" spans="1:26" ht="13.5" customHeight="1" x14ac:dyDescent="0.25">
      <c r="A180" s="176"/>
      <c r="B180" s="176"/>
      <c r="C180" s="176"/>
      <c r="D180" s="176"/>
      <c r="E180" s="176"/>
      <c r="F180" s="177"/>
      <c r="G180" s="178"/>
      <c r="H180" s="178"/>
      <c r="I180" s="178"/>
      <c r="J180" s="178"/>
      <c r="K180" s="107"/>
      <c r="L180" s="107"/>
      <c r="M180" s="109"/>
      <c r="N180" s="109"/>
      <c r="O180" s="109"/>
      <c r="P180" s="109"/>
      <c r="Q180" s="109"/>
      <c r="R180" s="109"/>
      <c r="S180" s="109"/>
      <c r="T180" s="109"/>
      <c r="U180" s="109"/>
      <c r="V180" s="109"/>
      <c r="W180" s="109"/>
      <c r="X180" s="109"/>
      <c r="Y180" s="109"/>
      <c r="Z180" s="109"/>
    </row>
    <row r="181" spans="1:26" ht="13.5" customHeight="1" x14ac:dyDescent="0.25">
      <c r="A181" s="176"/>
      <c r="B181" s="176"/>
      <c r="C181" s="176"/>
      <c r="D181" s="176"/>
      <c r="E181" s="176"/>
      <c r="F181" s="177"/>
      <c r="G181" s="178"/>
      <c r="H181" s="178"/>
      <c r="I181" s="178"/>
      <c r="J181" s="178"/>
      <c r="K181" s="107"/>
      <c r="L181" s="107"/>
      <c r="M181" s="109"/>
      <c r="N181" s="109"/>
      <c r="O181" s="109"/>
      <c r="P181" s="109"/>
      <c r="Q181" s="109"/>
      <c r="R181" s="109"/>
      <c r="S181" s="109"/>
      <c r="T181" s="109"/>
      <c r="U181" s="109"/>
      <c r="V181" s="109"/>
      <c r="W181" s="109"/>
      <c r="X181" s="109"/>
      <c r="Y181" s="109"/>
      <c r="Z181" s="109"/>
    </row>
    <row r="182" spans="1:26" ht="13.5" customHeight="1" x14ac:dyDescent="0.25">
      <c r="A182" s="176"/>
      <c r="B182" s="176"/>
      <c r="C182" s="176"/>
      <c r="D182" s="176"/>
      <c r="E182" s="176"/>
      <c r="F182" s="177"/>
      <c r="G182" s="178"/>
      <c r="H182" s="178"/>
      <c r="I182" s="178"/>
      <c r="J182" s="178"/>
      <c r="K182" s="107"/>
      <c r="L182" s="107"/>
      <c r="M182" s="109"/>
      <c r="N182" s="109"/>
      <c r="O182" s="109"/>
      <c r="P182" s="109"/>
      <c r="Q182" s="109"/>
      <c r="R182" s="109"/>
      <c r="S182" s="109"/>
      <c r="T182" s="109"/>
      <c r="U182" s="109"/>
      <c r="V182" s="109"/>
      <c r="W182" s="109"/>
      <c r="X182" s="109"/>
      <c r="Y182" s="109"/>
      <c r="Z182" s="109"/>
    </row>
    <row r="183" spans="1:26" ht="13.5" customHeight="1" x14ac:dyDescent="0.25">
      <c r="A183" s="176"/>
      <c r="B183" s="176"/>
      <c r="C183" s="176"/>
      <c r="D183" s="176"/>
      <c r="E183" s="176"/>
      <c r="F183" s="177"/>
      <c r="G183" s="178"/>
      <c r="H183" s="178"/>
      <c r="I183" s="178"/>
      <c r="J183" s="178"/>
      <c r="K183" s="107"/>
      <c r="L183" s="107"/>
      <c r="M183" s="109"/>
      <c r="N183" s="109"/>
      <c r="O183" s="109"/>
      <c r="P183" s="109"/>
      <c r="Q183" s="109"/>
      <c r="R183" s="109"/>
      <c r="S183" s="109"/>
      <c r="T183" s="109"/>
      <c r="U183" s="109"/>
      <c r="V183" s="109"/>
      <c r="W183" s="109"/>
      <c r="X183" s="109"/>
      <c r="Y183" s="109"/>
      <c r="Z183" s="109"/>
    </row>
    <row r="184" spans="1:26" ht="13.5" customHeight="1" x14ac:dyDescent="0.25">
      <c r="A184" s="176"/>
      <c r="B184" s="176"/>
      <c r="C184" s="176"/>
      <c r="D184" s="176"/>
      <c r="E184" s="176"/>
      <c r="F184" s="177"/>
      <c r="G184" s="178"/>
      <c r="H184" s="178"/>
      <c r="I184" s="178"/>
      <c r="J184" s="178"/>
      <c r="K184" s="107"/>
      <c r="L184" s="107"/>
      <c r="M184" s="109"/>
      <c r="N184" s="109"/>
      <c r="O184" s="109"/>
      <c r="P184" s="109"/>
      <c r="Q184" s="109"/>
      <c r="R184" s="109"/>
      <c r="S184" s="109"/>
      <c r="T184" s="109"/>
      <c r="U184" s="109"/>
      <c r="V184" s="109"/>
      <c r="W184" s="109"/>
      <c r="X184" s="109"/>
      <c r="Y184" s="109"/>
      <c r="Z184" s="109"/>
    </row>
    <row r="185" spans="1:26" ht="13.5" customHeight="1" x14ac:dyDescent="0.25">
      <c r="A185" s="176"/>
      <c r="B185" s="176"/>
      <c r="C185" s="176"/>
      <c r="D185" s="176"/>
      <c r="E185" s="176"/>
      <c r="F185" s="177"/>
      <c r="G185" s="178"/>
      <c r="H185" s="178"/>
      <c r="I185" s="178"/>
      <c r="J185" s="178"/>
      <c r="K185" s="107"/>
      <c r="L185" s="107"/>
      <c r="M185" s="109"/>
      <c r="N185" s="109"/>
      <c r="O185" s="109"/>
      <c r="P185" s="109"/>
      <c r="Q185" s="109"/>
      <c r="R185" s="109"/>
      <c r="S185" s="109"/>
      <c r="T185" s="109"/>
      <c r="U185" s="109"/>
      <c r="V185" s="109"/>
      <c r="W185" s="109"/>
      <c r="X185" s="109"/>
      <c r="Y185" s="109"/>
      <c r="Z185" s="109"/>
    </row>
    <row r="186" spans="1:26" ht="13.5" customHeight="1" x14ac:dyDescent="0.25">
      <c r="A186" s="176"/>
      <c r="B186" s="176"/>
      <c r="C186" s="176"/>
      <c r="D186" s="176"/>
      <c r="E186" s="176"/>
      <c r="F186" s="177"/>
      <c r="G186" s="178"/>
      <c r="H186" s="178"/>
      <c r="I186" s="178"/>
      <c r="J186" s="178"/>
      <c r="K186" s="107"/>
      <c r="L186" s="107"/>
      <c r="M186" s="109"/>
      <c r="N186" s="109"/>
      <c r="O186" s="109"/>
      <c r="P186" s="109"/>
      <c r="Q186" s="109"/>
      <c r="R186" s="109"/>
      <c r="S186" s="109"/>
      <c r="T186" s="109"/>
      <c r="U186" s="109"/>
      <c r="V186" s="109"/>
      <c r="W186" s="109"/>
      <c r="X186" s="109"/>
      <c r="Y186" s="109"/>
      <c r="Z186" s="109"/>
    </row>
    <row r="187" spans="1:26" ht="13.5" customHeight="1" x14ac:dyDescent="0.25">
      <c r="A187" s="176"/>
      <c r="B187" s="176"/>
      <c r="C187" s="176"/>
      <c r="D187" s="176"/>
      <c r="E187" s="176"/>
      <c r="F187" s="177"/>
      <c r="G187" s="178"/>
      <c r="H187" s="178"/>
      <c r="I187" s="178"/>
      <c r="J187" s="178"/>
      <c r="K187" s="107"/>
      <c r="L187" s="107"/>
      <c r="M187" s="109"/>
      <c r="N187" s="109"/>
      <c r="O187" s="109"/>
      <c r="P187" s="109"/>
      <c r="Q187" s="109"/>
      <c r="R187" s="109"/>
      <c r="S187" s="109"/>
      <c r="T187" s="109"/>
      <c r="U187" s="109"/>
      <c r="V187" s="109"/>
      <c r="W187" s="109"/>
      <c r="X187" s="109"/>
      <c r="Y187" s="109"/>
      <c r="Z187" s="109"/>
    </row>
    <row r="188" spans="1:26" ht="13.5" customHeight="1" x14ac:dyDescent="0.25">
      <c r="A188" s="176"/>
      <c r="B188" s="176"/>
      <c r="C188" s="176"/>
      <c r="D188" s="176"/>
      <c r="E188" s="176"/>
      <c r="F188" s="177"/>
      <c r="G188" s="178"/>
      <c r="H188" s="178"/>
      <c r="I188" s="178"/>
      <c r="J188" s="178"/>
      <c r="K188" s="107"/>
      <c r="L188" s="107"/>
      <c r="M188" s="109"/>
      <c r="N188" s="109"/>
      <c r="O188" s="109"/>
      <c r="P188" s="109"/>
      <c r="Q188" s="109"/>
      <c r="R188" s="109"/>
      <c r="S188" s="109"/>
      <c r="T188" s="109"/>
      <c r="U188" s="109"/>
      <c r="V188" s="109"/>
      <c r="W188" s="109"/>
      <c r="X188" s="109"/>
      <c r="Y188" s="109"/>
      <c r="Z188" s="109"/>
    </row>
    <row r="189" spans="1:26" ht="13.5" customHeight="1" x14ac:dyDescent="0.25">
      <c r="A189" s="176"/>
      <c r="B189" s="176"/>
      <c r="C189" s="176"/>
      <c r="D189" s="176"/>
      <c r="E189" s="176"/>
      <c r="F189" s="177"/>
      <c r="G189" s="178"/>
      <c r="H189" s="178"/>
      <c r="I189" s="178"/>
      <c r="J189" s="178"/>
      <c r="K189" s="107"/>
      <c r="L189" s="107"/>
      <c r="M189" s="109"/>
      <c r="N189" s="109"/>
      <c r="O189" s="109"/>
      <c r="P189" s="109"/>
      <c r="Q189" s="109"/>
      <c r="R189" s="109"/>
      <c r="S189" s="109"/>
      <c r="T189" s="109"/>
      <c r="U189" s="109"/>
      <c r="V189" s="109"/>
      <c r="W189" s="109"/>
      <c r="X189" s="109"/>
      <c r="Y189" s="109"/>
      <c r="Z189" s="109"/>
    </row>
    <row r="190" spans="1:26" ht="13.5" customHeight="1" x14ac:dyDescent="0.25">
      <c r="A190" s="176"/>
      <c r="B190" s="176"/>
      <c r="C190" s="176"/>
      <c r="D190" s="176"/>
      <c r="E190" s="176"/>
      <c r="F190" s="177"/>
      <c r="G190" s="178"/>
      <c r="H190" s="178"/>
      <c r="I190" s="178"/>
      <c r="J190" s="178"/>
      <c r="K190" s="107"/>
      <c r="L190" s="107"/>
      <c r="M190" s="109"/>
      <c r="N190" s="109"/>
      <c r="O190" s="109"/>
      <c r="P190" s="109"/>
      <c r="Q190" s="109"/>
      <c r="R190" s="109"/>
      <c r="S190" s="109"/>
      <c r="T190" s="109"/>
      <c r="U190" s="109"/>
      <c r="V190" s="109"/>
      <c r="W190" s="109"/>
      <c r="X190" s="109"/>
      <c r="Y190" s="109"/>
      <c r="Z190" s="109"/>
    </row>
    <row r="191" spans="1:26" ht="13.5" customHeight="1" x14ac:dyDescent="0.25">
      <c r="A191" s="176"/>
      <c r="B191" s="176"/>
      <c r="C191" s="176"/>
      <c r="D191" s="176"/>
      <c r="E191" s="176"/>
      <c r="F191" s="177"/>
      <c r="G191" s="178"/>
      <c r="H191" s="178"/>
      <c r="I191" s="178"/>
      <c r="J191" s="178"/>
      <c r="K191" s="107"/>
      <c r="L191" s="107"/>
      <c r="M191" s="109"/>
      <c r="N191" s="109"/>
      <c r="O191" s="109"/>
      <c r="P191" s="109"/>
      <c r="Q191" s="109"/>
      <c r="R191" s="109"/>
      <c r="S191" s="109"/>
      <c r="T191" s="109"/>
      <c r="U191" s="109"/>
      <c r="V191" s="109"/>
      <c r="W191" s="109"/>
      <c r="X191" s="109"/>
      <c r="Y191" s="109"/>
      <c r="Z191" s="109"/>
    </row>
    <row r="192" spans="1:26" ht="13.5" customHeight="1" x14ac:dyDescent="0.25">
      <c r="A192" s="176"/>
      <c r="B192" s="176"/>
      <c r="C192" s="176"/>
      <c r="D192" s="176"/>
      <c r="E192" s="176"/>
      <c r="F192" s="177"/>
      <c r="G192" s="178"/>
      <c r="H192" s="178"/>
      <c r="I192" s="178"/>
      <c r="J192" s="178"/>
      <c r="K192" s="107"/>
      <c r="L192" s="107"/>
      <c r="M192" s="109"/>
      <c r="N192" s="109"/>
      <c r="O192" s="109"/>
      <c r="P192" s="109"/>
      <c r="Q192" s="109"/>
      <c r="R192" s="109"/>
      <c r="S192" s="109"/>
      <c r="T192" s="109"/>
      <c r="U192" s="109"/>
      <c r="V192" s="109"/>
      <c r="W192" s="109"/>
      <c r="X192" s="109"/>
      <c r="Y192" s="109"/>
      <c r="Z192" s="109"/>
    </row>
    <row r="193" spans="1:26" ht="13.5" customHeight="1" x14ac:dyDescent="0.25">
      <c r="A193" s="176"/>
      <c r="B193" s="176"/>
      <c r="C193" s="176"/>
      <c r="D193" s="176"/>
      <c r="E193" s="176"/>
      <c r="F193" s="177"/>
      <c r="G193" s="178"/>
      <c r="H193" s="178"/>
      <c r="I193" s="178"/>
      <c r="J193" s="178"/>
      <c r="K193" s="107"/>
      <c r="L193" s="107"/>
      <c r="M193" s="109"/>
      <c r="N193" s="109"/>
      <c r="O193" s="109"/>
      <c r="P193" s="109"/>
      <c r="Q193" s="109"/>
      <c r="R193" s="109"/>
      <c r="S193" s="109"/>
      <c r="T193" s="109"/>
      <c r="U193" s="109"/>
      <c r="V193" s="109"/>
      <c r="W193" s="109"/>
      <c r="X193" s="109"/>
      <c r="Y193" s="109"/>
      <c r="Z193" s="109"/>
    </row>
    <row r="194" spans="1:26" ht="13.5" customHeight="1" x14ac:dyDescent="0.25">
      <c r="A194" s="176"/>
      <c r="B194" s="176"/>
      <c r="C194" s="176"/>
      <c r="D194" s="176"/>
      <c r="E194" s="176"/>
      <c r="F194" s="177"/>
      <c r="G194" s="178"/>
      <c r="H194" s="178"/>
      <c r="I194" s="178"/>
      <c r="J194" s="178"/>
      <c r="K194" s="107"/>
      <c r="L194" s="107"/>
      <c r="M194" s="109"/>
      <c r="N194" s="109"/>
      <c r="O194" s="109"/>
      <c r="P194" s="109"/>
      <c r="Q194" s="109"/>
      <c r="R194" s="109"/>
      <c r="S194" s="109"/>
      <c r="T194" s="109"/>
      <c r="U194" s="109"/>
      <c r="V194" s="109"/>
      <c r="W194" s="109"/>
      <c r="X194" s="109"/>
      <c r="Y194" s="109"/>
      <c r="Z194" s="109"/>
    </row>
    <row r="195" spans="1:26" ht="13.5" customHeight="1" x14ac:dyDescent="0.25">
      <c r="A195" s="176"/>
      <c r="B195" s="176"/>
      <c r="C195" s="176"/>
      <c r="D195" s="176"/>
      <c r="E195" s="176"/>
      <c r="F195" s="177"/>
      <c r="G195" s="178"/>
      <c r="H195" s="178"/>
      <c r="I195" s="178"/>
      <c r="J195" s="178"/>
      <c r="K195" s="107"/>
      <c r="L195" s="107"/>
      <c r="M195" s="109"/>
      <c r="N195" s="109"/>
      <c r="O195" s="109"/>
      <c r="P195" s="109"/>
      <c r="Q195" s="109"/>
      <c r="R195" s="109"/>
      <c r="S195" s="109"/>
      <c r="T195" s="109"/>
      <c r="U195" s="109"/>
      <c r="V195" s="109"/>
      <c r="W195" s="109"/>
      <c r="X195" s="109"/>
      <c r="Y195" s="109"/>
      <c r="Z195" s="109"/>
    </row>
    <row r="196" spans="1:26" ht="13.5" customHeight="1" x14ac:dyDescent="0.25">
      <c r="A196" s="176"/>
      <c r="B196" s="176"/>
      <c r="C196" s="176"/>
      <c r="D196" s="176"/>
      <c r="E196" s="176"/>
      <c r="F196" s="177"/>
      <c r="G196" s="178"/>
      <c r="H196" s="178"/>
      <c r="I196" s="178"/>
      <c r="J196" s="178"/>
      <c r="K196" s="107"/>
      <c r="L196" s="107"/>
      <c r="M196" s="109"/>
      <c r="N196" s="109"/>
      <c r="O196" s="109"/>
      <c r="P196" s="109"/>
      <c r="Q196" s="109"/>
      <c r="R196" s="109"/>
      <c r="S196" s="109"/>
      <c r="T196" s="109"/>
      <c r="U196" s="109"/>
      <c r="V196" s="109"/>
      <c r="W196" s="109"/>
      <c r="X196" s="109"/>
      <c r="Y196" s="109"/>
      <c r="Z196" s="109"/>
    </row>
    <row r="197" spans="1:26" ht="13.5" customHeight="1" x14ac:dyDescent="0.25">
      <c r="A197" s="176"/>
      <c r="B197" s="176"/>
      <c r="C197" s="176"/>
      <c r="D197" s="176"/>
      <c r="E197" s="176"/>
      <c r="F197" s="177"/>
      <c r="G197" s="178"/>
      <c r="H197" s="178"/>
      <c r="I197" s="178"/>
      <c r="J197" s="178"/>
      <c r="K197" s="107"/>
      <c r="L197" s="107"/>
      <c r="M197" s="109"/>
      <c r="N197" s="109"/>
      <c r="O197" s="109"/>
      <c r="P197" s="109"/>
      <c r="Q197" s="109"/>
      <c r="R197" s="109"/>
      <c r="S197" s="109"/>
      <c r="T197" s="109"/>
      <c r="U197" s="109"/>
      <c r="V197" s="109"/>
      <c r="W197" s="109"/>
      <c r="X197" s="109"/>
      <c r="Y197" s="109"/>
      <c r="Z197" s="109"/>
    </row>
    <row r="198" spans="1:26" ht="13.5" customHeight="1" x14ac:dyDescent="0.25">
      <c r="A198" s="176"/>
      <c r="B198" s="176"/>
      <c r="C198" s="176"/>
      <c r="D198" s="176"/>
      <c r="E198" s="176"/>
      <c r="F198" s="177"/>
      <c r="G198" s="178"/>
      <c r="H198" s="178"/>
      <c r="I198" s="178"/>
      <c r="J198" s="178"/>
      <c r="K198" s="107"/>
      <c r="L198" s="107"/>
      <c r="M198" s="109"/>
      <c r="N198" s="109"/>
      <c r="O198" s="109"/>
      <c r="P198" s="109"/>
      <c r="Q198" s="109"/>
      <c r="R198" s="109"/>
      <c r="S198" s="109"/>
      <c r="T198" s="109"/>
      <c r="U198" s="109"/>
      <c r="V198" s="109"/>
      <c r="W198" s="109"/>
      <c r="X198" s="109"/>
      <c r="Y198" s="109"/>
      <c r="Z198" s="109"/>
    </row>
    <row r="199" spans="1:26" ht="13.5" customHeight="1" x14ac:dyDescent="0.25">
      <c r="A199" s="176"/>
      <c r="B199" s="176"/>
      <c r="C199" s="176"/>
      <c r="D199" s="176"/>
      <c r="E199" s="176"/>
      <c r="F199" s="177"/>
      <c r="G199" s="178"/>
      <c r="H199" s="178"/>
      <c r="I199" s="178"/>
      <c r="J199" s="178"/>
      <c r="K199" s="107"/>
      <c r="L199" s="107"/>
      <c r="M199" s="109"/>
      <c r="N199" s="109"/>
      <c r="O199" s="109"/>
      <c r="P199" s="109"/>
      <c r="Q199" s="109"/>
      <c r="R199" s="109"/>
      <c r="S199" s="109"/>
      <c r="T199" s="109"/>
      <c r="U199" s="109"/>
      <c r="V199" s="109"/>
      <c r="W199" s="109"/>
      <c r="X199" s="109"/>
      <c r="Y199" s="109"/>
      <c r="Z199" s="109"/>
    </row>
    <row r="200" spans="1:26" ht="13.5" customHeight="1" x14ac:dyDescent="0.25">
      <c r="A200" s="176"/>
      <c r="B200" s="176"/>
      <c r="C200" s="176"/>
      <c r="D200" s="176"/>
      <c r="E200" s="176"/>
      <c r="F200" s="177"/>
      <c r="G200" s="178"/>
      <c r="H200" s="178"/>
      <c r="I200" s="178"/>
      <c r="J200" s="178"/>
      <c r="K200" s="107"/>
      <c r="L200" s="107"/>
      <c r="M200" s="109"/>
      <c r="N200" s="109"/>
      <c r="O200" s="109"/>
      <c r="P200" s="109"/>
      <c r="Q200" s="109"/>
      <c r="R200" s="109"/>
      <c r="S200" s="109"/>
      <c r="T200" s="109"/>
      <c r="U200" s="109"/>
      <c r="V200" s="109"/>
      <c r="W200" s="109"/>
      <c r="X200" s="109"/>
      <c r="Y200" s="109"/>
      <c r="Z200" s="109"/>
    </row>
    <row r="201" spans="1:26" ht="13.5" customHeight="1" x14ac:dyDescent="0.25">
      <c r="A201" s="176"/>
      <c r="B201" s="176"/>
      <c r="C201" s="176"/>
      <c r="D201" s="176"/>
      <c r="E201" s="176"/>
      <c r="F201" s="177"/>
      <c r="G201" s="178"/>
      <c r="H201" s="178"/>
      <c r="I201" s="178"/>
      <c r="J201" s="178"/>
      <c r="K201" s="107"/>
      <c r="L201" s="107"/>
      <c r="M201" s="109"/>
      <c r="N201" s="109"/>
      <c r="O201" s="109"/>
      <c r="P201" s="109"/>
      <c r="Q201" s="109"/>
      <c r="R201" s="109"/>
      <c r="S201" s="109"/>
      <c r="T201" s="109"/>
      <c r="U201" s="109"/>
      <c r="V201" s="109"/>
      <c r="W201" s="109"/>
      <c r="X201" s="109"/>
      <c r="Y201" s="109"/>
      <c r="Z201" s="109"/>
    </row>
    <row r="202" spans="1:26" ht="13.5" customHeight="1" x14ac:dyDescent="0.25">
      <c r="A202" s="176"/>
      <c r="B202" s="176"/>
      <c r="C202" s="176"/>
      <c r="D202" s="176"/>
      <c r="E202" s="176"/>
      <c r="F202" s="177"/>
      <c r="G202" s="178"/>
      <c r="H202" s="178"/>
      <c r="I202" s="178"/>
      <c r="J202" s="178"/>
      <c r="K202" s="107"/>
      <c r="L202" s="107"/>
      <c r="M202" s="109"/>
      <c r="N202" s="109"/>
      <c r="O202" s="109"/>
      <c r="P202" s="109"/>
      <c r="Q202" s="109"/>
      <c r="R202" s="109"/>
      <c r="S202" s="109"/>
      <c r="T202" s="109"/>
      <c r="U202" s="109"/>
      <c r="V202" s="109"/>
      <c r="W202" s="109"/>
      <c r="X202" s="109"/>
      <c r="Y202" s="109"/>
      <c r="Z202" s="109"/>
    </row>
    <row r="203" spans="1:26" ht="13.5" customHeight="1" x14ac:dyDescent="0.25">
      <c r="A203" s="176"/>
      <c r="B203" s="176"/>
      <c r="C203" s="176"/>
      <c r="D203" s="176"/>
      <c r="E203" s="176"/>
      <c r="F203" s="177"/>
      <c r="G203" s="178"/>
      <c r="H203" s="178"/>
      <c r="I203" s="178"/>
      <c r="J203" s="178"/>
      <c r="K203" s="107"/>
      <c r="L203" s="107"/>
      <c r="M203" s="109"/>
      <c r="N203" s="109"/>
      <c r="O203" s="109"/>
      <c r="P203" s="109"/>
      <c r="Q203" s="109"/>
      <c r="R203" s="109"/>
      <c r="S203" s="109"/>
      <c r="T203" s="109"/>
      <c r="U203" s="109"/>
      <c r="V203" s="109"/>
      <c r="W203" s="109"/>
      <c r="X203" s="109"/>
      <c r="Y203" s="109"/>
      <c r="Z203" s="109"/>
    </row>
    <row r="204" spans="1:26" ht="13.5" customHeight="1" x14ac:dyDescent="0.25">
      <c r="A204" s="176"/>
      <c r="B204" s="176"/>
      <c r="C204" s="176"/>
      <c r="D204" s="176"/>
      <c r="E204" s="176"/>
      <c r="F204" s="177"/>
      <c r="G204" s="178"/>
      <c r="H204" s="178"/>
      <c r="I204" s="178"/>
      <c r="J204" s="178"/>
      <c r="K204" s="107"/>
      <c r="L204" s="107"/>
      <c r="M204" s="109"/>
      <c r="N204" s="109"/>
      <c r="O204" s="109"/>
      <c r="P204" s="109"/>
      <c r="Q204" s="109"/>
      <c r="R204" s="109"/>
      <c r="S204" s="109"/>
      <c r="T204" s="109"/>
      <c r="U204" s="109"/>
      <c r="V204" s="109"/>
      <c r="W204" s="109"/>
      <c r="X204" s="109"/>
      <c r="Y204" s="109"/>
      <c r="Z204" s="109"/>
    </row>
    <row r="205" spans="1:26" ht="13.5" customHeight="1" x14ac:dyDescent="0.25">
      <c r="A205" s="176"/>
      <c r="B205" s="176"/>
      <c r="C205" s="176"/>
      <c r="D205" s="176"/>
      <c r="E205" s="176"/>
      <c r="F205" s="177"/>
      <c r="G205" s="178"/>
      <c r="H205" s="178"/>
      <c r="I205" s="178"/>
      <c r="J205" s="178"/>
      <c r="K205" s="107"/>
      <c r="L205" s="107"/>
      <c r="M205" s="109"/>
      <c r="N205" s="109"/>
      <c r="O205" s="109"/>
      <c r="P205" s="109"/>
      <c r="Q205" s="109"/>
      <c r="R205" s="109"/>
      <c r="S205" s="109"/>
      <c r="T205" s="109"/>
      <c r="U205" s="109"/>
      <c r="V205" s="109"/>
      <c r="W205" s="109"/>
      <c r="X205" s="109"/>
      <c r="Y205" s="109"/>
      <c r="Z205" s="109"/>
    </row>
    <row r="206" spans="1:26" ht="13.5" customHeight="1" x14ac:dyDescent="0.25">
      <c r="A206" s="176"/>
      <c r="B206" s="176"/>
      <c r="C206" s="176"/>
      <c r="D206" s="176"/>
      <c r="E206" s="176"/>
      <c r="F206" s="177"/>
      <c r="G206" s="178"/>
      <c r="H206" s="178"/>
      <c r="I206" s="178"/>
      <c r="J206" s="178"/>
      <c r="K206" s="107"/>
      <c r="L206" s="107"/>
      <c r="M206" s="109"/>
      <c r="N206" s="109"/>
      <c r="O206" s="109"/>
      <c r="P206" s="109"/>
      <c r="Q206" s="109"/>
      <c r="R206" s="109"/>
      <c r="S206" s="109"/>
      <c r="T206" s="109"/>
      <c r="U206" s="109"/>
      <c r="V206" s="109"/>
      <c r="W206" s="109"/>
      <c r="X206" s="109"/>
      <c r="Y206" s="109"/>
      <c r="Z206" s="109"/>
    </row>
    <row r="207" spans="1:26" ht="13.5" customHeight="1" x14ac:dyDescent="0.25">
      <c r="A207" s="176"/>
      <c r="B207" s="176"/>
      <c r="C207" s="176"/>
      <c r="D207" s="176"/>
      <c r="E207" s="176"/>
      <c r="F207" s="177"/>
      <c r="G207" s="178"/>
      <c r="H207" s="178"/>
      <c r="I207" s="178"/>
      <c r="J207" s="178"/>
      <c r="K207" s="107"/>
      <c r="L207" s="107"/>
      <c r="M207" s="109"/>
      <c r="N207" s="109"/>
      <c r="O207" s="109"/>
      <c r="P207" s="109"/>
      <c r="Q207" s="109"/>
      <c r="R207" s="109"/>
      <c r="S207" s="109"/>
      <c r="T207" s="109"/>
      <c r="U207" s="109"/>
      <c r="V207" s="109"/>
      <c r="W207" s="109"/>
      <c r="X207" s="109"/>
      <c r="Y207" s="109"/>
      <c r="Z207" s="109"/>
    </row>
    <row r="208" spans="1:26" ht="13.5" customHeight="1" x14ac:dyDescent="0.25">
      <c r="A208" s="176"/>
      <c r="B208" s="176"/>
      <c r="C208" s="176"/>
      <c r="D208" s="176"/>
      <c r="E208" s="176"/>
      <c r="F208" s="177"/>
      <c r="G208" s="178"/>
      <c r="H208" s="178"/>
      <c r="I208" s="178"/>
      <c r="J208" s="178"/>
      <c r="K208" s="107"/>
      <c r="L208" s="107"/>
      <c r="M208" s="109"/>
      <c r="N208" s="109"/>
      <c r="O208" s="109"/>
      <c r="P208" s="109"/>
      <c r="Q208" s="109"/>
      <c r="R208" s="109"/>
      <c r="S208" s="109"/>
      <c r="T208" s="109"/>
      <c r="U208" s="109"/>
      <c r="V208" s="109"/>
      <c r="W208" s="109"/>
      <c r="X208" s="109"/>
      <c r="Y208" s="109"/>
      <c r="Z208" s="109"/>
    </row>
    <row r="209" spans="1:26" ht="13.5" customHeight="1" x14ac:dyDescent="0.25">
      <c r="A209" s="176"/>
      <c r="B209" s="176"/>
      <c r="C209" s="176"/>
      <c r="D209" s="176"/>
      <c r="E209" s="176"/>
      <c r="F209" s="177"/>
      <c r="G209" s="178"/>
      <c r="H209" s="178"/>
      <c r="I209" s="178"/>
      <c r="J209" s="178"/>
      <c r="K209" s="107"/>
      <c r="L209" s="107"/>
      <c r="M209" s="109"/>
      <c r="N209" s="109"/>
      <c r="O209" s="109"/>
      <c r="P209" s="109"/>
      <c r="Q209" s="109"/>
      <c r="R209" s="109"/>
      <c r="S209" s="109"/>
      <c r="T209" s="109"/>
      <c r="U209" s="109"/>
      <c r="V209" s="109"/>
      <c r="W209" s="109"/>
      <c r="X209" s="109"/>
      <c r="Y209" s="109"/>
      <c r="Z209" s="109"/>
    </row>
    <row r="210" spans="1:26" ht="13.5" customHeight="1" x14ac:dyDescent="0.25">
      <c r="A210" s="176"/>
      <c r="B210" s="176"/>
      <c r="C210" s="176"/>
      <c r="D210" s="176"/>
      <c r="E210" s="176"/>
      <c r="F210" s="177"/>
      <c r="G210" s="178"/>
      <c r="H210" s="178"/>
      <c r="I210" s="178"/>
      <c r="J210" s="178"/>
      <c r="K210" s="107"/>
      <c r="L210" s="107"/>
      <c r="M210" s="109"/>
      <c r="N210" s="109"/>
      <c r="O210" s="109"/>
      <c r="P210" s="109"/>
      <c r="Q210" s="109"/>
      <c r="R210" s="109"/>
      <c r="S210" s="109"/>
      <c r="T210" s="109"/>
      <c r="U210" s="109"/>
      <c r="V210" s="109"/>
      <c r="W210" s="109"/>
      <c r="X210" s="109"/>
      <c r="Y210" s="109"/>
      <c r="Z210" s="109"/>
    </row>
    <row r="211" spans="1:26" ht="13.5" customHeight="1" x14ac:dyDescent="0.25">
      <c r="A211" s="176"/>
      <c r="B211" s="176"/>
      <c r="C211" s="176"/>
      <c r="D211" s="176"/>
      <c r="E211" s="176"/>
      <c r="F211" s="177"/>
      <c r="G211" s="178"/>
      <c r="H211" s="178"/>
      <c r="I211" s="178"/>
      <c r="J211" s="178"/>
      <c r="K211" s="107"/>
      <c r="L211" s="107"/>
      <c r="M211" s="109"/>
      <c r="N211" s="109"/>
      <c r="O211" s="109"/>
      <c r="P211" s="109"/>
      <c r="Q211" s="109"/>
      <c r="R211" s="109"/>
      <c r="S211" s="109"/>
      <c r="T211" s="109"/>
      <c r="U211" s="109"/>
      <c r="V211" s="109"/>
      <c r="W211" s="109"/>
      <c r="X211" s="109"/>
      <c r="Y211" s="109"/>
      <c r="Z211" s="109"/>
    </row>
    <row r="212" spans="1:26" ht="13.5" customHeight="1" x14ac:dyDescent="0.25">
      <c r="A212" s="176"/>
      <c r="B212" s="176"/>
      <c r="C212" s="176"/>
      <c r="D212" s="176"/>
      <c r="E212" s="176"/>
      <c r="F212" s="177"/>
      <c r="G212" s="178"/>
      <c r="H212" s="178"/>
      <c r="I212" s="178"/>
      <c r="J212" s="178"/>
      <c r="K212" s="107"/>
      <c r="L212" s="107"/>
      <c r="M212" s="109"/>
      <c r="N212" s="109"/>
      <c r="O212" s="109"/>
      <c r="P212" s="109"/>
      <c r="Q212" s="109"/>
      <c r="R212" s="109"/>
      <c r="S212" s="109"/>
      <c r="T212" s="109"/>
      <c r="U212" s="109"/>
      <c r="V212" s="109"/>
      <c r="W212" s="109"/>
      <c r="X212" s="109"/>
      <c r="Y212" s="109"/>
      <c r="Z212" s="109"/>
    </row>
    <row r="213" spans="1:26" ht="13.5" customHeight="1" x14ac:dyDescent="0.25">
      <c r="A213" s="176"/>
      <c r="B213" s="176"/>
      <c r="C213" s="176"/>
      <c r="D213" s="176"/>
      <c r="E213" s="176"/>
      <c r="F213" s="177"/>
      <c r="G213" s="178"/>
      <c r="H213" s="178"/>
      <c r="I213" s="178"/>
      <c r="J213" s="178"/>
      <c r="K213" s="107"/>
      <c r="L213" s="107"/>
      <c r="M213" s="109"/>
      <c r="N213" s="109"/>
      <c r="O213" s="109"/>
      <c r="P213" s="109"/>
      <c r="Q213" s="109"/>
      <c r="R213" s="109"/>
      <c r="S213" s="109"/>
      <c r="T213" s="109"/>
      <c r="U213" s="109"/>
      <c r="V213" s="109"/>
      <c r="W213" s="109"/>
      <c r="X213" s="109"/>
      <c r="Y213" s="109"/>
      <c r="Z213" s="109"/>
    </row>
    <row r="214" spans="1:26" ht="13.5" customHeight="1" x14ac:dyDescent="0.25">
      <c r="A214" s="176"/>
      <c r="B214" s="176"/>
      <c r="C214" s="176"/>
      <c r="D214" s="176"/>
      <c r="E214" s="176"/>
      <c r="F214" s="177"/>
      <c r="G214" s="178"/>
      <c r="H214" s="178"/>
      <c r="I214" s="178"/>
      <c r="J214" s="178"/>
      <c r="K214" s="107"/>
      <c r="L214" s="107"/>
      <c r="M214" s="109"/>
      <c r="N214" s="109"/>
      <c r="O214" s="109"/>
      <c r="P214" s="109"/>
      <c r="Q214" s="109"/>
      <c r="R214" s="109"/>
      <c r="S214" s="109"/>
      <c r="T214" s="109"/>
      <c r="U214" s="109"/>
      <c r="V214" s="109"/>
      <c r="W214" s="109"/>
      <c r="X214" s="109"/>
      <c r="Y214" s="109"/>
      <c r="Z214" s="109"/>
    </row>
    <row r="215" spans="1:26" ht="13.5" customHeight="1" x14ac:dyDescent="0.25">
      <c r="A215" s="176"/>
      <c r="B215" s="176"/>
      <c r="C215" s="176"/>
      <c r="D215" s="176"/>
      <c r="E215" s="176"/>
      <c r="F215" s="177"/>
      <c r="G215" s="178"/>
      <c r="H215" s="178"/>
      <c r="I215" s="178"/>
      <c r="J215" s="178"/>
      <c r="K215" s="107"/>
      <c r="L215" s="107"/>
      <c r="M215" s="109"/>
      <c r="N215" s="109"/>
      <c r="O215" s="109"/>
      <c r="P215" s="109"/>
      <c r="Q215" s="109"/>
      <c r="R215" s="109"/>
      <c r="S215" s="109"/>
      <c r="T215" s="109"/>
      <c r="U215" s="109"/>
      <c r="V215" s="109"/>
      <c r="W215" s="109"/>
      <c r="X215" s="109"/>
      <c r="Y215" s="109"/>
      <c r="Z215" s="109"/>
    </row>
    <row r="216" spans="1:26" ht="13.5" customHeight="1" x14ac:dyDescent="0.25">
      <c r="A216" s="176"/>
      <c r="B216" s="176"/>
      <c r="C216" s="176"/>
      <c r="D216" s="176"/>
      <c r="E216" s="176"/>
      <c r="F216" s="177"/>
      <c r="G216" s="178"/>
      <c r="H216" s="178"/>
      <c r="I216" s="178"/>
      <c r="J216" s="178"/>
      <c r="K216" s="107"/>
      <c r="L216" s="107"/>
      <c r="M216" s="109"/>
      <c r="N216" s="109"/>
      <c r="O216" s="109"/>
      <c r="P216" s="109"/>
      <c r="Q216" s="109"/>
      <c r="R216" s="109"/>
      <c r="S216" s="109"/>
      <c r="T216" s="109"/>
      <c r="U216" s="109"/>
      <c r="V216" s="109"/>
      <c r="W216" s="109"/>
      <c r="X216" s="109"/>
      <c r="Y216" s="109"/>
      <c r="Z216" s="109"/>
    </row>
    <row r="217" spans="1:26" ht="13.5" customHeight="1" x14ac:dyDescent="0.25">
      <c r="A217" s="176"/>
      <c r="B217" s="176"/>
      <c r="C217" s="176"/>
      <c r="D217" s="176"/>
      <c r="E217" s="176"/>
      <c r="F217" s="177"/>
      <c r="G217" s="178"/>
      <c r="H217" s="178"/>
      <c r="I217" s="178"/>
      <c r="J217" s="178"/>
      <c r="K217" s="107"/>
      <c r="L217" s="107"/>
      <c r="M217" s="109"/>
      <c r="N217" s="109"/>
      <c r="O217" s="109"/>
      <c r="P217" s="109"/>
      <c r="Q217" s="109"/>
      <c r="R217" s="109"/>
      <c r="S217" s="109"/>
      <c r="T217" s="109"/>
      <c r="U217" s="109"/>
      <c r="V217" s="109"/>
      <c r="W217" s="109"/>
      <c r="X217" s="109"/>
      <c r="Y217" s="109"/>
      <c r="Z217" s="109"/>
    </row>
    <row r="218" spans="1:26" ht="13.5" customHeight="1" x14ac:dyDescent="0.25">
      <c r="A218" s="176"/>
      <c r="B218" s="176"/>
      <c r="C218" s="176"/>
      <c r="D218" s="176"/>
      <c r="E218" s="176"/>
      <c r="F218" s="177"/>
      <c r="G218" s="178"/>
      <c r="H218" s="178"/>
      <c r="I218" s="178"/>
      <c r="J218" s="178"/>
      <c r="K218" s="107"/>
      <c r="L218" s="107"/>
      <c r="M218" s="109"/>
      <c r="N218" s="109"/>
      <c r="O218" s="109"/>
      <c r="P218" s="109"/>
      <c r="Q218" s="109"/>
      <c r="R218" s="109"/>
      <c r="S218" s="109"/>
      <c r="T218" s="109"/>
      <c r="U218" s="109"/>
      <c r="V218" s="109"/>
      <c r="W218" s="109"/>
      <c r="X218" s="109"/>
      <c r="Y218" s="109"/>
      <c r="Z218" s="109"/>
    </row>
    <row r="219" spans="1:26" ht="13.5" customHeight="1" x14ac:dyDescent="0.25">
      <c r="A219" s="176"/>
      <c r="B219" s="176"/>
      <c r="C219" s="176"/>
      <c r="D219" s="176"/>
      <c r="E219" s="176"/>
      <c r="F219" s="177"/>
      <c r="G219" s="178"/>
      <c r="H219" s="178"/>
      <c r="I219" s="178"/>
      <c r="J219" s="178"/>
      <c r="K219" s="107"/>
      <c r="L219" s="107"/>
      <c r="M219" s="109"/>
      <c r="N219" s="109"/>
      <c r="O219" s="109"/>
      <c r="P219" s="109"/>
      <c r="Q219" s="109"/>
      <c r="R219" s="109"/>
      <c r="S219" s="109"/>
      <c r="T219" s="109"/>
      <c r="U219" s="109"/>
      <c r="V219" s="109"/>
      <c r="W219" s="109"/>
      <c r="X219" s="109"/>
      <c r="Y219" s="109"/>
      <c r="Z219" s="109"/>
    </row>
    <row r="220" spans="1:26" ht="13.5" customHeight="1" x14ac:dyDescent="0.25">
      <c r="A220" s="176"/>
      <c r="B220" s="176"/>
      <c r="C220" s="176"/>
      <c r="D220" s="176"/>
      <c r="E220" s="176"/>
      <c r="F220" s="177"/>
      <c r="G220" s="178"/>
      <c r="H220" s="178"/>
      <c r="I220" s="178"/>
      <c r="J220" s="178"/>
      <c r="K220" s="107"/>
      <c r="L220" s="107"/>
      <c r="M220" s="109"/>
      <c r="N220" s="109"/>
      <c r="O220" s="109"/>
      <c r="P220" s="109"/>
      <c r="Q220" s="109"/>
      <c r="R220" s="109"/>
      <c r="S220" s="109"/>
      <c r="T220" s="109"/>
      <c r="U220" s="109"/>
      <c r="V220" s="109"/>
      <c r="W220" s="109"/>
      <c r="X220" s="109"/>
      <c r="Y220" s="109"/>
      <c r="Z220" s="109"/>
    </row>
    <row r="221" spans="1:26" ht="13.5" customHeight="1" x14ac:dyDescent="0.25">
      <c r="A221" s="176"/>
      <c r="B221" s="176"/>
      <c r="C221" s="176"/>
      <c r="D221" s="176"/>
      <c r="E221" s="176"/>
      <c r="F221" s="177"/>
      <c r="G221" s="178"/>
      <c r="H221" s="178"/>
      <c r="I221" s="178"/>
      <c r="J221" s="178"/>
      <c r="K221" s="107"/>
      <c r="L221" s="107"/>
      <c r="M221" s="109"/>
      <c r="N221" s="109"/>
      <c r="O221" s="109"/>
      <c r="P221" s="109"/>
      <c r="Q221" s="109"/>
      <c r="R221" s="109"/>
      <c r="S221" s="109"/>
      <c r="T221" s="109"/>
      <c r="U221" s="109"/>
      <c r="V221" s="109"/>
      <c r="W221" s="109"/>
      <c r="X221" s="109"/>
      <c r="Y221" s="109"/>
      <c r="Z221" s="109"/>
    </row>
    <row r="222" spans="1:26" ht="13.5" customHeight="1" x14ac:dyDescent="0.25">
      <c r="A222" s="176"/>
      <c r="B222" s="176"/>
      <c r="C222" s="176"/>
      <c r="D222" s="176"/>
      <c r="E222" s="176"/>
      <c r="F222" s="177"/>
      <c r="G222" s="178"/>
      <c r="H222" s="178"/>
      <c r="I222" s="178"/>
      <c r="J222" s="178"/>
      <c r="K222" s="107"/>
      <c r="L222" s="107"/>
      <c r="M222" s="109"/>
      <c r="N222" s="109"/>
      <c r="O222" s="109"/>
      <c r="P222" s="109"/>
      <c r="Q222" s="109"/>
      <c r="R222" s="109"/>
      <c r="S222" s="109"/>
      <c r="T222" s="109"/>
      <c r="U222" s="109"/>
      <c r="V222" s="109"/>
      <c r="W222" s="109"/>
      <c r="X222" s="109"/>
      <c r="Y222" s="109"/>
      <c r="Z222" s="109"/>
    </row>
    <row r="223" spans="1:26" ht="13.5" customHeight="1" x14ac:dyDescent="0.25">
      <c r="A223" s="176"/>
      <c r="B223" s="176"/>
      <c r="C223" s="176"/>
      <c r="D223" s="176"/>
      <c r="E223" s="176"/>
      <c r="F223" s="177"/>
      <c r="G223" s="178"/>
      <c r="H223" s="178"/>
      <c r="I223" s="178"/>
      <c r="J223" s="178"/>
      <c r="K223" s="107"/>
      <c r="L223" s="107"/>
      <c r="M223" s="109"/>
      <c r="N223" s="109"/>
      <c r="O223" s="109"/>
      <c r="P223" s="109"/>
      <c r="Q223" s="109"/>
      <c r="R223" s="109"/>
      <c r="S223" s="109"/>
      <c r="T223" s="109"/>
      <c r="U223" s="109"/>
      <c r="V223" s="109"/>
      <c r="W223" s="109"/>
      <c r="X223" s="109"/>
      <c r="Y223" s="109"/>
      <c r="Z223" s="109"/>
    </row>
    <row r="224" spans="1:26" ht="13.5" customHeight="1" x14ac:dyDescent="0.25">
      <c r="A224" s="176"/>
      <c r="B224" s="176"/>
      <c r="C224" s="176"/>
      <c r="D224" s="176"/>
      <c r="E224" s="176"/>
      <c r="F224" s="177"/>
      <c r="G224" s="178"/>
      <c r="H224" s="178"/>
      <c r="I224" s="178"/>
      <c r="J224" s="178"/>
      <c r="K224" s="107"/>
      <c r="L224" s="107"/>
      <c r="M224" s="109"/>
      <c r="N224" s="109"/>
      <c r="O224" s="109"/>
      <c r="P224" s="109"/>
      <c r="Q224" s="109"/>
      <c r="R224" s="109"/>
      <c r="S224" s="109"/>
      <c r="T224" s="109"/>
      <c r="U224" s="109"/>
      <c r="V224" s="109"/>
      <c r="W224" s="109"/>
      <c r="X224" s="109"/>
      <c r="Y224" s="109"/>
      <c r="Z224" s="109"/>
    </row>
    <row r="225" spans="1:26" ht="13.5" customHeight="1" x14ac:dyDescent="0.25">
      <c r="A225" s="176"/>
      <c r="B225" s="176"/>
      <c r="C225" s="176"/>
      <c r="D225" s="176"/>
      <c r="E225" s="176"/>
      <c r="F225" s="177"/>
      <c r="G225" s="178"/>
      <c r="H225" s="178"/>
      <c r="I225" s="178"/>
      <c r="J225" s="178"/>
      <c r="K225" s="107"/>
      <c r="L225" s="107"/>
      <c r="M225" s="109"/>
      <c r="N225" s="109"/>
      <c r="O225" s="109"/>
      <c r="P225" s="109"/>
      <c r="Q225" s="109"/>
      <c r="R225" s="109"/>
      <c r="S225" s="109"/>
      <c r="T225" s="109"/>
      <c r="U225" s="109"/>
      <c r="V225" s="109"/>
      <c r="W225" s="109"/>
      <c r="X225" s="109"/>
      <c r="Y225" s="109"/>
      <c r="Z225" s="109"/>
    </row>
    <row r="226" spans="1:26" ht="13.5" customHeight="1" x14ac:dyDescent="0.25">
      <c r="A226" s="176"/>
      <c r="B226" s="176"/>
      <c r="C226" s="176"/>
      <c r="D226" s="176"/>
      <c r="E226" s="176"/>
      <c r="F226" s="177"/>
      <c r="G226" s="178"/>
      <c r="H226" s="178"/>
      <c r="I226" s="178"/>
      <c r="J226" s="178"/>
      <c r="K226" s="107"/>
      <c r="L226" s="107"/>
      <c r="M226" s="109"/>
      <c r="N226" s="109"/>
      <c r="O226" s="109"/>
      <c r="P226" s="109"/>
      <c r="Q226" s="109"/>
      <c r="R226" s="109"/>
      <c r="S226" s="109"/>
      <c r="T226" s="109"/>
      <c r="U226" s="109"/>
      <c r="V226" s="109"/>
      <c r="W226" s="109"/>
      <c r="X226" s="109"/>
      <c r="Y226" s="109"/>
      <c r="Z226" s="109"/>
    </row>
    <row r="227" spans="1:26" ht="13.5" customHeight="1" x14ac:dyDescent="0.25">
      <c r="A227" s="176"/>
      <c r="B227" s="176"/>
      <c r="C227" s="176"/>
      <c r="D227" s="176"/>
      <c r="E227" s="176"/>
      <c r="F227" s="177"/>
      <c r="G227" s="178"/>
      <c r="H227" s="178"/>
      <c r="I227" s="178"/>
      <c r="J227" s="178"/>
      <c r="K227" s="107"/>
      <c r="L227" s="107"/>
      <c r="M227" s="109"/>
      <c r="N227" s="109"/>
      <c r="O227" s="109"/>
      <c r="P227" s="109"/>
      <c r="Q227" s="109"/>
      <c r="R227" s="109"/>
      <c r="S227" s="109"/>
      <c r="T227" s="109"/>
      <c r="U227" s="109"/>
      <c r="V227" s="109"/>
      <c r="W227" s="109"/>
      <c r="X227" s="109"/>
      <c r="Y227" s="109"/>
      <c r="Z227" s="109"/>
    </row>
    <row r="228" spans="1:26" ht="13.5" customHeight="1" x14ac:dyDescent="0.25">
      <c r="A228" s="176"/>
      <c r="B228" s="176"/>
      <c r="C228" s="176"/>
      <c r="D228" s="176"/>
      <c r="E228" s="176"/>
      <c r="F228" s="177"/>
      <c r="G228" s="178"/>
      <c r="H228" s="178"/>
      <c r="I228" s="178"/>
      <c r="J228" s="178"/>
      <c r="K228" s="107"/>
      <c r="L228" s="107"/>
      <c r="M228" s="109"/>
      <c r="N228" s="109"/>
      <c r="O228" s="109"/>
      <c r="P228" s="109"/>
      <c r="Q228" s="109"/>
      <c r="R228" s="109"/>
      <c r="S228" s="109"/>
      <c r="T228" s="109"/>
      <c r="U228" s="109"/>
      <c r="V228" s="109"/>
      <c r="W228" s="109"/>
      <c r="X228" s="109"/>
      <c r="Y228" s="109"/>
      <c r="Z228" s="109"/>
    </row>
    <row r="229" spans="1:26" ht="13.5" customHeight="1" x14ac:dyDescent="0.25">
      <c r="A229" s="176"/>
      <c r="B229" s="176"/>
      <c r="C229" s="176"/>
      <c r="D229" s="176"/>
      <c r="E229" s="176"/>
      <c r="F229" s="177"/>
      <c r="G229" s="178"/>
      <c r="H229" s="178"/>
      <c r="I229" s="178"/>
      <c r="J229" s="178"/>
      <c r="K229" s="107"/>
      <c r="L229" s="107"/>
      <c r="M229" s="109"/>
      <c r="N229" s="109"/>
      <c r="O229" s="109"/>
      <c r="P229" s="109"/>
      <c r="Q229" s="109"/>
      <c r="R229" s="109"/>
      <c r="S229" s="109"/>
      <c r="T229" s="109"/>
      <c r="U229" s="109"/>
      <c r="V229" s="109"/>
      <c r="W229" s="109"/>
      <c r="X229" s="109"/>
      <c r="Y229" s="109"/>
      <c r="Z229" s="109"/>
    </row>
    <row r="230" spans="1:26" ht="13.5" customHeight="1" x14ac:dyDescent="0.25">
      <c r="A230" s="176"/>
      <c r="B230" s="176"/>
      <c r="C230" s="176"/>
      <c r="D230" s="176"/>
      <c r="E230" s="176"/>
      <c r="F230" s="177"/>
      <c r="G230" s="178"/>
      <c r="H230" s="178"/>
      <c r="I230" s="178"/>
      <c r="J230" s="178"/>
      <c r="K230" s="107"/>
      <c r="L230" s="107"/>
      <c r="M230" s="109"/>
      <c r="N230" s="109"/>
      <c r="O230" s="109"/>
      <c r="P230" s="109"/>
      <c r="Q230" s="109"/>
      <c r="R230" s="109"/>
      <c r="S230" s="109"/>
      <c r="T230" s="109"/>
      <c r="U230" s="109"/>
      <c r="V230" s="109"/>
      <c r="W230" s="109"/>
      <c r="X230" s="109"/>
      <c r="Y230" s="109"/>
      <c r="Z230" s="109"/>
    </row>
    <row r="231" spans="1:26" ht="13.5" customHeight="1" x14ac:dyDescent="0.25">
      <c r="A231" s="176"/>
      <c r="B231" s="176"/>
      <c r="C231" s="176"/>
      <c r="D231" s="176"/>
      <c r="E231" s="176"/>
      <c r="F231" s="177"/>
      <c r="G231" s="178"/>
      <c r="H231" s="178"/>
      <c r="I231" s="178"/>
      <c r="J231" s="178"/>
      <c r="K231" s="107"/>
      <c r="L231" s="107"/>
      <c r="M231" s="109"/>
      <c r="N231" s="109"/>
      <c r="O231" s="109"/>
      <c r="P231" s="109"/>
      <c r="Q231" s="109"/>
      <c r="R231" s="109"/>
      <c r="S231" s="109"/>
      <c r="T231" s="109"/>
      <c r="U231" s="109"/>
      <c r="V231" s="109"/>
      <c r="W231" s="109"/>
      <c r="X231" s="109"/>
      <c r="Y231" s="109"/>
      <c r="Z231" s="109"/>
    </row>
    <row r="232" spans="1:26" ht="13.5" customHeight="1" x14ac:dyDescent="0.25">
      <c r="A232" s="176"/>
      <c r="B232" s="176"/>
      <c r="C232" s="176"/>
      <c r="D232" s="176"/>
      <c r="E232" s="176"/>
      <c r="F232" s="177"/>
      <c r="G232" s="178"/>
      <c r="H232" s="178"/>
      <c r="I232" s="178"/>
      <c r="J232" s="178"/>
      <c r="K232" s="107"/>
      <c r="L232" s="107"/>
      <c r="M232" s="109"/>
      <c r="N232" s="109"/>
      <c r="O232" s="109"/>
      <c r="P232" s="109"/>
      <c r="Q232" s="109"/>
      <c r="R232" s="109"/>
      <c r="S232" s="109"/>
      <c r="T232" s="109"/>
      <c r="U232" s="109"/>
      <c r="V232" s="109"/>
      <c r="W232" s="109"/>
      <c r="X232" s="109"/>
      <c r="Y232" s="109"/>
      <c r="Z232" s="109"/>
    </row>
    <row r="233" spans="1:26" ht="13.5" customHeight="1" x14ac:dyDescent="0.25">
      <c r="A233" s="176"/>
      <c r="B233" s="176"/>
      <c r="C233" s="176"/>
      <c r="D233" s="176"/>
      <c r="E233" s="176"/>
      <c r="F233" s="177"/>
      <c r="G233" s="178"/>
      <c r="H233" s="178"/>
      <c r="I233" s="178"/>
      <c r="J233" s="178"/>
      <c r="K233" s="107"/>
      <c r="L233" s="107"/>
      <c r="M233" s="109"/>
      <c r="N233" s="109"/>
      <c r="O233" s="109"/>
      <c r="P233" s="109"/>
      <c r="Q233" s="109"/>
      <c r="R233" s="109"/>
      <c r="S233" s="109"/>
      <c r="T233" s="109"/>
      <c r="U233" s="109"/>
      <c r="V233" s="109"/>
      <c r="W233" s="109"/>
      <c r="X233" s="109"/>
      <c r="Y233" s="109"/>
      <c r="Z233" s="109"/>
    </row>
    <row r="234" spans="1:26" ht="13.5" customHeight="1" x14ac:dyDescent="0.25">
      <c r="A234" s="176"/>
      <c r="B234" s="176"/>
      <c r="C234" s="176"/>
      <c r="D234" s="176"/>
      <c r="E234" s="176"/>
      <c r="F234" s="177"/>
      <c r="G234" s="178"/>
      <c r="H234" s="178"/>
      <c r="I234" s="178"/>
      <c r="J234" s="178"/>
      <c r="K234" s="107"/>
      <c r="L234" s="107"/>
      <c r="M234" s="109"/>
      <c r="N234" s="109"/>
      <c r="O234" s="109"/>
      <c r="P234" s="109"/>
      <c r="Q234" s="109"/>
      <c r="R234" s="109"/>
      <c r="S234" s="109"/>
      <c r="T234" s="109"/>
      <c r="U234" s="109"/>
      <c r="V234" s="109"/>
      <c r="W234" s="109"/>
      <c r="X234" s="109"/>
      <c r="Y234" s="109"/>
      <c r="Z234" s="109"/>
    </row>
    <row r="235" spans="1:26" ht="13.5" customHeight="1" x14ac:dyDescent="0.25">
      <c r="A235" s="176"/>
      <c r="B235" s="176"/>
      <c r="C235" s="176"/>
      <c r="D235" s="176"/>
      <c r="E235" s="176"/>
      <c r="F235" s="177"/>
      <c r="G235" s="178"/>
      <c r="H235" s="178"/>
      <c r="I235" s="178"/>
      <c r="J235" s="178"/>
      <c r="K235" s="107"/>
      <c r="L235" s="107"/>
      <c r="M235" s="109"/>
      <c r="N235" s="109"/>
      <c r="O235" s="109"/>
      <c r="P235" s="109"/>
      <c r="Q235" s="109"/>
      <c r="R235" s="109"/>
      <c r="S235" s="109"/>
      <c r="T235" s="109"/>
      <c r="U235" s="109"/>
      <c r="V235" s="109"/>
      <c r="W235" s="109"/>
      <c r="X235" s="109"/>
      <c r="Y235" s="109"/>
      <c r="Z235" s="109"/>
    </row>
    <row r="236" spans="1:26" ht="13.5" customHeight="1" x14ac:dyDescent="0.25">
      <c r="A236" s="176"/>
      <c r="B236" s="176"/>
      <c r="C236" s="176"/>
      <c r="D236" s="176"/>
      <c r="E236" s="176"/>
      <c r="F236" s="177"/>
      <c r="G236" s="178"/>
      <c r="H236" s="178"/>
      <c r="I236" s="178"/>
      <c r="J236" s="178"/>
      <c r="K236" s="107"/>
      <c r="L236" s="107"/>
      <c r="M236" s="109"/>
      <c r="N236" s="109"/>
      <c r="O236" s="109"/>
      <c r="P236" s="109"/>
      <c r="Q236" s="109"/>
      <c r="R236" s="109"/>
      <c r="S236" s="109"/>
      <c r="T236" s="109"/>
      <c r="U236" s="109"/>
      <c r="V236" s="109"/>
      <c r="W236" s="109"/>
      <c r="X236" s="109"/>
      <c r="Y236" s="109"/>
      <c r="Z236" s="109"/>
    </row>
    <row r="237" spans="1:26" ht="13.5" customHeight="1" x14ac:dyDescent="0.25">
      <c r="A237" s="176"/>
      <c r="B237" s="176"/>
      <c r="C237" s="176"/>
      <c r="D237" s="176"/>
      <c r="E237" s="176"/>
      <c r="F237" s="177"/>
      <c r="G237" s="178"/>
      <c r="H237" s="178"/>
      <c r="I237" s="178"/>
      <c r="J237" s="178"/>
      <c r="K237" s="107"/>
      <c r="L237" s="107"/>
      <c r="M237" s="109"/>
      <c r="N237" s="109"/>
      <c r="O237" s="109"/>
      <c r="P237" s="109"/>
      <c r="Q237" s="109"/>
      <c r="R237" s="109"/>
      <c r="S237" s="109"/>
      <c r="T237" s="109"/>
      <c r="U237" s="109"/>
      <c r="V237" s="109"/>
      <c r="W237" s="109"/>
      <c r="X237" s="109"/>
      <c r="Y237" s="109"/>
      <c r="Z237" s="109"/>
    </row>
    <row r="238" spans="1:26" ht="13.5" customHeight="1" x14ac:dyDescent="0.25">
      <c r="A238" s="176"/>
      <c r="B238" s="176"/>
      <c r="C238" s="176"/>
      <c r="D238" s="176"/>
      <c r="E238" s="176"/>
      <c r="F238" s="177"/>
      <c r="G238" s="178"/>
      <c r="H238" s="178"/>
      <c r="I238" s="178"/>
      <c r="J238" s="178"/>
      <c r="K238" s="107"/>
      <c r="L238" s="107"/>
      <c r="M238" s="109"/>
      <c r="N238" s="109"/>
      <c r="O238" s="109"/>
      <c r="P238" s="109"/>
      <c r="Q238" s="109"/>
      <c r="R238" s="109"/>
      <c r="S238" s="109"/>
      <c r="T238" s="109"/>
      <c r="U238" s="109"/>
      <c r="V238" s="109"/>
      <c r="W238" s="109"/>
      <c r="X238" s="109"/>
      <c r="Y238" s="109"/>
      <c r="Z238" s="109"/>
    </row>
    <row r="239" spans="1:26" ht="13.5" customHeight="1" x14ac:dyDescent="0.25">
      <c r="A239" s="176"/>
      <c r="B239" s="176"/>
      <c r="C239" s="176"/>
      <c r="D239" s="176"/>
      <c r="E239" s="176"/>
      <c r="F239" s="177"/>
      <c r="G239" s="178"/>
      <c r="H239" s="178"/>
      <c r="I239" s="178"/>
      <c r="J239" s="178"/>
      <c r="K239" s="107"/>
      <c r="L239" s="107"/>
      <c r="M239" s="109"/>
      <c r="N239" s="109"/>
      <c r="O239" s="109"/>
      <c r="P239" s="109"/>
      <c r="Q239" s="109"/>
      <c r="R239" s="109"/>
      <c r="S239" s="109"/>
      <c r="T239" s="109"/>
      <c r="U239" s="109"/>
      <c r="V239" s="109"/>
      <c r="W239" s="109"/>
      <c r="X239" s="109"/>
      <c r="Y239" s="109"/>
      <c r="Z239" s="109"/>
    </row>
    <row r="240" spans="1:26" ht="13.5" customHeight="1" x14ac:dyDescent="0.25">
      <c r="A240" s="176"/>
      <c r="B240" s="176"/>
      <c r="C240" s="176"/>
      <c r="D240" s="176"/>
      <c r="E240" s="176"/>
      <c r="F240" s="177"/>
      <c r="G240" s="178"/>
      <c r="H240" s="178"/>
      <c r="I240" s="178"/>
      <c r="J240" s="178"/>
      <c r="K240" s="107"/>
      <c r="L240" s="107"/>
      <c r="M240" s="109"/>
      <c r="N240" s="109"/>
      <c r="O240" s="109"/>
      <c r="P240" s="109"/>
      <c r="Q240" s="109"/>
      <c r="R240" s="109"/>
      <c r="S240" s="109"/>
      <c r="T240" s="109"/>
      <c r="U240" s="109"/>
      <c r="V240" s="109"/>
      <c r="W240" s="109"/>
      <c r="X240" s="109"/>
      <c r="Y240" s="109"/>
      <c r="Z240" s="109"/>
    </row>
    <row r="241" spans="1:26" ht="13.5" customHeight="1" x14ac:dyDescent="0.25">
      <c r="A241" s="176"/>
      <c r="B241" s="176"/>
      <c r="C241" s="176"/>
      <c r="D241" s="176"/>
      <c r="E241" s="176"/>
      <c r="F241" s="177"/>
      <c r="G241" s="178"/>
      <c r="H241" s="178"/>
      <c r="I241" s="178"/>
      <c r="J241" s="178"/>
      <c r="K241" s="107"/>
      <c r="L241" s="107"/>
      <c r="M241" s="109"/>
      <c r="N241" s="109"/>
      <c r="O241" s="109"/>
      <c r="P241" s="109"/>
      <c r="Q241" s="109"/>
      <c r="R241" s="109"/>
      <c r="S241" s="109"/>
      <c r="T241" s="109"/>
      <c r="U241" s="109"/>
      <c r="V241" s="109"/>
      <c r="W241" s="109"/>
      <c r="X241" s="109"/>
      <c r="Y241" s="109"/>
      <c r="Z241" s="109"/>
    </row>
    <row r="242" spans="1:26" ht="13.5" customHeight="1" x14ac:dyDescent="0.25">
      <c r="A242" s="176"/>
      <c r="B242" s="176"/>
      <c r="C242" s="176"/>
      <c r="D242" s="176"/>
      <c r="E242" s="176"/>
      <c r="F242" s="177"/>
      <c r="G242" s="178"/>
      <c r="H242" s="178"/>
      <c r="I242" s="178"/>
      <c r="J242" s="178"/>
      <c r="K242" s="107"/>
      <c r="L242" s="107"/>
      <c r="M242" s="109"/>
      <c r="N242" s="109"/>
      <c r="O242" s="109"/>
      <c r="P242" s="109"/>
      <c r="Q242" s="109"/>
      <c r="R242" s="109"/>
      <c r="S242" s="109"/>
      <c r="T242" s="109"/>
      <c r="U242" s="109"/>
      <c r="V242" s="109"/>
      <c r="W242" s="109"/>
      <c r="X242" s="109"/>
      <c r="Y242" s="109"/>
      <c r="Z242" s="109"/>
    </row>
    <row r="243" spans="1:26" ht="13.5" customHeight="1" x14ac:dyDescent="0.25">
      <c r="A243" s="176"/>
      <c r="B243" s="176"/>
      <c r="C243" s="176"/>
      <c r="D243" s="176"/>
      <c r="E243" s="176"/>
      <c r="F243" s="177"/>
      <c r="G243" s="178"/>
      <c r="H243" s="178"/>
      <c r="I243" s="178"/>
      <c r="J243" s="178"/>
      <c r="K243" s="107"/>
      <c r="L243" s="107"/>
      <c r="M243" s="109"/>
      <c r="N243" s="109"/>
      <c r="O243" s="109"/>
      <c r="P243" s="109"/>
      <c r="Q243" s="109"/>
      <c r="R243" s="109"/>
      <c r="S243" s="109"/>
      <c r="T243" s="109"/>
      <c r="U243" s="109"/>
      <c r="V243" s="109"/>
      <c r="W243" s="109"/>
      <c r="X243" s="109"/>
      <c r="Y243" s="109"/>
      <c r="Z243" s="109"/>
    </row>
    <row r="244" spans="1:26" ht="13.5" customHeight="1" x14ac:dyDescent="0.25">
      <c r="A244" s="176"/>
      <c r="B244" s="176"/>
      <c r="C244" s="176"/>
      <c r="D244" s="176"/>
      <c r="E244" s="176"/>
      <c r="F244" s="177"/>
      <c r="G244" s="178"/>
      <c r="H244" s="178"/>
      <c r="I244" s="178"/>
      <c r="J244" s="178"/>
      <c r="K244" s="107"/>
      <c r="L244" s="107"/>
      <c r="M244" s="109"/>
      <c r="N244" s="109"/>
      <c r="O244" s="109"/>
      <c r="P244" s="109"/>
      <c r="Q244" s="109"/>
      <c r="R244" s="109"/>
      <c r="S244" s="109"/>
      <c r="T244" s="109"/>
      <c r="U244" s="109"/>
      <c r="V244" s="109"/>
      <c r="W244" s="109"/>
      <c r="X244" s="109"/>
      <c r="Y244" s="109"/>
      <c r="Z244" s="109"/>
    </row>
    <row r="245" spans="1:26" ht="13.5" customHeight="1" x14ac:dyDescent="0.25">
      <c r="A245" s="176"/>
      <c r="B245" s="176"/>
      <c r="C245" s="176"/>
      <c r="D245" s="176"/>
      <c r="E245" s="176"/>
      <c r="F245" s="177"/>
      <c r="G245" s="178"/>
      <c r="H245" s="178"/>
      <c r="I245" s="178"/>
      <c r="J245" s="178"/>
      <c r="K245" s="107"/>
      <c r="L245" s="107"/>
      <c r="M245" s="109"/>
      <c r="N245" s="109"/>
      <c r="O245" s="109"/>
      <c r="P245" s="109"/>
      <c r="Q245" s="109"/>
      <c r="R245" s="109"/>
      <c r="S245" s="109"/>
      <c r="T245" s="109"/>
      <c r="U245" s="109"/>
      <c r="V245" s="109"/>
      <c r="W245" s="109"/>
      <c r="X245" s="109"/>
      <c r="Y245" s="109"/>
      <c r="Z245" s="109"/>
    </row>
    <row r="246" spans="1:26" ht="13.5" customHeight="1" x14ac:dyDescent="0.25">
      <c r="A246" s="176"/>
      <c r="B246" s="176"/>
      <c r="C246" s="176"/>
      <c r="D246" s="176"/>
      <c r="E246" s="176"/>
      <c r="F246" s="177"/>
      <c r="G246" s="178"/>
      <c r="H246" s="178"/>
      <c r="I246" s="178"/>
      <c r="J246" s="178"/>
      <c r="K246" s="107"/>
      <c r="L246" s="107"/>
      <c r="M246" s="109"/>
      <c r="N246" s="109"/>
      <c r="O246" s="109"/>
      <c r="P246" s="109"/>
      <c r="Q246" s="109"/>
      <c r="R246" s="109"/>
      <c r="S246" s="109"/>
      <c r="T246" s="109"/>
      <c r="U246" s="109"/>
      <c r="V246" s="109"/>
      <c r="W246" s="109"/>
      <c r="X246" s="109"/>
      <c r="Y246" s="109"/>
      <c r="Z246" s="109"/>
    </row>
    <row r="247" spans="1:26" ht="13.5" customHeight="1" x14ac:dyDescent="0.25">
      <c r="A247" s="176"/>
      <c r="B247" s="176"/>
      <c r="C247" s="176"/>
      <c r="D247" s="176"/>
      <c r="E247" s="176"/>
      <c r="F247" s="177"/>
      <c r="G247" s="178"/>
      <c r="H247" s="178"/>
      <c r="I247" s="178"/>
      <c r="J247" s="178"/>
      <c r="K247" s="107"/>
      <c r="L247" s="107"/>
      <c r="M247" s="109"/>
      <c r="N247" s="109"/>
      <c r="O247" s="109"/>
      <c r="P247" s="109"/>
      <c r="Q247" s="109"/>
      <c r="R247" s="109"/>
      <c r="S247" s="109"/>
      <c r="T247" s="109"/>
      <c r="U247" s="109"/>
      <c r="V247" s="109"/>
      <c r="W247" s="109"/>
      <c r="X247" s="109"/>
      <c r="Y247" s="109"/>
      <c r="Z247" s="109"/>
    </row>
    <row r="248" spans="1:26" ht="13.5" customHeight="1" x14ac:dyDescent="0.25">
      <c r="A248" s="176"/>
      <c r="B248" s="176"/>
      <c r="C248" s="176"/>
      <c r="D248" s="176"/>
      <c r="E248" s="176"/>
      <c r="F248" s="177"/>
      <c r="G248" s="178"/>
      <c r="H248" s="178"/>
      <c r="I248" s="178"/>
      <c r="J248" s="178"/>
      <c r="K248" s="107"/>
      <c r="L248" s="107"/>
      <c r="M248" s="109"/>
      <c r="N248" s="109"/>
      <c r="O248" s="109"/>
      <c r="P248" s="109"/>
      <c r="Q248" s="109"/>
      <c r="R248" s="109"/>
      <c r="S248" s="109"/>
      <c r="T248" s="109"/>
      <c r="U248" s="109"/>
      <c r="V248" s="109"/>
      <c r="W248" s="109"/>
      <c r="X248" s="109"/>
      <c r="Y248" s="109"/>
      <c r="Z248" s="109"/>
    </row>
    <row r="249" spans="1:26" ht="13.5" customHeight="1" x14ac:dyDescent="0.25">
      <c r="A249" s="176"/>
      <c r="B249" s="176"/>
      <c r="C249" s="176"/>
      <c r="D249" s="176"/>
      <c r="E249" s="176"/>
      <c r="F249" s="177"/>
      <c r="G249" s="178"/>
      <c r="H249" s="178"/>
      <c r="I249" s="178"/>
      <c r="J249" s="178"/>
      <c r="K249" s="107"/>
      <c r="L249" s="107"/>
      <c r="M249" s="109"/>
      <c r="N249" s="109"/>
      <c r="O249" s="109"/>
      <c r="P249" s="109"/>
      <c r="Q249" s="109"/>
      <c r="R249" s="109"/>
      <c r="S249" s="109"/>
      <c r="T249" s="109"/>
      <c r="U249" s="109"/>
      <c r="V249" s="109"/>
      <c r="W249" s="109"/>
      <c r="X249" s="109"/>
      <c r="Y249" s="109"/>
      <c r="Z249" s="109"/>
    </row>
    <row r="250" spans="1:26" ht="13.5" customHeight="1" x14ac:dyDescent="0.25">
      <c r="A250" s="176"/>
      <c r="B250" s="176"/>
      <c r="C250" s="176"/>
      <c r="D250" s="176"/>
      <c r="E250" s="176"/>
      <c r="F250" s="177"/>
      <c r="G250" s="178"/>
      <c r="H250" s="178"/>
      <c r="I250" s="178"/>
      <c r="J250" s="178"/>
      <c r="K250" s="107"/>
      <c r="L250" s="107"/>
      <c r="M250" s="109"/>
      <c r="N250" s="109"/>
      <c r="O250" s="109"/>
      <c r="P250" s="109"/>
      <c r="Q250" s="109"/>
      <c r="R250" s="109"/>
      <c r="S250" s="109"/>
      <c r="T250" s="109"/>
      <c r="U250" s="109"/>
      <c r="V250" s="109"/>
      <c r="W250" s="109"/>
      <c r="X250" s="109"/>
      <c r="Y250" s="109"/>
      <c r="Z250" s="109"/>
    </row>
    <row r="251" spans="1:26" ht="13.5" customHeight="1" x14ac:dyDescent="0.25">
      <c r="A251" s="176"/>
      <c r="B251" s="176"/>
      <c r="C251" s="176"/>
      <c r="D251" s="176"/>
      <c r="E251" s="176"/>
      <c r="F251" s="177"/>
      <c r="G251" s="178"/>
      <c r="H251" s="178"/>
      <c r="I251" s="178"/>
      <c r="J251" s="178"/>
      <c r="K251" s="107"/>
      <c r="L251" s="107"/>
      <c r="M251" s="109"/>
      <c r="N251" s="109"/>
      <c r="O251" s="109"/>
      <c r="P251" s="109"/>
      <c r="Q251" s="109"/>
      <c r="R251" s="109"/>
      <c r="S251" s="109"/>
      <c r="T251" s="109"/>
      <c r="U251" s="109"/>
      <c r="V251" s="109"/>
      <c r="W251" s="109"/>
      <c r="X251" s="109"/>
      <c r="Y251" s="109"/>
      <c r="Z251" s="109"/>
    </row>
    <row r="252" spans="1:26" ht="13.5" customHeight="1" x14ac:dyDescent="0.25">
      <c r="A252" s="176"/>
      <c r="B252" s="176"/>
      <c r="C252" s="176"/>
      <c r="D252" s="176"/>
      <c r="E252" s="176"/>
      <c r="F252" s="177"/>
      <c r="G252" s="178"/>
      <c r="H252" s="178"/>
      <c r="I252" s="178"/>
      <c r="J252" s="178"/>
      <c r="K252" s="107"/>
      <c r="L252" s="107"/>
      <c r="M252" s="109"/>
      <c r="N252" s="109"/>
      <c r="O252" s="109"/>
      <c r="P252" s="109"/>
      <c r="Q252" s="109"/>
      <c r="R252" s="109"/>
      <c r="S252" s="109"/>
      <c r="T252" s="109"/>
      <c r="U252" s="109"/>
      <c r="V252" s="109"/>
      <c r="W252" s="109"/>
      <c r="X252" s="109"/>
      <c r="Y252" s="109"/>
      <c r="Z252" s="109"/>
    </row>
    <row r="253" spans="1:26" ht="13.5" customHeight="1" x14ac:dyDescent="0.25">
      <c r="A253" s="176"/>
      <c r="B253" s="176"/>
      <c r="C253" s="176"/>
      <c r="D253" s="176"/>
      <c r="E253" s="176"/>
      <c r="F253" s="177"/>
      <c r="G253" s="178"/>
      <c r="H253" s="178"/>
      <c r="I253" s="178"/>
      <c r="J253" s="178"/>
      <c r="K253" s="107"/>
      <c r="L253" s="107"/>
      <c r="M253" s="109"/>
      <c r="N253" s="109"/>
      <c r="O253" s="109"/>
      <c r="P253" s="109"/>
      <c r="Q253" s="109"/>
      <c r="R253" s="109"/>
      <c r="S253" s="109"/>
      <c r="T253" s="109"/>
      <c r="U253" s="109"/>
      <c r="V253" s="109"/>
      <c r="W253" s="109"/>
      <c r="X253" s="109"/>
      <c r="Y253" s="109"/>
      <c r="Z253" s="109"/>
    </row>
    <row r="254" spans="1:26" ht="13.5" customHeight="1" x14ac:dyDescent="0.25">
      <c r="A254" s="176"/>
      <c r="B254" s="176"/>
      <c r="C254" s="176"/>
      <c r="D254" s="176"/>
      <c r="E254" s="176"/>
      <c r="F254" s="177"/>
      <c r="G254" s="178"/>
      <c r="H254" s="178"/>
      <c r="I254" s="178"/>
      <c r="J254" s="178"/>
      <c r="K254" s="107"/>
      <c r="L254" s="107"/>
      <c r="M254" s="109"/>
      <c r="N254" s="109"/>
      <c r="O254" s="109"/>
      <c r="P254" s="109"/>
      <c r="Q254" s="109"/>
      <c r="R254" s="109"/>
      <c r="S254" s="109"/>
      <c r="T254" s="109"/>
      <c r="U254" s="109"/>
      <c r="V254" s="109"/>
      <c r="W254" s="109"/>
      <c r="X254" s="109"/>
      <c r="Y254" s="109"/>
      <c r="Z254" s="109"/>
    </row>
    <row r="255" spans="1:26" ht="13.5" customHeight="1" x14ac:dyDescent="0.25">
      <c r="A255" s="176"/>
      <c r="B255" s="176"/>
      <c r="C255" s="176"/>
      <c r="D255" s="176"/>
      <c r="E255" s="176"/>
      <c r="F255" s="177"/>
      <c r="G255" s="178"/>
      <c r="H255" s="178"/>
      <c r="I255" s="178"/>
      <c r="J255" s="178"/>
      <c r="K255" s="107"/>
      <c r="L255" s="107"/>
      <c r="M255" s="109"/>
      <c r="N255" s="109"/>
      <c r="O255" s="109"/>
      <c r="P255" s="109"/>
      <c r="Q255" s="109"/>
      <c r="R255" s="109"/>
      <c r="S255" s="109"/>
      <c r="T255" s="109"/>
      <c r="U255" s="109"/>
      <c r="V255" s="109"/>
      <c r="W255" s="109"/>
      <c r="X255" s="109"/>
      <c r="Y255" s="109"/>
      <c r="Z255" s="109"/>
    </row>
    <row r="256" spans="1:26" ht="13.5" customHeight="1" x14ac:dyDescent="0.25">
      <c r="A256" s="176"/>
      <c r="B256" s="176"/>
      <c r="C256" s="176"/>
      <c r="D256" s="176"/>
      <c r="E256" s="176"/>
      <c r="F256" s="177"/>
      <c r="G256" s="178"/>
      <c r="H256" s="178"/>
      <c r="I256" s="178"/>
      <c r="J256" s="178"/>
      <c r="K256" s="107"/>
      <c r="L256" s="107"/>
      <c r="M256" s="109"/>
      <c r="N256" s="109"/>
      <c r="O256" s="109"/>
      <c r="P256" s="109"/>
      <c r="Q256" s="109"/>
      <c r="R256" s="109"/>
      <c r="S256" s="109"/>
      <c r="T256" s="109"/>
      <c r="U256" s="109"/>
      <c r="V256" s="109"/>
      <c r="W256" s="109"/>
      <c r="X256" s="109"/>
      <c r="Y256" s="109"/>
      <c r="Z256" s="109"/>
    </row>
    <row r="257" spans="1:26" ht="13.5" customHeight="1" x14ac:dyDescent="0.25">
      <c r="A257" s="176"/>
      <c r="B257" s="176"/>
      <c r="C257" s="176"/>
      <c r="D257" s="176"/>
      <c r="E257" s="176"/>
      <c r="F257" s="177"/>
      <c r="G257" s="178"/>
      <c r="H257" s="178"/>
      <c r="I257" s="178"/>
      <c r="J257" s="178"/>
      <c r="K257" s="107"/>
      <c r="L257" s="107"/>
      <c r="M257" s="109"/>
      <c r="N257" s="109"/>
      <c r="O257" s="109"/>
      <c r="P257" s="109"/>
      <c r="Q257" s="109"/>
      <c r="R257" s="109"/>
      <c r="S257" s="109"/>
      <c r="T257" s="109"/>
      <c r="U257" s="109"/>
      <c r="V257" s="109"/>
      <c r="W257" s="109"/>
      <c r="X257" s="109"/>
      <c r="Y257" s="109"/>
      <c r="Z257" s="109"/>
    </row>
    <row r="258" spans="1:26" ht="13.5" customHeight="1" x14ac:dyDescent="0.25">
      <c r="A258" s="176"/>
      <c r="B258" s="176"/>
      <c r="C258" s="176"/>
      <c r="D258" s="176"/>
      <c r="E258" s="176"/>
      <c r="F258" s="177"/>
      <c r="G258" s="178"/>
      <c r="H258" s="178"/>
      <c r="I258" s="178"/>
      <c r="J258" s="178"/>
      <c r="K258" s="107"/>
      <c r="L258" s="107"/>
      <c r="M258" s="109"/>
      <c r="N258" s="109"/>
      <c r="O258" s="109"/>
      <c r="P258" s="109"/>
      <c r="Q258" s="109"/>
      <c r="R258" s="109"/>
      <c r="S258" s="109"/>
      <c r="T258" s="109"/>
      <c r="U258" s="109"/>
      <c r="V258" s="109"/>
      <c r="W258" s="109"/>
      <c r="X258" s="109"/>
      <c r="Y258" s="109"/>
      <c r="Z258" s="109"/>
    </row>
    <row r="259" spans="1:26" ht="13.5" customHeight="1" x14ac:dyDescent="0.25">
      <c r="A259" s="176"/>
      <c r="B259" s="176"/>
      <c r="C259" s="176"/>
      <c r="D259" s="176"/>
      <c r="E259" s="176"/>
      <c r="F259" s="177"/>
      <c r="G259" s="178"/>
      <c r="H259" s="178"/>
      <c r="I259" s="178"/>
      <c r="J259" s="178"/>
      <c r="K259" s="107"/>
      <c r="L259" s="107"/>
      <c r="M259" s="109"/>
      <c r="N259" s="109"/>
      <c r="O259" s="109"/>
      <c r="P259" s="109"/>
      <c r="Q259" s="109"/>
      <c r="R259" s="109"/>
      <c r="S259" s="109"/>
      <c r="T259" s="109"/>
      <c r="U259" s="109"/>
      <c r="V259" s="109"/>
      <c r="W259" s="109"/>
      <c r="X259" s="109"/>
      <c r="Y259" s="109"/>
      <c r="Z259" s="109"/>
    </row>
    <row r="260" spans="1:26" ht="13.5" customHeight="1" x14ac:dyDescent="0.25">
      <c r="A260" s="176"/>
      <c r="B260" s="176"/>
      <c r="C260" s="176"/>
      <c r="D260" s="176"/>
      <c r="E260" s="176"/>
      <c r="F260" s="177"/>
      <c r="G260" s="178"/>
      <c r="H260" s="178"/>
      <c r="I260" s="178"/>
      <c r="J260" s="178"/>
      <c r="K260" s="107"/>
      <c r="L260" s="107"/>
      <c r="M260" s="109"/>
      <c r="N260" s="109"/>
      <c r="O260" s="109"/>
      <c r="P260" s="109"/>
      <c r="Q260" s="109"/>
      <c r="R260" s="109"/>
      <c r="S260" s="109"/>
      <c r="T260" s="109"/>
      <c r="U260" s="109"/>
      <c r="V260" s="109"/>
      <c r="W260" s="109"/>
      <c r="X260" s="109"/>
      <c r="Y260" s="109"/>
      <c r="Z260" s="109"/>
    </row>
    <row r="261" spans="1:26" ht="13.5" customHeight="1" x14ac:dyDescent="0.25">
      <c r="A261" s="176"/>
      <c r="B261" s="176"/>
      <c r="C261" s="176"/>
      <c r="D261" s="176"/>
      <c r="E261" s="176"/>
      <c r="F261" s="177"/>
      <c r="G261" s="178"/>
      <c r="H261" s="178"/>
      <c r="I261" s="178"/>
      <c r="J261" s="178"/>
      <c r="K261" s="107"/>
      <c r="L261" s="107"/>
      <c r="M261" s="109"/>
      <c r="N261" s="109"/>
      <c r="O261" s="109"/>
      <c r="P261" s="109"/>
      <c r="Q261" s="109"/>
      <c r="R261" s="109"/>
      <c r="S261" s="109"/>
      <c r="T261" s="109"/>
      <c r="U261" s="109"/>
      <c r="V261" s="109"/>
      <c r="W261" s="109"/>
      <c r="X261" s="109"/>
      <c r="Y261" s="109"/>
      <c r="Z261" s="109"/>
    </row>
    <row r="262" spans="1:26" ht="13.5" customHeight="1" x14ac:dyDescent="0.25">
      <c r="A262" s="176"/>
      <c r="B262" s="176"/>
      <c r="C262" s="176"/>
      <c r="D262" s="176"/>
      <c r="E262" s="176"/>
      <c r="F262" s="177"/>
      <c r="G262" s="178"/>
      <c r="H262" s="178"/>
      <c r="I262" s="178"/>
      <c r="J262" s="178"/>
      <c r="K262" s="107"/>
      <c r="L262" s="107"/>
      <c r="M262" s="109"/>
      <c r="N262" s="109"/>
      <c r="O262" s="109"/>
      <c r="P262" s="109"/>
      <c r="Q262" s="109"/>
      <c r="R262" s="109"/>
      <c r="S262" s="109"/>
      <c r="T262" s="109"/>
      <c r="U262" s="109"/>
      <c r="V262" s="109"/>
      <c r="W262" s="109"/>
      <c r="X262" s="109"/>
      <c r="Y262" s="109"/>
      <c r="Z262" s="109"/>
    </row>
    <row r="263" spans="1:26" ht="13.5" customHeight="1" x14ac:dyDescent="0.25">
      <c r="A263" s="176"/>
      <c r="B263" s="176"/>
      <c r="C263" s="176"/>
      <c r="D263" s="176"/>
      <c r="E263" s="176"/>
      <c r="F263" s="177"/>
      <c r="G263" s="178"/>
      <c r="H263" s="178"/>
      <c r="I263" s="178"/>
      <c r="J263" s="178"/>
      <c r="K263" s="107"/>
      <c r="L263" s="107"/>
      <c r="M263" s="109"/>
      <c r="N263" s="109"/>
      <c r="O263" s="109"/>
      <c r="P263" s="109"/>
      <c r="Q263" s="109"/>
      <c r="R263" s="109"/>
      <c r="S263" s="109"/>
      <c r="T263" s="109"/>
      <c r="U263" s="109"/>
      <c r="V263" s="109"/>
      <c r="W263" s="109"/>
      <c r="X263" s="109"/>
      <c r="Y263" s="109"/>
      <c r="Z263" s="109"/>
    </row>
    <row r="264" spans="1:26" ht="13.5" customHeight="1" x14ac:dyDescent="0.25">
      <c r="A264" s="176"/>
      <c r="B264" s="176"/>
      <c r="C264" s="176"/>
      <c r="D264" s="176"/>
      <c r="E264" s="176"/>
      <c r="F264" s="177"/>
      <c r="G264" s="178"/>
      <c r="H264" s="178"/>
      <c r="I264" s="178"/>
      <c r="J264" s="178"/>
      <c r="K264" s="107"/>
      <c r="L264" s="107"/>
      <c r="M264" s="109"/>
      <c r="N264" s="109"/>
      <c r="O264" s="109"/>
      <c r="P264" s="109"/>
      <c r="Q264" s="109"/>
      <c r="R264" s="109"/>
      <c r="S264" s="109"/>
      <c r="T264" s="109"/>
      <c r="U264" s="109"/>
      <c r="V264" s="109"/>
      <c r="W264" s="109"/>
      <c r="X264" s="109"/>
      <c r="Y264" s="109"/>
      <c r="Z264" s="109"/>
    </row>
    <row r="265" spans="1:26" ht="13.5" customHeight="1" x14ac:dyDescent="0.25">
      <c r="A265" s="176"/>
      <c r="B265" s="176"/>
      <c r="C265" s="176"/>
      <c r="D265" s="176"/>
      <c r="E265" s="176"/>
      <c r="F265" s="177"/>
      <c r="G265" s="178"/>
      <c r="H265" s="178"/>
      <c r="I265" s="178"/>
      <c r="J265" s="178"/>
      <c r="K265" s="107"/>
      <c r="L265" s="107"/>
      <c r="M265" s="109"/>
      <c r="N265" s="109"/>
      <c r="O265" s="109"/>
      <c r="P265" s="109"/>
      <c r="Q265" s="109"/>
      <c r="R265" s="109"/>
      <c r="S265" s="109"/>
      <c r="T265" s="109"/>
      <c r="U265" s="109"/>
      <c r="V265" s="109"/>
      <c r="W265" s="109"/>
      <c r="X265" s="109"/>
      <c r="Y265" s="109"/>
      <c r="Z265" s="109"/>
    </row>
    <row r="266" spans="1:26" ht="13.5" customHeight="1" x14ac:dyDescent="0.25">
      <c r="A266" s="176"/>
      <c r="B266" s="176"/>
      <c r="C266" s="176"/>
      <c r="D266" s="176"/>
      <c r="E266" s="176"/>
      <c r="F266" s="177"/>
      <c r="G266" s="178"/>
      <c r="H266" s="178"/>
      <c r="I266" s="178"/>
      <c r="J266" s="178"/>
      <c r="K266" s="107"/>
      <c r="L266" s="107"/>
      <c r="M266" s="109"/>
      <c r="N266" s="109"/>
      <c r="O266" s="109"/>
      <c r="P266" s="109"/>
      <c r="Q266" s="109"/>
      <c r="R266" s="109"/>
      <c r="S266" s="109"/>
      <c r="T266" s="109"/>
      <c r="U266" s="109"/>
      <c r="V266" s="109"/>
      <c r="W266" s="109"/>
      <c r="X266" s="109"/>
      <c r="Y266" s="109"/>
      <c r="Z266" s="109"/>
    </row>
    <row r="267" spans="1:26" ht="13.5" customHeight="1" x14ac:dyDescent="0.25">
      <c r="A267" s="176"/>
      <c r="B267" s="176"/>
      <c r="C267" s="176"/>
      <c r="D267" s="176"/>
      <c r="E267" s="176"/>
      <c r="F267" s="177"/>
      <c r="G267" s="178"/>
      <c r="H267" s="178"/>
      <c r="I267" s="178"/>
      <c r="J267" s="178"/>
      <c r="K267" s="107"/>
      <c r="L267" s="107"/>
      <c r="M267" s="109"/>
      <c r="N267" s="109"/>
      <c r="O267" s="109"/>
      <c r="P267" s="109"/>
      <c r="Q267" s="109"/>
      <c r="R267" s="109"/>
      <c r="S267" s="109"/>
      <c r="T267" s="109"/>
      <c r="U267" s="109"/>
      <c r="V267" s="109"/>
      <c r="W267" s="109"/>
      <c r="X267" s="109"/>
      <c r="Y267" s="109"/>
      <c r="Z267" s="109"/>
    </row>
    <row r="268" spans="1:26" ht="13.5" customHeight="1" x14ac:dyDescent="0.25">
      <c r="A268" s="176"/>
      <c r="B268" s="176"/>
      <c r="C268" s="176"/>
      <c r="D268" s="176"/>
      <c r="E268" s="176"/>
      <c r="F268" s="177"/>
      <c r="G268" s="178"/>
      <c r="H268" s="178"/>
      <c r="I268" s="178"/>
      <c r="J268" s="178"/>
      <c r="K268" s="107"/>
      <c r="L268" s="107"/>
      <c r="M268" s="109"/>
      <c r="N268" s="109"/>
      <c r="O268" s="109"/>
      <c r="P268" s="109"/>
      <c r="Q268" s="109"/>
      <c r="R268" s="109"/>
      <c r="S268" s="109"/>
      <c r="T268" s="109"/>
      <c r="U268" s="109"/>
      <c r="V268" s="109"/>
      <c r="W268" s="109"/>
      <c r="X268" s="109"/>
      <c r="Y268" s="109"/>
      <c r="Z268" s="109"/>
    </row>
    <row r="269" spans="1:26" ht="13.5" customHeight="1" x14ac:dyDescent="0.25">
      <c r="A269" s="176"/>
      <c r="B269" s="176"/>
      <c r="C269" s="176"/>
      <c r="D269" s="176"/>
      <c r="E269" s="176"/>
      <c r="F269" s="177"/>
      <c r="G269" s="178"/>
      <c r="H269" s="178"/>
      <c r="I269" s="178"/>
      <c r="J269" s="178"/>
      <c r="K269" s="107"/>
      <c r="L269" s="107"/>
      <c r="M269" s="109"/>
      <c r="N269" s="109"/>
      <c r="O269" s="109"/>
      <c r="P269" s="109"/>
      <c r="Q269" s="109"/>
      <c r="R269" s="109"/>
      <c r="S269" s="109"/>
      <c r="T269" s="109"/>
      <c r="U269" s="109"/>
      <c r="V269" s="109"/>
      <c r="W269" s="109"/>
      <c r="X269" s="109"/>
      <c r="Y269" s="109"/>
      <c r="Z269" s="109"/>
    </row>
    <row r="270" spans="1:26" ht="13.5" customHeight="1" x14ac:dyDescent="0.25">
      <c r="A270" s="176"/>
      <c r="B270" s="176"/>
      <c r="C270" s="176"/>
      <c r="D270" s="176"/>
      <c r="E270" s="176"/>
      <c r="F270" s="177"/>
      <c r="G270" s="178"/>
      <c r="H270" s="178"/>
      <c r="I270" s="178"/>
      <c r="J270" s="178"/>
      <c r="K270" s="107"/>
      <c r="L270" s="107"/>
      <c r="M270" s="109"/>
      <c r="N270" s="109"/>
      <c r="O270" s="109"/>
      <c r="P270" s="109"/>
      <c r="Q270" s="109"/>
      <c r="R270" s="109"/>
      <c r="S270" s="109"/>
      <c r="T270" s="109"/>
      <c r="U270" s="109"/>
      <c r="V270" s="109"/>
      <c r="W270" s="109"/>
      <c r="X270" s="109"/>
      <c r="Y270" s="109"/>
      <c r="Z270" s="109"/>
    </row>
    <row r="271" spans="1:26" ht="13.5" customHeight="1" x14ac:dyDescent="0.25">
      <c r="A271" s="176"/>
      <c r="B271" s="176"/>
      <c r="C271" s="176"/>
      <c r="D271" s="176"/>
      <c r="E271" s="176"/>
      <c r="F271" s="177"/>
      <c r="G271" s="178"/>
      <c r="H271" s="178"/>
      <c r="I271" s="178"/>
      <c r="J271" s="178"/>
      <c r="K271" s="107"/>
      <c r="L271" s="107"/>
      <c r="M271" s="109"/>
      <c r="N271" s="109"/>
      <c r="O271" s="109"/>
      <c r="P271" s="109"/>
      <c r="Q271" s="109"/>
      <c r="R271" s="109"/>
      <c r="S271" s="109"/>
      <c r="T271" s="109"/>
      <c r="U271" s="109"/>
      <c r="V271" s="109"/>
      <c r="W271" s="109"/>
      <c r="X271" s="109"/>
      <c r="Y271" s="109"/>
      <c r="Z271" s="109"/>
    </row>
    <row r="272" spans="1:26" ht="13.5" customHeight="1" x14ac:dyDescent="0.25">
      <c r="A272" s="176"/>
      <c r="B272" s="176"/>
      <c r="C272" s="176"/>
      <c r="D272" s="176"/>
      <c r="E272" s="176"/>
      <c r="F272" s="177"/>
      <c r="G272" s="178"/>
      <c r="H272" s="178"/>
      <c r="I272" s="178"/>
      <c r="J272" s="178"/>
      <c r="K272" s="107"/>
      <c r="L272" s="107"/>
      <c r="M272" s="109"/>
      <c r="N272" s="109"/>
      <c r="O272" s="109"/>
      <c r="P272" s="109"/>
      <c r="Q272" s="109"/>
      <c r="R272" s="109"/>
      <c r="S272" s="109"/>
      <c r="T272" s="109"/>
      <c r="U272" s="109"/>
      <c r="V272" s="109"/>
      <c r="W272" s="109"/>
      <c r="X272" s="109"/>
      <c r="Y272" s="109"/>
      <c r="Z272" s="109"/>
    </row>
    <row r="273" spans="1:26" ht="13.5" customHeight="1" x14ac:dyDescent="0.25">
      <c r="A273" s="176"/>
      <c r="B273" s="176"/>
      <c r="C273" s="176"/>
      <c r="D273" s="176"/>
      <c r="E273" s="176"/>
      <c r="F273" s="177"/>
      <c r="G273" s="178"/>
      <c r="H273" s="178"/>
      <c r="I273" s="178"/>
      <c r="J273" s="178"/>
      <c r="K273" s="107"/>
      <c r="L273" s="107"/>
      <c r="M273" s="109"/>
      <c r="N273" s="109"/>
      <c r="O273" s="109"/>
      <c r="P273" s="109"/>
      <c r="Q273" s="109"/>
      <c r="R273" s="109"/>
      <c r="S273" s="109"/>
      <c r="T273" s="109"/>
      <c r="U273" s="109"/>
      <c r="V273" s="109"/>
      <c r="W273" s="109"/>
      <c r="X273" s="109"/>
      <c r="Y273" s="109"/>
      <c r="Z273" s="109"/>
    </row>
    <row r="274" spans="1:26" ht="13.5" customHeight="1" x14ac:dyDescent="0.25">
      <c r="A274" s="176"/>
      <c r="B274" s="176"/>
      <c r="C274" s="176"/>
      <c r="D274" s="176"/>
      <c r="E274" s="176"/>
      <c r="F274" s="177"/>
      <c r="G274" s="178"/>
      <c r="H274" s="178"/>
      <c r="I274" s="178"/>
      <c r="J274" s="178"/>
      <c r="K274" s="107"/>
      <c r="L274" s="107"/>
      <c r="M274" s="109"/>
      <c r="N274" s="109"/>
      <c r="O274" s="109"/>
      <c r="P274" s="109"/>
      <c r="Q274" s="109"/>
      <c r="R274" s="109"/>
      <c r="S274" s="109"/>
      <c r="T274" s="109"/>
      <c r="U274" s="109"/>
      <c r="V274" s="109"/>
      <c r="W274" s="109"/>
      <c r="X274" s="109"/>
      <c r="Y274" s="109"/>
      <c r="Z274" s="109"/>
    </row>
    <row r="275" spans="1:26" ht="13.5" customHeight="1" x14ac:dyDescent="0.25">
      <c r="A275" s="176"/>
      <c r="B275" s="176"/>
      <c r="C275" s="176"/>
      <c r="D275" s="176"/>
      <c r="E275" s="176"/>
      <c r="F275" s="177"/>
      <c r="G275" s="178"/>
      <c r="H275" s="178"/>
      <c r="I275" s="178"/>
      <c r="J275" s="178"/>
      <c r="K275" s="107"/>
      <c r="L275" s="107"/>
      <c r="M275" s="109"/>
      <c r="N275" s="109"/>
      <c r="O275" s="109"/>
      <c r="P275" s="109"/>
      <c r="Q275" s="109"/>
      <c r="R275" s="109"/>
      <c r="S275" s="109"/>
      <c r="T275" s="109"/>
      <c r="U275" s="109"/>
      <c r="V275" s="109"/>
      <c r="W275" s="109"/>
      <c r="X275" s="109"/>
      <c r="Y275" s="109"/>
      <c r="Z275" s="109"/>
    </row>
    <row r="276" spans="1:26" ht="13.5" customHeight="1" x14ac:dyDescent="0.25">
      <c r="A276" s="176"/>
      <c r="B276" s="176"/>
      <c r="C276" s="176"/>
      <c r="D276" s="176"/>
      <c r="E276" s="176"/>
      <c r="F276" s="177"/>
      <c r="G276" s="178"/>
      <c r="H276" s="178"/>
      <c r="I276" s="178"/>
      <c r="J276" s="178"/>
      <c r="K276" s="107"/>
      <c r="L276" s="107"/>
      <c r="M276" s="109"/>
      <c r="N276" s="109"/>
      <c r="O276" s="109"/>
      <c r="P276" s="109"/>
      <c r="Q276" s="109"/>
      <c r="R276" s="109"/>
      <c r="S276" s="109"/>
      <c r="T276" s="109"/>
      <c r="U276" s="109"/>
      <c r="V276" s="109"/>
      <c r="W276" s="109"/>
      <c r="X276" s="109"/>
      <c r="Y276" s="109"/>
      <c r="Z276" s="109"/>
    </row>
    <row r="277" spans="1:26" ht="13.5" customHeight="1" x14ac:dyDescent="0.25">
      <c r="A277" s="176"/>
      <c r="B277" s="176"/>
      <c r="C277" s="176"/>
      <c r="D277" s="176"/>
      <c r="E277" s="176"/>
      <c r="F277" s="177"/>
      <c r="G277" s="178"/>
      <c r="H277" s="178"/>
      <c r="I277" s="178"/>
      <c r="J277" s="178"/>
      <c r="K277" s="107"/>
      <c r="L277" s="107"/>
      <c r="M277" s="109"/>
      <c r="N277" s="109"/>
      <c r="O277" s="109"/>
      <c r="P277" s="109"/>
      <c r="Q277" s="109"/>
      <c r="R277" s="109"/>
      <c r="S277" s="109"/>
      <c r="T277" s="109"/>
      <c r="U277" s="109"/>
      <c r="V277" s="109"/>
      <c r="W277" s="109"/>
      <c r="X277" s="109"/>
      <c r="Y277" s="109"/>
      <c r="Z277" s="109"/>
    </row>
    <row r="278" spans="1:26" ht="13.5" customHeight="1" x14ac:dyDescent="0.25">
      <c r="A278" s="176"/>
      <c r="B278" s="176"/>
      <c r="C278" s="176"/>
      <c r="D278" s="176"/>
      <c r="E278" s="176"/>
      <c r="F278" s="177"/>
      <c r="G278" s="178"/>
      <c r="H278" s="178"/>
      <c r="I278" s="178"/>
      <c r="J278" s="178"/>
      <c r="K278" s="107"/>
      <c r="L278" s="107"/>
      <c r="M278" s="109"/>
      <c r="N278" s="109"/>
      <c r="O278" s="109"/>
      <c r="P278" s="109"/>
      <c r="Q278" s="109"/>
      <c r="R278" s="109"/>
      <c r="S278" s="109"/>
      <c r="T278" s="109"/>
      <c r="U278" s="109"/>
      <c r="V278" s="109"/>
      <c r="W278" s="109"/>
      <c r="X278" s="109"/>
      <c r="Y278" s="109"/>
      <c r="Z278" s="109"/>
    </row>
    <row r="279" spans="1:26" ht="13.5" customHeight="1" x14ac:dyDescent="0.25">
      <c r="A279" s="176"/>
      <c r="B279" s="176"/>
      <c r="C279" s="176"/>
      <c r="D279" s="176"/>
      <c r="E279" s="176"/>
      <c r="F279" s="177"/>
      <c r="G279" s="178"/>
      <c r="H279" s="178"/>
      <c r="I279" s="178"/>
      <c r="J279" s="178"/>
      <c r="K279" s="107"/>
      <c r="L279" s="107"/>
      <c r="M279" s="109"/>
      <c r="N279" s="109"/>
      <c r="O279" s="109"/>
      <c r="P279" s="109"/>
      <c r="Q279" s="109"/>
      <c r="R279" s="109"/>
      <c r="S279" s="109"/>
      <c r="T279" s="109"/>
      <c r="U279" s="109"/>
      <c r="V279" s="109"/>
      <c r="W279" s="109"/>
      <c r="X279" s="109"/>
      <c r="Y279" s="109"/>
      <c r="Z279" s="109"/>
    </row>
    <row r="280" spans="1:26" ht="13.5" customHeight="1" x14ac:dyDescent="0.25">
      <c r="A280" s="176"/>
      <c r="B280" s="176"/>
      <c r="C280" s="176"/>
      <c r="D280" s="176"/>
      <c r="E280" s="176"/>
      <c r="F280" s="177"/>
      <c r="G280" s="178"/>
      <c r="H280" s="178"/>
      <c r="I280" s="178"/>
      <c r="J280" s="178"/>
      <c r="K280" s="107"/>
      <c r="L280" s="107"/>
      <c r="M280" s="109"/>
      <c r="N280" s="109"/>
      <c r="O280" s="109"/>
      <c r="P280" s="109"/>
      <c r="Q280" s="109"/>
      <c r="R280" s="109"/>
      <c r="S280" s="109"/>
      <c r="T280" s="109"/>
      <c r="U280" s="109"/>
      <c r="V280" s="109"/>
      <c r="W280" s="109"/>
      <c r="X280" s="109"/>
      <c r="Y280" s="109"/>
      <c r="Z280" s="109"/>
    </row>
    <row r="281" spans="1:26" ht="13.5" customHeight="1" x14ac:dyDescent="0.25">
      <c r="A281" s="176"/>
      <c r="B281" s="176"/>
      <c r="C281" s="176"/>
      <c r="D281" s="176"/>
      <c r="E281" s="176"/>
      <c r="F281" s="177"/>
      <c r="G281" s="178"/>
      <c r="H281" s="178"/>
      <c r="I281" s="178"/>
      <c r="J281" s="178"/>
      <c r="K281" s="107"/>
      <c r="L281" s="107"/>
      <c r="M281" s="109"/>
      <c r="N281" s="109"/>
      <c r="O281" s="109"/>
      <c r="P281" s="109"/>
      <c r="Q281" s="109"/>
      <c r="R281" s="109"/>
      <c r="S281" s="109"/>
      <c r="T281" s="109"/>
      <c r="U281" s="109"/>
      <c r="V281" s="109"/>
      <c r="W281" s="109"/>
      <c r="X281" s="109"/>
      <c r="Y281" s="109"/>
      <c r="Z281" s="109"/>
    </row>
    <row r="282" spans="1:26" ht="13.5" customHeight="1" x14ac:dyDescent="0.25">
      <c r="A282" s="176"/>
      <c r="B282" s="176"/>
      <c r="C282" s="176"/>
      <c r="D282" s="176"/>
      <c r="E282" s="176"/>
      <c r="F282" s="177"/>
      <c r="G282" s="178"/>
      <c r="H282" s="178"/>
      <c r="I282" s="178"/>
      <c r="J282" s="178"/>
      <c r="K282" s="107"/>
      <c r="L282" s="107"/>
      <c r="M282" s="109"/>
      <c r="N282" s="109"/>
      <c r="O282" s="109"/>
      <c r="P282" s="109"/>
      <c r="Q282" s="109"/>
      <c r="R282" s="109"/>
      <c r="S282" s="109"/>
      <c r="T282" s="109"/>
      <c r="U282" s="109"/>
      <c r="V282" s="109"/>
      <c r="W282" s="109"/>
      <c r="X282" s="109"/>
      <c r="Y282" s="109"/>
      <c r="Z282" s="109"/>
    </row>
    <row r="283" spans="1:26" ht="13.5" customHeight="1" x14ac:dyDescent="0.25">
      <c r="A283" s="176"/>
      <c r="B283" s="176"/>
      <c r="C283" s="176"/>
      <c r="D283" s="176"/>
      <c r="E283" s="176"/>
      <c r="F283" s="177"/>
      <c r="G283" s="178"/>
      <c r="H283" s="178"/>
      <c r="I283" s="178"/>
      <c r="J283" s="178"/>
      <c r="K283" s="107"/>
      <c r="L283" s="107"/>
      <c r="M283" s="109"/>
      <c r="N283" s="109"/>
      <c r="O283" s="109"/>
      <c r="P283" s="109"/>
      <c r="Q283" s="109"/>
      <c r="R283" s="109"/>
      <c r="S283" s="109"/>
      <c r="T283" s="109"/>
      <c r="U283" s="109"/>
      <c r="V283" s="109"/>
      <c r="W283" s="109"/>
      <c r="X283" s="109"/>
      <c r="Y283" s="109"/>
      <c r="Z283" s="109"/>
    </row>
    <row r="284" spans="1:26" ht="13.5" customHeight="1" x14ac:dyDescent="0.25">
      <c r="A284" s="176"/>
      <c r="B284" s="176"/>
      <c r="C284" s="176"/>
      <c r="D284" s="176"/>
      <c r="E284" s="176"/>
      <c r="F284" s="177"/>
      <c r="G284" s="178"/>
      <c r="H284" s="178"/>
      <c r="I284" s="178"/>
      <c r="J284" s="178"/>
      <c r="K284" s="107"/>
      <c r="L284" s="107"/>
      <c r="M284" s="109"/>
      <c r="N284" s="109"/>
      <c r="O284" s="109"/>
      <c r="P284" s="109"/>
      <c r="Q284" s="109"/>
      <c r="R284" s="109"/>
      <c r="S284" s="109"/>
      <c r="T284" s="109"/>
      <c r="U284" s="109"/>
      <c r="V284" s="109"/>
      <c r="W284" s="109"/>
      <c r="X284" s="109"/>
      <c r="Y284" s="109"/>
      <c r="Z284" s="109"/>
    </row>
    <row r="285" spans="1:26" ht="13.5" customHeight="1" x14ac:dyDescent="0.25">
      <c r="A285" s="176"/>
      <c r="B285" s="176"/>
      <c r="C285" s="176"/>
      <c r="D285" s="176"/>
      <c r="E285" s="176"/>
      <c r="F285" s="177"/>
      <c r="G285" s="178"/>
      <c r="H285" s="178"/>
      <c r="I285" s="178"/>
      <c r="J285" s="178"/>
      <c r="K285" s="107"/>
      <c r="L285" s="107"/>
      <c r="M285" s="109"/>
      <c r="N285" s="109"/>
      <c r="O285" s="109"/>
      <c r="P285" s="109"/>
      <c r="Q285" s="109"/>
      <c r="R285" s="109"/>
      <c r="S285" s="109"/>
      <c r="T285" s="109"/>
      <c r="U285" s="109"/>
      <c r="V285" s="109"/>
      <c r="W285" s="109"/>
      <c r="X285" s="109"/>
      <c r="Y285" s="109"/>
      <c r="Z285" s="109"/>
    </row>
    <row r="286" spans="1:26" ht="13.5" customHeight="1" x14ac:dyDescent="0.25">
      <c r="A286" s="176"/>
      <c r="B286" s="176"/>
      <c r="C286" s="176"/>
      <c r="D286" s="176"/>
      <c r="E286" s="176"/>
      <c r="F286" s="177"/>
      <c r="G286" s="178"/>
      <c r="H286" s="178"/>
      <c r="I286" s="178"/>
      <c r="J286" s="178"/>
      <c r="K286" s="107"/>
      <c r="L286" s="107"/>
      <c r="M286" s="109"/>
      <c r="N286" s="109"/>
      <c r="O286" s="109"/>
      <c r="P286" s="109"/>
      <c r="Q286" s="109"/>
      <c r="R286" s="109"/>
      <c r="S286" s="109"/>
      <c r="T286" s="109"/>
      <c r="U286" s="109"/>
      <c r="V286" s="109"/>
      <c r="W286" s="109"/>
      <c r="X286" s="109"/>
      <c r="Y286" s="109"/>
      <c r="Z286" s="109"/>
    </row>
    <row r="287" spans="1:26" ht="13.5" customHeight="1" x14ac:dyDescent="0.25">
      <c r="A287" s="176"/>
      <c r="B287" s="176"/>
      <c r="C287" s="176"/>
      <c r="D287" s="176"/>
      <c r="E287" s="176"/>
      <c r="F287" s="177"/>
      <c r="G287" s="178"/>
      <c r="H287" s="178"/>
      <c r="I287" s="178"/>
      <c r="J287" s="178"/>
      <c r="K287" s="107"/>
      <c r="L287" s="107"/>
      <c r="M287" s="109"/>
      <c r="N287" s="109"/>
      <c r="O287" s="109"/>
      <c r="P287" s="109"/>
      <c r="Q287" s="109"/>
      <c r="R287" s="109"/>
      <c r="S287" s="109"/>
      <c r="T287" s="109"/>
      <c r="U287" s="109"/>
      <c r="V287" s="109"/>
      <c r="W287" s="109"/>
      <c r="X287" s="109"/>
      <c r="Y287" s="109"/>
      <c r="Z287" s="109"/>
    </row>
    <row r="288" spans="1:26" ht="13.5" customHeight="1" x14ac:dyDescent="0.25">
      <c r="A288" s="176"/>
      <c r="B288" s="176"/>
      <c r="C288" s="176"/>
      <c r="D288" s="176"/>
      <c r="E288" s="176"/>
      <c r="F288" s="177"/>
      <c r="G288" s="178"/>
      <c r="H288" s="178"/>
      <c r="I288" s="178"/>
      <c r="J288" s="178"/>
      <c r="K288" s="107"/>
      <c r="L288" s="107"/>
      <c r="M288" s="109"/>
      <c r="N288" s="109"/>
      <c r="O288" s="109"/>
      <c r="P288" s="109"/>
      <c r="Q288" s="109"/>
      <c r="R288" s="109"/>
      <c r="S288" s="109"/>
      <c r="T288" s="109"/>
      <c r="U288" s="109"/>
      <c r="V288" s="109"/>
      <c r="W288" s="109"/>
      <c r="X288" s="109"/>
      <c r="Y288" s="109"/>
      <c r="Z288" s="109"/>
    </row>
    <row r="289" spans="1:26" ht="13.5" customHeight="1" x14ac:dyDescent="0.25">
      <c r="A289" s="176"/>
      <c r="B289" s="176"/>
      <c r="C289" s="176"/>
      <c r="D289" s="176"/>
      <c r="E289" s="176"/>
      <c r="F289" s="177"/>
      <c r="G289" s="178"/>
      <c r="H289" s="178"/>
      <c r="I289" s="178"/>
      <c r="J289" s="178"/>
      <c r="K289" s="107"/>
      <c r="L289" s="107"/>
      <c r="M289" s="109"/>
      <c r="N289" s="109"/>
      <c r="O289" s="109"/>
      <c r="P289" s="109"/>
      <c r="Q289" s="109"/>
      <c r="R289" s="109"/>
      <c r="S289" s="109"/>
      <c r="T289" s="109"/>
      <c r="U289" s="109"/>
      <c r="V289" s="109"/>
      <c r="W289" s="109"/>
      <c r="X289" s="109"/>
      <c r="Y289" s="109"/>
      <c r="Z289" s="109"/>
    </row>
    <row r="290" spans="1:26" ht="13.5" customHeight="1" x14ac:dyDescent="0.25">
      <c r="A290" s="176"/>
      <c r="B290" s="176"/>
      <c r="C290" s="176"/>
      <c r="D290" s="176"/>
      <c r="E290" s="176"/>
      <c r="F290" s="177"/>
      <c r="G290" s="178"/>
      <c r="H290" s="178"/>
      <c r="I290" s="178"/>
      <c r="J290" s="178"/>
      <c r="K290" s="107"/>
      <c r="L290" s="107"/>
      <c r="M290" s="109"/>
      <c r="N290" s="109"/>
      <c r="O290" s="109"/>
      <c r="P290" s="109"/>
      <c r="Q290" s="109"/>
      <c r="R290" s="109"/>
      <c r="S290" s="109"/>
      <c r="T290" s="109"/>
      <c r="U290" s="109"/>
      <c r="V290" s="109"/>
      <c r="W290" s="109"/>
      <c r="X290" s="109"/>
      <c r="Y290" s="109"/>
      <c r="Z290" s="109"/>
    </row>
    <row r="291" spans="1:26" ht="13.5" customHeight="1" x14ac:dyDescent="0.25">
      <c r="A291" s="176"/>
      <c r="B291" s="176"/>
      <c r="C291" s="176"/>
      <c r="D291" s="176"/>
      <c r="E291" s="176"/>
      <c r="F291" s="177"/>
      <c r="G291" s="178"/>
      <c r="H291" s="178"/>
      <c r="I291" s="178"/>
      <c r="J291" s="178"/>
      <c r="K291" s="107"/>
      <c r="L291" s="107"/>
      <c r="M291" s="109"/>
      <c r="N291" s="109"/>
      <c r="O291" s="109"/>
      <c r="P291" s="109"/>
      <c r="Q291" s="109"/>
      <c r="R291" s="109"/>
      <c r="S291" s="109"/>
      <c r="T291" s="109"/>
      <c r="U291" s="109"/>
      <c r="V291" s="109"/>
      <c r="W291" s="109"/>
      <c r="X291" s="109"/>
      <c r="Y291" s="109"/>
      <c r="Z291" s="109"/>
    </row>
    <row r="292" spans="1:26" ht="13.5" customHeight="1" x14ac:dyDescent="0.25">
      <c r="A292" s="176"/>
      <c r="B292" s="176"/>
      <c r="C292" s="176"/>
      <c r="D292" s="176"/>
      <c r="E292" s="176"/>
      <c r="F292" s="177"/>
      <c r="G292" s="178"/>
      <c r="H292" s="178"/>
      <c r="I292" s="178"/>
      <c r="J292" s="178"/>
      <c r="K292" s="107"/>
      <c r="L292" s="107"/>
      <c r="M292" s="109"/>
      <c r="N292" s="109"/>
      <c r="O292" s="109"/>
      <c r="P292" s="109"/>
      <c r="Q292" s="109"/>
      <c r="R292" s="109"/>
      <c r="S292" s="109"/>
      <c r="T292" s="109"/>
      <c r="U292" s="109"/>
      <c r="V292" s="109"/>
      <c r="W292" s="109"/>
      <c r="X292" s="109"/>
      <c r="Y292" s="109"/>
      <c r="Z292" s="109"/>
    </row>
    <row r="293" spans="1:26" ht="13.5" customHeight="1" x14ac:dyDescent="0.25">
      <c r="A293" s="176"/>
      <c r="B293" s="176"/>
      <c r="C293" s="176"/>
      <c r="D293" s="176"/>
      <c r="E293" s="176"/>
      <c r="F293" s="177"/>
      <c r="G293" s="178"/>
      <c r="H293" s="178"/>
      <c r="I293" s="178"/>
      <c r="J293" s="178"/>
      <c r="K293" s="107"/>
      <c r="L293" s="107"/>
      <c r="M293" s="109"/>
      <c r="N293" s="109"/>
      <c r="O293" s="109"/>
      <c r="P293" s="109"/>
      <c r="Q293" s="109"/>
      <c r="R293" s="109"/>
      <c r="S293" s="109"/>
      <c r="T293" s="109"/>
      <c r="U293" s="109"/>
      <c r="V293" s="109"/>
      <c r="W293" s="109"/>
      <c r="X293" s="109"/>
      <c r="Y293" s="109"/>
      <c r="Z293" s="109"/>
    </row>
    <row r="294" spans="1:26" ht="13.5" customHeight="1" x14ac:dyDescent="0.25">
      <c r="A294" s="176"/>
      <c r="B294" s="176"/>
      <c r="C294" s="176"/>
      <c r="D294" s="176"/>
      <c r="E294" s="176"/>
      <c r="F294" s="177"/>
      <c r="G294" s="178"/>
      <c r="H294" s="178"/>
      <c r="I294" s="178"/>
      <c r="J294" s="178"/>
      <c r="K294" s="107"/>
      <c r="L294" s="107"/>
      <c r="M294" s="109"/>
      <c r="N294" s="109"/>
      <c r="O294" s="109"/>
      <c r="P294" s="109"/>
      <c r="Q294" s="109"/>
      <c r="R294" s="109"/>
      <c r="S294" s="109"/>
      <c r="T294" s="109"/>
      <c r="U294" s="109"/>
      <c r="V294" s="109"/>
      <c r="W294" s="109"/>
      <c r="X294" s="109"/>
      <c r="Y294" s="109"/>
      <c r="Z294" s="109"/>
    </row>
    <row r="295" spans="1:26" ht="13.5" customHeight="1" x14ac:dyDescent="0.25">
      <c r="A295" s="176"/>
      <c r="B295" s="176"/>
      <c r="C295" s="176"/>
      <c r="D295" s="176"/>
      <c r="E295" s="176"/>
      <c r="F295" s="177"/>
      <c r="G295" s="178"/>
      <c r="H295" s="178"/>
      <c r="I295" s="178"/>
      <c r="J295" s="178"/>
      <c r="K295" s="107"/>
      <c r="L295" s="107"/>
      <c r="M295" s="109"/>
      <c r="N295" s="109"/>
      <c r="O295" s="109"/>
      <c r="P295" s="109"/>
      <c r="Q295" s="109"/>
      <c r="R295" s="109"/>
      <c r="S295" s="109"/>
      <c r="T295" s="109"/>
      <c r="U295" s="109"/>
      <c r="V295" s="109"/>
      <c r="W295" s="109"/>
      <c r="X295" s="109"/>
      <c r="Y295" s="109"/>
      <c r="Z295" s="109"/>
    </row>
    <row r="296" spans="1:26" ht="13.5" customHeight="1" x14ac:dyDescent="0.25">
      <c r="A296" s="176"/>
      <c r="B296" s="176"/>
      <c r="C296" s="176"/>
      <c r="D296" s="176"/>
      <c r="E296" s="176"/>
      <c r="F296" s="177"/>
      <c r="G296" s="178"/>
      <c r="H296" s="178"/>
      <c r="I296" s="178"/>
      <c r="J296" s="178"/>
      <c r="K296" s="107"/>
      <c r="L296" s="107"/>
      <c r="M296" s="109"/>
      <c r="N296" s="109"/>
      <c r="O296" s="109"/>
      <c r="P296" s="109"/>
      <c r="Q296" s="109"/>
      <c r="R296" s="109"/>
      <c r="S296" s="109"/>
      <c r="T296" s="109"/>
      <c r="U296" s="109"/>
      <c r="V296" s="109"/>
      <c r="W296" s="109"/>
      <c r="X296" s="109"/>
      <c r="Y296" s="109"/>
      <c r="Z296" s="109"/>
    </row>
    <row r="297" spans="1:26" ht="13.5" customHeight="1" x14ac:dyDescent="0.25">
      <c r="A297" s="176"/>
      <c r="B297" s="176"/>
      <c r="C297" s="176"/>
      <c r="D297" s="176"/>
      <c r="E297" s="176"/>
      <c r="F297" s="177"/>
      <c r="G297" s="178"/>
      <c r="H297" s="178"/>
      <c r="I297" s="178"/>
      <c r="J297" s="178"/>
      <c r="K297" s="107"/>
      <c r="L297" s="107"/>
      <c r="M297" s="109"/>
      <c r="N297" s="109"/>
      <c r="O297" s="109"/>
      <c r="P297" s="109"/>
      <c r="Q297" s="109"/>
      <c r="R297" s="109"/>
      <c r="S297" s="109"/>
      <c r="T297" s="109"/>
      <c r="U297" s="109"/>
      <c r="V297" s="109"/>
      <c r="W297" s="109"/>
      <c r="X297" s="109"/>
      <c r="Y297" s="109"/>
      <c r="Z297" s="109"/>
    </row>
    <row r="298" spans="1:26" ht="13.5" customHeight="1" x14ac:dyDescent="0.25">
      <c r="A298" s="176"/>
      <c r="B298" s="176"/>
      <c r="C298" s="176"/>
      <c r="D298" s="176"/>
      <c r="E298" s="176"/>
      <c r="F298" s="177"/>
      <c r="G298" s="178"/>
      <c r="H298" s="178"/>
      <c r="I298" s="178"/>
      <c r="J298" s="178"/>
      <c r="K298" s="107"/>
      <c r="L298" s="107"/>
      <c r="M298" s="109"/>
      <c r="N298" s="109"/>
      <c r="O298" s="109"/>
      <c r="P298" s="109"/>
      <c r="Q298" s="109"/>
      <c r="R298" s="109"/>
      <c r="S298" s="109"/>
      <c r="T298" s="109"/>
      <c r="U298" s="109"/>
      <c r="V298" s="109"/>
      <c r="W298" s="109"/>
      <c r="X298" s="109"/>
      <c r="Y298" s="109"/>
      <c r="Z298" s="109"/>
    </row>
    <row r="299" spans="1:26" ht="13.5" customHeight="1" x14ac:dyDescent="0.25">
      <c r="A299" s="176"/>
      <c r="B299" s="176"/>
      <c r="C299" s="176"/>
      <c r="D299" s="176"/>
      <c r="E299" s="176"/>
      <c r="F299" s="177"/>
      <c r="G299" s="178"/>
      <c r="H299" s="178"/>
      <c r="I299" s="178"/>
      <c r="J299" s="178"/>
      <c r="K299" s="107"/>
      <c r="L299" s="107"/>
      <c r="M299" s="109"/>
      <c r="N299" s="109"/>
      <c r="O299" s="109"/>
      <c r="P299" s="109"/>
      <c r="Q299" s="109"/>
      <c r="R299" s="109"/>
      <c r="S299" s="109"/>
      <c r="T299" s="109"/>
      <c r="U299" s="109"/>
      <c r="V299" s="109"/>
      <c r="W299" s="109"/>
      <c r="X299" s="109"/>
      <c r="Y299" s="109"/>
      <c r="Z299" s="109"/>
    </row>
    <row r="300" spans="1:26" ht="13.5" customHeight="1" x14ac:dyDescent="0.25">
      <c r="A300" s="176"/>
      <c r="B300" s="176"/>
      <c r="C300" s="176"/>
      <c r="D300" s="176"/>
      <c r="E300" s="176"/>
      <c r="F300" s="177"/>
      <c r="G300" s="178"/>
      <c r="H300" s="178"/>
      <c r="I300" s="178"/>
      <c r="J300" s="178"/>
      <c r="K300" s="107"/>
      <c r="L300" s="107"/>
      <c r="M300" s="109"/>
      <c r="N300" s="109"/>
      <c r="O300" s="109"/>
      <c r="P300" s="109"/>
      <c r="Q300" s="109"/>
      <c r="R300" s="109"/>
      <c r="S300" s="109"/>
      <c r="T300" s="109"/>
      <c r="U300" s="109"/>
      <c r="V300" s="109"/>
      <c r="W300" s="109"/>
      <c r="X300" s="109"/>
      <c r="Y300" s="109"/>
      <c r="Z300" s="109"/>
    </row>
    <row r="301" spans="1:26" ht="13.5" customHeight="1" x14ac:dyDescent="0.25">
      <c r="A301" s="176"/>
      <c r="B301" s="176"/>
      <c r="C301" s="176"/>
      <c r="D301" s="176"/>
      <c r="E301" s="176"/>
      <c r="F301" s="177"/>
      <c r="G301" s="178"/>
      <c r="H301" s="178"/>
      <c r="I301" s="178"/>
      <c r="J301" s="178"/>
      <c r="K301" s="107"/>
      <c r="L301" s="107"/>
      <c r="M301" s="109"/>
      <c r="N301" s="109"/>
      <c r="O301" s="109"/>
      <c r="P301" s="109"/>
      <c r="Q301" s="109"/>
      <c r="R301" s="109"/>
      <c r="S301" s="109"/>
      <c r="T301" s="109"/>
      <c r="U301" s="109"/>
      <c r="V301" s="109"/>
      <c r="W301" s="109"/>
      <c r="X301" s="109"/>
      <c r="Y301" s="109"/>
      <c r="Z301" s="109"/>
    </row>
    <row r="302" spans="1:26" ht="13.5" customHeight="1" x14ac:dyDescent="0.25">
      <c r="A302" s="176"/>
      <c r="B302" s="176"/>
      <c r="C302" s="176"/>
      <c r="D302" s="176"/>
      <c r="E302" s="176"/>
      <c r="F302" s="177"/>
      <c r="G302" s="178"/>
      <c r="H302" s="178"/>
      <c r="I302" s="178"/>
      <c r="J302" s="178"/>
      <c r="K302" s="107"/>
      <c r="L302" s="107"/>
      <c r="M302" s="109"/>
      <c r="N302" s="109"/>
      <c r="O302" s="109"/>
      <c r="P302" s="109"/>
      <c r="Q302" s="109"/>
      <c r="R302" s="109"/>
      <c r="S302" s="109"/>
      <c r="T302" s="109"/>
      <c r="U302" s="109"/>
      <c r="V302" s="109"/>
      <c r="W302" s="109"/>
      <c r="X302" s="109"/>
      <c r="Y302" s="109"/>
      <c r="Z302" s="109"/>
    </row>
    <row r="303" spans="1:26" ht="13.5" customHeight="1" x14ac:dyDescent="0.25">
      <c r="A303" s="176"/>
      <c r="B303" s="176"/>
      <c r="C303" s="176"/>
      <c r="D303" s="176"/>
      <c r="E303" s="176"/>
      <c r="F303" s="177"/>
      <c r="G303" s="178"/>
      <c r="H303" s="178"/>
      <c r="I303" s="178"/>
      <c r="J303" s="178"/>
      <c r="K303" s="107"/>
      <c r="L303" s="107"/>
      <c r="M303" s="109"/>
      <c r="N303" s="109"/>
      <c r="O303" s="109"/>
      <c r="P303" s="109"/>
      <c r="Q303" s="109"/>
      <c r="R303" s="109"/>
      <c r="S303" s="109"/>
      <c r="T303" s="109"/>
      <c r="U303" s="109"/>
      <c r="V303" s="109"/>
      <c r="W303" s="109"/>
      <c r="X303" s="109"/>
      <c r="Y303" s="109"/>
      <c r="Z303" s="109"/>
    </row>
    <row r="304" spans="1:26" ht="13.5" customHeight="1" x14ac:dyDescent="0.25">
      <c r="A304" s="176"/>
      <c r="B304" s="176"/>
      <c r="C304" s="176"/>
      <c r="D304" s="176"/>
      <c r="E304" s="176"/>
      <c r="F304" s="177"/>
      <c r="G304" s="178"/>
      <c r="H304" s="178"/>
      <c r="I304" s="178"/>
      <c r="J304" s="178"/>
      <c r="K304" s="107"/>
      <c r="L304" s="107"/>
      <c r="M304" s="109"/>
      <c r="N304" s="109"/>
      <c r="O304" s="109"/>
      <c r="P304" s="109"/>
      <c r="Q304" s="109"/>
      <c r="R304" s="109"/>
      <c r="S304" s="109"/>
      <c r="T304" s="109"/>
      <c r="U304" s="109"/>
      <c r="V304" s="109"/>
      <c r="W304" s="109"/>
      <c r="X304" s="109"/>
      <c r="Y304" s="109"/>
      <c r="Z304" s="109"/>
    </row>
    <row r="305" spans="1:26" ht="13.5" customHeight="1" x14ac:dyDescent="0.25">
      <c r="A305" s="176"/>
      <c r="B305" s="176"/>
      <c r="C305" s="176"/>
      <c r="D305" s="176"/>
      <c r="E305" s="176"/>
      <c r="F305" s="177"/>
      <c r="G305" s="178"/>
      <c r="H305" s="178"/>
      <c r="I305" s="178"/>
      <c r="J305" s="178"/>
      <c r="K305" s="107"/>
      <c r="L305" s="107"/>
      <c r="M305" s="109"/>
      <c r="N305" s="109"/>
      <c r="O305" s="109"/>
      <c r="P305" s="109"/>
      <c r="Q305" s="109"/>
      <c r="R305" s="109"/>
      <c r="S305" s="109"/>
      <c r="T305" s="109"/>
      <c r="U305" s="109"/>
      <c r="V305" s="109"/>
      <c r="W305" s="109"/>
      <c r="X305" s="109"/>
      <c r="Y305" s="109"/>
      <c r="Z305" s="109"/>
    </row>
    <row r="306" spans="1:26" ht="13.5" customHeight="1" x14ac:dyDescent="0.25">
      <c r="A306" s="176"/>
      <c r="B306" s="176"/>
      <c r="C306" s="176"/>
      <c r="D306" s="176"/>
      <c r="E306" s="176"/>
      <c r="F306" s="177"/>
      <c r="G306" s="178"/>
      <c r="H306" s="178"/>
      <c r="I306" s="178"/>
      <c r="J306" s="178"/>
      <c r="K306" s="107"/>
      <c r="L306" s="107"/>
      <c r="M306" s="109"/>
      <c r="N306" s="109"/>
      <c r="O306" s="109"/>
      <c r="P306" s="109"/>
      <c r="Q306" s="109"/>
      <c r="R306" s="109"/>
      <c r="S306" s="109"/>
      <c r="T306" s="109"/>
      <c r="U306" s="109"/>
      <c r="V306" s="109"/>
      <c r="W306" s="109"/>
      <c r="X306" s="109"/>
      <c r="Y306" s="109"/>
      <c r="Z306" s="109"/>
    </row>
    <row r="307" spans="1:26" ht="13.5" customHeight="1" x14ac:dyDescent="0.25">
      <c r="A307" s="176"/>
      <c r="B307" s="176"/>
      <c r="C307" s="176"/>
      <c r="D307" s="176"/>
      <c r="E307" s="176"/>
      <c r="F307" s="177"/>
      <c r="G307" s="178"/>
      <c r="H307" s="178"/>
      <c r="I307" s="178"/>
      <c r="J307" s="178"/>
      <c r="K307" s="107"/>
      <c r="L307" s="107"/>
      <c r="M307" s="109"/>
      <c r="N307" s="109"/>
      <c r="O307" s="109"/>
      <c r="P307" s="109"/>
      <c r="Q307" s="109"/>
      <c r="R307" s="109"/>
      <c r="S307" s="109"/>
      <c r="T307" s="109"/>
      <c r="U307" s="109"/>
      <c r="V307" s="109"/>
      <c r="W307" s="109"/>
      <c r="X307" s="109"/>
      <c r="Y307" s="109"/>
      <c r="Z307" s="109"/>
    </row>
    <row r="308" spans="1:26" ht="13.5" customHeight="1" x14ac:dyDescent="0.25">
      <c r="A308" s="176"/>
      <c r="B308" s="176"/>
      <c r="C308" s="176"/>
      <c r="D308" s="176"/>
      <c r="E308" s="176"/>
      <c r="F308" s="177"/>
      <c r="G308" s="178"/>
      <c r="H308" s="178"/>
      <c r="I308" s="178"/>
      <c r="J308" s="178"/>
      <c r="K308" s="107"/>
      <c r="L308" s="107"/>
      <c r="M308" s="109"/>
      <c r="N308" s="109"/>
      <c r="O308" s="109"/>
      <c r="P308" s="109"/>
      <c r="Q308" s="109"/>
      <c r="R308" s="109"/>
      <c r="S308" s="109"/>
      <c r="T308" s="109"/>
      <c r="U308" s="109"/>
      <c r="V308" s="109"/>
      <c r="W308" s="109"/>
      <c r="X308" s="109"/>
      <c r="Y308" s="109"/>
      <c r="Z308" s="109"/>
    </row>
    <row r="309" spans="1:26" ht="13.5" customHeight="1" x14ac:dyDescent="0.25">
      <c r="A309" s="176"/>
      <c r="B309" s="176"/>
      <c r="C309" s="176"/>
      <c r="D309" s="176"/>
      <c r="E309" s="176"/>
      <c r="F309" s="177"/>
      <c r="G309" s="178"/>
      <c r="H309" s="178"/>
      <c r="I309" s="178"/>
      <c r="J309" s="178"/>
      <c r="K309" s="107"/>
      <c r="L309" s="107"/>
      <c r="M309" s="109"/>
      <c r="N309" s="109"/>
      <c r="O309" s="109"/>
      <c r="P309" s="109"/>
      <c r="Q309" s="109"/>
      <c r="R309" s="109"/>
      <c r="S309" s="109"/>
      <c r="T309" s="109"/>
      <c r="U309" s="109"/>
      <c r="V309" s="109"/>
      <c r="W309" s="109"/>
      <c r="X309" s="109"/>
      <c r="Y309" s="109"/>
      <c r="Z309" s="109"/>
    </row>
    <row r="310" spans="1:26" ht="13.5" customHeight="1" x14ac:dyDescent="0.25">
      <c r="A310" s="176"/>
      <c r="B310" s="176"/>
      <c r="C310" s="176"/>
      <c r="D310" s="176"/>
      <c r="E310" s="176"/>
      <c r="F310" s="177"/>
      <c r="G310" s="178"/>
      <c r="H310" s="178"/>
      <c r="I310" s="178"/>
      <c r="J310" s="178"/>
      <c r="K310" s="107"/>
      <c r="L310" s="107"/>
      <c r="M310" s="109"/>
      <c r="N310" s="109"/>
      <c r="O310" s="109"/>
      <c r="P310" s="109"/>
      <c r="Q310" s="109"/>
      <c r="R310" s="109"/>
      <c r="S310" s="109"/>
      <c r="T310" s="109"/>
      <c r="U310" s="109"/>
      <c r="V310" s="109"/>
      <c r="W310" s="109"/>
      <c r="X310" s="109"/>
      <c r="Y310" s="109"/>
      <c r="Z310" s="109"/>
    </row>
    <row r="311" spans="1:26" ht="13.5" customHeight="1" x14ac:dyDescent="0.25">
      <c r="A311" s="176"/>
      <c r="B311" s="176"/>
      <c r="C311" s="176"/>
      <c r="D311" s="176"/>
      <c r="E311" s="176"/>
      <c r="F311" s="177"/>
      <c r="G311" s="178"/>
      <c r="H311" s="178"/>
      <c r="I311" s="178"/>
      <c r="J311" s="178"/>
      <c r="K311" s="107"/>
      <c r="L311" s="107"/>
      <c r="M311" s="109"/>
      <c r="N311" s="109"/>
      <c r="O311" s="109"/>
      <c r="P311" s="109"/>
      <c r="Q311" s="109"/>
      <c r="R311" s="109"/>
      <c r="S311" s="109"/>
      <c r="T311" s="109"/>
      <c r="U311" s="109"/>
      <c r="V311" s="109"/>
      <c r="W311" s="109"/>
      <c r="X311" s="109"/>
      <c r="Y311" s="109"/>
      <c r="Z311" s="109"/>
    </row>
    <row r="312" spans="1:26" ht="13.5" customHeight="1" x14ac:dyDescent="0.25">
      <c r="A312" s="176"/>
      <c r="B312" s="176"/>
      <c r="C312" s="176"/>
      <c r="D312" s="176"/>
      <c r="E312" s="176"/>
      <c r="F312" s="177"/>
      <c r="G312" s="178"/>
      <c r="H312" s="178"/>
      <c r="I312" s="178"/>
      <c r="J312" s="178"/>
      <c r="K312" s="107"/>
      <c r="L312" s="107"/>
      <c r="M312" s="109"/>
      <c r="N312" s="109"/>
      <c r="O312" s="109"/>
      <c r="P312" s="109"/>
      <c r="Q312" s="109"/>
      <c r="R312" s="109"/>
      <c r="S312" s="109"/>
      <c r="T312" s="109"/>
      <c r="U312" s="109"/>
      <c r="V312" s="109"/>
      <c r="W312" s="109"/>
      <c r="X312" s="109"/>
      <c r="Y312" s="109"/>
      <c r="Z312" s="109"/>
    </row>
    <row r="313" spans="1:26" ht="13.5" customHeight="1" x14ac:dyDescent="0.25">
      <c r="A313" s="176"/>
      <c r="B313" s="176"/>
      <c r="C313" s="176"/>
      <c r="D313" s="176"/>
      <c r="E313" s="176"/>
      <c r="F313" s="177"/>
      <c r="G313" s="178"/>
      <c r="H313" s="178"/>
      <c r="I313" s="178"/>
      <c r="J313" s="178"/>
      <c r="K313" s="107"/>
      <c r="L313" s="107"/>
      <c r="M313" s="109"/>
      <c r="N313" s="109"/>
      <c r="O313" s="109"/>
      <c r="P313" s="109"/>
      <c r="Q313" s="109"/>
      <c r="R313" s="109"/>
      <c r="S313" s="109"/>
      <c r="T313" s="109"/>
      <c r="U313" s="109"/>
      <c r="V313" s="109"/>
      <c r="W313" s="109"/>
      <c r="X313" s="109"/>
      <c r="Y313" s="109"/>
      <c r="Z313" s="109"/>
    </row>
    <row r="314" spans="1:26" ht="13.5" customHeight="1" x14ac:dyDescent="0.25">
      <c r="A314" s="176"/>
      <c r="B314" s="176"/>
      <c r="C314" s="176"/>
      <c r="D314" s="176"/>
      <c r="E314" s="176"/>
      <c r="F314" s="177"/>
      <c r="G314" s="178"/>
      <c r="H314" s="178"/>
      <c r="I314" s="178"/>
      <c r="J314" s="178"/>
      <c r="K314" s="107"/>
      <c r="L314" s="107"/>
      <c r="M314" s="109"/>
      <c r="N314" s="109"/>
      <c r="O314" s="109"/>
      <c r="P314" s="109"/>
      <c r="Q314" s="109"/>
      <c r="R314" s="109"/>
      <c r="S314" s="109"/>
      <c r="T314" s="109"/>
      <c r="U314" s="109"/>
      <c r="V314" s="109"/>
      <c r="W314" s="109"/>
      <c r="X314" s="109"/>
      <c r="Y314" s="109"/>
      <c r="Z314" s="109"/>
    </row>
    <row r="315" spans="1:26" ht="13.5" customHeight="1" x14ac:dyDescent="0.25">
      <c r="A315" s="176"/>
      <c r="B315" s="176"/>
      <c r="C315" s="176"/>
      <c r="D315" s="176"/>
      <c r="E315" s="176"/>
      <c r="F315" s="177"/>
      <c r="G315" s="178"/>
      <c r="H315" s="178"/>
      <c r="I315" s="178"/>
      <c r="J315" s="178"/>
      <c r="K315" s="107"/>
      <c r="L315" s="107"/>
      <c r="M315" s="109"/>
      <c r="N315" s="109"/>
      <c r="O315" s="109"/>
      <c r="P315" s="109"/>
      <c r="Q315" s="109"/>
      <c r="R315" s="109"/>
      <c r="S315" s="109"/>
      <c r="T315" s="109"/>
      <c r="U315" s="109"/>
      <c r="V315" s="109"/>
      <c r="W315" s="109"/>
      <c r="X315" s="109"/>
      <c r="Y315" s="109"/>
      <c r="Z315" s="109"/>
    </row>
    <row r="316" spans="1:26" ht="13.5" customHeight="1" x14ac:dyDescent="0.25">
      <c r="A316" s="176"/>
      <c r="B316" s="176"/>
      <c r="C316" s="176"/>
      <c r="D316" s="176"/>
      <c r="E316" s="176"/>
      <c r="F316" s="177"/>
      <c r="G316" s="178"/>
      <c r="H316" s="178"/>
      <c r="I316" s="178"/>
      <c r="J316" s="178"/>
      <c r="K316" s="107"/>
      <c r="L316" s="107"/>
      <c r="M316" s="109"/>
      <c r="N316" s="109"/>
      <c r="O316" s="109"/>
      <c r="P316" s="109"/>
      <c r="Q316" s="109"/>
      <c r="R316" s="109"/>
      <c r="S316" s="109"/>
      <c r="T316" s="109"/>
      <c r="U316" s="109"/>
      <c r="V316" s="109"/>
      <c r="W316" s="109"/>
      <c r="X316" s="109"/>
      <c r="Y316" s="109"/>
      <c r="Z316" s="109"/>
    </row>
    <row r="317" spans="1:26" ht="13.5" customHeight="1" x14ac:dyDescent="0.25">
      <c r="A317" s="176"/>
      <c r="B317" s="176"/>
      <c r="C317" s="176"/>
      <c r="D317" s="176"/>
      <c r="E317" s="176"/>
      <c r="F317" s="177"/>
      <c r="G317" s="178"/>
      <c r="H317" s="178"/>
      <c r="I317" s="178"/>
      <c r="J317" s="178"/>
      <c r="K317" s="107"/>
      <c r="L317" s="107"/>
      <c r="M317" s="109"/>
      <c r="N317" s="109"/>
      <c r="O317" s="109"/>
      <c r="P317" s="109"/>
      <c r="Q317" s="109"/>
      <c r="R317" s="109"/>
      <c r="S317" s="109"/>
      <c r="T317" s="109"/>
      <c r="U317" s="109"/>
      <c r="V317" s="109"/>
      <c r="W317" s="109"/>
      <c r="X317" s="109"/>
      <c r="Y317" s="109"/>
      <c r="Z317" s="109"/>
    </row>
    <row r="318" spans="1:26" ht="13.5" customHeight="1" x14ac:dyDescent="0.25">
      <c r="A318" s="176"/>
      <c r="B318" s="176"/>
      <c r="C318" s="176"/>
      <c r="D318" s="176"/>
      <c r="E318" s="176"/>
      <c r="F318" s="177"/>
      <c r="G318" s="178"/>
      <c r="H318" s="178"/>
      <c r="I318" s="178"/>
      <c r="J318" s="178"/>
      <c r="K318" s="107"/>
      <c r="L318" s="107"/>
      <c r="M318" s="109"/>
      <c r="N318" s="109"/>
      <c r="O318" s="109"/>
      <c r="P318" s="109"/>
      <c r="Q318" s="109"/>
      <c r="R318" s="109"/>
      <c r="S318" s="109"/>
      <c r="T318" s="109"/>
      <c r="U318" s="109"/>
      <c r="V318" s="109"/>
      <c r="W318" s="109"/>
      <c r="X318" s="109"/>
      <c r="Y318" s="109"/>
      <c r="Z318" s="109"/>
    </row>
    <row r="319" spans="1:26" ht="15.75" customHeight="1" x14ac:dyDescent="0.25"/>
    <row r="320" spans="1:26"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8">
    <mergeCell ref="A1:E1"/>
    <mergeCell ref="A2:E2"/>
    <mergeCell ref="A3:M3"/>
    <mergeCell ref="A5:A6"/>
    <mergeCell ref="B5:B6"/>
    <mergeCell ref="C5:C6"/>
    <mergeCell ref="D5:D6"/>
    <mergeCell ref="M5:M6"/>
    <mergeCell ref="J5:J6"/>
    <mergeCell ref="K5:K6"/>
    <mergeCell ref="L5:L6"/>
    <mergeCell ref="J114:M114"/>
    <mergeCell ref="J115:M115"/>
    <mergeCell ref="E5:E6"/>
    <mergeCell ref="F5:F6"/>
    <mergeCell ref="G5:G6"/>
    <mergeCell ref="H5:H6"/>
    <mergeCell ref="I5:I6"/>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74"/>
  <sheetViews>
    <sheetView workbookViewId="0">
      <pane xSplit="2" ySplit="7" topLeftCell="C56" activePane="bottomRight" state="frozen"/>
      <selection pane="topRight" activeCell="C1" sqref="C1"/>
      <selection pane="bottomLeft" activeCell="A8" sqref="A8"/>
      <selection pane="bottomRight" activeCell="A3" sqref="A3:P3"/>
    </sheetView>
  </sheetViews>
  <sheetFormatPr defaultColWidth="14.44140625" defaultRowHeight="15" customHeight="1" x14ac:dyDescent="0.25"/>
  <cols>
    <col min="1" max="1" width="5.44140625" customWidth="1"/>
    <col min="2" max="2" width="32" customWidth="1"/>
    <col min="3" max="3" width="8.6640625" customWidth="1"/>
    <col min="4" max="15" width="8" customWidth="1"/>
    <col min="16" max="16" width="18.6640625" customWidth="1"/>
    <col min="17" max="17" width="11.77734375" customWidth="1"/>
    <col min="18" max="26" width="10" customWidth="1"/>
  </cols>
  <sheetData>
    <row r="1" spans="1:26" ht="15" customHeight="1" x14ac:dyDescent="0.3">
      <c r="A1" s="643" t="s">
        <v>0</v>
      </c>
      <c r="B1" s="639"/>
      <c r="C1" s="68"/>
      <c r="D1" s="687"/>
      <c r="E1" s="639"/>
      <c r="F1" s="639"/>
      <c r="G1" s="639"/>
      <c r="H1" s="639"/>
      <c r="I1" s="639"/>
      <c r="J1" s="639"/>
      <c r="K1" s="639"/>
      <c r="L1" s="639"/>
      <c r="M1" s="639"/>
      <c r="N1" s="639"/>
      <c r="O1" s="639"/>
      <c r="P1" s="181" t="s">
        <v>367</v>
      </c>
    </row>
    <row r="2" spans="1:26" ht="15" customHeight="1" x14ac:dyDescent="0.3">
      <c r="A2" s="645" t="s">
        <v>368</v>
      </c>
      <c r="B2" s="639"/>
      <c r="C2" s="68"/>
      <c r="D2" s="688"/>
      <c r="E2" s="639"/>
      <c r="F2" s="639"/>
      <c r="G2" s="639"/>
      <c r="H2" s="639"/>
      <c r="I2" s="639"/>
      <c r="J2" s="639"/>
      <c r="K2" s="639"/>
      <c r="L2" s="639"/>
      <c r="M2" s="639"/>
      <c r="N2" s="639"/>
      <c r="O2" s="639"/>
      <c r="P2" s="3"/>
    </row>
    <row r="3" spans="1:26" ht="15" customHeight="1" x14ac:dyDescent="0.25">
      <c r="A3" s="646" t="s">
        <v>369</v>
      </c>
      <c r="B3" s="639"/>
      <c r="C3" s="639"/>
      <c r="D3" s="639"/>
      <c r="E3" s="639"/>
      <c r="F3" s="639"/>
      <c r="G3" s="639"/>
      <c r="H3" s="639"/>
      <c r="I3" s="639"/>
      <c r="J3" s="639"/>
      <c r="K3" s="639"/>
      <c r="L3" s="639"/>
      <c r="M3" s="639"/>
      <c r="N3" s="639"/>
      <c r="O3" s="639"/>
      <c r="P3" s="639"/>
    </row>
    <row r="4" spans="1:26" ht="15" customHeight="1" x14ac:dyDescent="0.25">
      <c r="A4" s="5"/>
      <c r="B4" s="5"/>
      <c r="C4" s="6"/>
      <c r="D4" s="5"/>
      <c r="E4" s="5"/>
      <c r="F4" s="5"/>
      <c r="G4" s="689" t="s">
        <v>370</v>
      </c>
      <c r="H4" s="639"/>
      <c r="I4" s="639"/>
      <c r="J4" s="639"/>
      <c r="K4" s="639"/>
      <c r="L4" s="639"/>
      <c r="M4" s="639"/>
      <c r="N4" s="639"/>
      <c r="O4" s="639"/>
      <c r="P4" s="639"/>
    </row>
    <row r="5" spans="1:26" ht="15" customHeight="1" x14ac:dyDescent="0.25">
      <c r="A5" s="690" t="s">
        <v>5</v>
      </c>
      <c r="B5" s="696" t="s">
        <v>371</v>
      </c>
      <c r="C5" s="696" t="s">
        <v>336</v>
      </c>
      <c r="D5" s="683" t="s">
        <v>372</v>
      </c>
      <c r="E5" s="684"/>
      <c r="F5" s="684"/>
      <c r="G5" s="685"/>
      <c r="H5" s="683" t="s">
        <v>373</v>
      </c>
      <c r="I5" s="684"/>
      <c r="J5" s="684"/>
      <c r="K5" s="685"/>
      <c r="L5" s="683" t="s">
        <v>374</v>
      </c>
      <c r="M5" s="684"/>
      <c r="N5" s="684"/>
      <c r="O5" s="685"/>
      <c r="P5" s="692" t="s">
        <v>13</v>
      </c>
    </row>
    <row r="6" spans="1:26" ht="45" customHeight="1" x14ac:dyDescent="0.25">
      <c r="A6" s="691"/>
      <c r="B6" s="697"/>
      <c r="C6" s="697"/>
      <c r="D6" s="184" t="s">
        <v>375</v>
      </c>
      <c r="E6" s="184" t="s">
        <v>376</v>
      </c>
      <c r="F6" s="184" t="s">
        <v>377</v>
      </c>
      <c r="G6" s="184" t="s">
        <v>378</v>
      </c>
      <c r="H6" s="184" t="s">
        <v>375</v>
      </c>
      <c r="I6" s="184" t="s">
        <v>376</v>
      </c>
      <c r="J6" s="184" t="s">
        <v>377</v>
      </c>
      <c r="K6" s="184" t="s">
        <v>378</v>
      </c>
      <c r="L6" s="184" t="s">
        <v>375</v>
      </c>
      <c r="M6" s="184" t="s">
        <v>376</v>
      </c>
      <c r="N6" s="184" t="s">
        <v>377</v>
      </c>
      <c r="O6" s="184" t="s">
        <v>378</v>
      </c>
      <c r="P6" s="682"/>
    </row>
    <row r="7" spans="1:26" ht="15" customHeight="1" x14ac:dyDescent="0.25">
      <c r="A7" s="185" t="s">
        <v>14</v>
      </c>
      <c r="B7" s="186" t="s">
        <v>15</v>
      </c>
      <c r="C7" s="186" t="s">
        <v>16</v>
      </c>
      <c r="D7" s="186" t="s">
        <v>17</v>
      </c>
      <c r="E7" s="186" t="s">
        <v>18</v>
      </c>
      <c r="F7" s="186" t="s">
        <v>19</v>
      </c>
      <c r="G7" s="186" t="s">
        <v>20</v>
      </c>
      <c r="H7" s="186" t="s">
        <v>21</v>
      </c>
      <c r="I7" s="186" t="s">
        <v>22</v>
      </c>
      <c r="J7" s="186" t="s">
        <v>251</v>
      </c>
      <c r="K7" s="187" t="s">
        <v>379</v>
      </c>
      <c r="L7" s="186" t="s">
        <v>253</v>
      </c>
      <c r="M7" s="186" t="s">
        <v>254</v>
      </c>
      <c r="N7" s="186" t="s">
        <v>255</v>
      </c>
      <c r="O7" s="186" t="s">
        <v>256</v>
      </c>
      <c r="P7" s="188" t="s">
        <v>257</v>
      </c>
    </row>
    <row r="8" spans="1:26" ht="15" customHeight="1" x14ac:dyDescent="0.25">
      <c r="A8" s="189"/>
      <c r="B8" s="190" t="s">
        <v>772</v>
      </c>
      <c r="C8" s="17"/>
      <c r="D8" s="17"/>
      <c r="E8" s="17"/>
      <c r="F8" s="17"/>
      <c r="G8" s="17"/>
      <c r="H8" s="17"/>
      <c r="I8" s="17"/>
      <c r="J8" s="17"/>
      <c r="K8" s="17"/>
      <c r="L8" s="17"/>
      <c r="M8" s="17"/>
      <c r="N8" s="17"/>
      <c r="O8" s="17"/>
      <c r="P8" s="18"/>
      <c r="Q8" s="191"/>
      <c r="R8" s="191"/>
      <c r="S8" s="191"/>
      <c r="T8" s="191"/>
      <c r="U8" s="191"/>
      <c r="V8" s="191"/>
      <c r="W8" s="191"/>
      <c r="X8" s="191"/>
      <c r="Y8" s="191"/>
      <c r="Z8" s="191"/>
    </row>
    <row r="9" spans="1:26" ht="15" customHeight="1" x14ac:dyDescent="0.25">
      <c r="A9" s="192"/>
      <c r="B9" s="193" t="s">
        <v>380</v>
      </c>
      <c r="C9" s="194"/>
      <c r="D9" s="194"/>
      <c r="E9" s="194"/>
      <c r="F9" s="194"/>
      <c r="G9" s="194"/>
      <c r="H9" s="194"/>
      <c r="I9" s="194"/>
      <c r="J9" s="194"/>
      <c r="K9" s="194"/>
      <c r="L9" s="194"/>
      <c r="M9" s="194"/>
      <c r="N9" s="194"/>
      <c r="O9" s="194"/>
      <c r="P9" s="195"/>
      <c r="Q9" s="70"/>
      <c r="R9" s="70"/>
      <c r="S9" s="70"/>
      <c r="T9" s="70"/>
      <c r="U9" s="70"/>
      <c r="V9" s="70"/>
      <c r="W9" s="70"/>
      <c r="X9" s="70"/>
      <c r="Y9" s="70"/>
      <c r="Z9" s="70"/>
    </row>
    <row r="10" spans="1:26" ht="15" customHeight="1" x14ac:dyDescent="0.25">
      <c r="A10" s="192"/>
      <c r="B10" s="193" t="s">
        <v>488</v>
      </c>
      <c r="C10" s="194"/>
      <c r="D10" s="194"/>
      <c r="E10" s="194"/>
      <c r="F10" s="194"/>
      <c r="G10" s="194"/>
      <c r="H10" s="194"/>
      <c r="I10" s="194"/>
      <c r="J10" s="194"/>
      <c r="K10" s="194"/>
      <c r="L10" s="194"/>
      <c r="M10" s="194"/>
      <c r="N10" s="194"/>
      <c r="O10" s="194"/>
      <c r="P10" s="195"/>
      <c r="Q10" s="70"/>
      <c r="R10" s="70"/>
      <c r="S10" s="70"/>
      <c r="T10" s="70"/>
      <c r="U10" s="70"/>
      <c r="V10" s="70"/>
      <c r="W10" s="70"/>
      <c r="X10" s="70"/>
      <c r="Y10" s="70"/>
      <c r="Z10" s="70"/>
    </row>
    <row r="11" spans="1:26" ht="15" customHeight="1" x14ac:dyDescent="0.25">
      <c r="A11" s="192"/>
      <c r="B11" s="193" t="s">
        <v>381</v>
      </c>
      <c r="C11" s="194"/>
      <c r="D11" s="194"/>
      <c r="E11" s="194"/>
      <c r="F11" s="194"/>
      <c r="G11" s="194"/>
      <c r="H11" s="194"/>
      <c r="I11" s="194"/>
      <c r="J11" s="194"/>
      <c r="K11" s="194"/>
      <c r="L11" s="194"/>
      <c r="M11" s="194"/>
      <c r="N11" s="194"/>
      <c r="O11" s="194"/>
      <c r="P11" s="195"/>
      <c r="Q11" s="70"/>
      <c r="R11" s="70"/>
      <c r="S11" s="70"/>
      <c r="T11" s="70"/>
      <c r="U11" s="70"/>
      <c r="V11" s="70"/>
      <c r="W11" s="70"/>
      <c r="X11" s="70"/>
      <c r="Y11" s="70"/>
      <c r="Z11" s="70"/>
    </row>
    <row r="12" spans="1:26" ht="15" customHeight="1" x14ac:dyDescent="0.25">
      <c r="A12" s="192"/>
      <c r="B12" s="193" t="s">
        <v>773</v>
      </c>
      <c r="C12" s="194"/>
      <c r="D12" s="194"/>
      <c r="E12" s="194"/>
      <c r="F12" s="194"/>
      <c r="G12" s="194"/>
      <c r="H12" s="194"/>
      <c r="I12" s="194"/>
      <c r="J12" s="194"/>
      <c r="K12" s="194"/>
      <c r="L12" s="194"/>
      <c r="M12" s="194"/>
      <c r="N12" s="194"/>
      <c r="O12" s="194"/>
      <c r="P12" s="195"/>
      <c r="Q12" s="70"/>
      <c r="R12" s="70"/>
      <c r="S12" s="70"/>
      <c r="T12" s="70"/>
      <c r="U12" s="70"/>
      <c r="V12" s="70"/>
      <c r="W12" s="70"/>
      <c r="X12" s="70"/>
      <c r="Y12" s="70"/>
      <c r="Z12" s="70"/>
    </row>
    <row r="13" spans="1:26" ht="15" customHeight="1" x14ac:dyDescent="0.25">
      <c r="A13" s="196"/>
      <c r="B13" s="83" t="s">
        <v>382</v>
      </c>
      <c r="C13" s="197"/>
      <c r="D13" s="197"/>
      <c r="E13" s="197"/>
      <c r="F13" s="197"/>
      <c r="G13" s="197"/>
      <c r="H13" s="197"/>
      <c r="I13" s="197"/>
      <c r="J13" s="197"/>
      <c r="K13" s="197"/>
      <c r="L13" s="197"/>
      <c r="M13" s="197"/>
      <c r="N13" s="197"/>
      <c r="O13" s="197"/>
      <c r="P13" s="198"/>
      <c r="Q13" s="70"/>
      <c r="R13" s="70"/>
      <c r="S13" s="70"/>
      <c r="T13" s="70"/>
      <c r="U13" s="70"/>
      <c r="V13" s="70"/>
      <c r="W13" s="70"/>
      <c r="X13" s="70"/>
      <c r="Y13" s="70"/>
      <c r="Z13" s="70"/>
    </row>
    <row r="14" spans="1:26" s="464" customFormat="1" ht="15" customHeight="1" x14ac:dyDescent="0.25">
      <c r="A14" s="506" t="s">
        <v>25</v>
      </c>
      <c r="B14" s="520" t="s">
        <v>342</v>
      </c>
      <c r="C14" s="506"/>
      <c r="D14" s="524">
        <f t="shared" ref="D14:H14" si="0">SUM(D15:D22)</f>
        <v>4395</v>
      </c>
      <c r="E14" s="524">
        <f t="shared" si="0"/>
        <v>2160</v>
      </c>
      <c r="F14" s="524">
        <f t="shared" si="0"/>
        <v>1515</v>
      </c>
      <c r="G14" s="524">
        <f t="shared" si="0"/>
        <v>790</v>
      </c>
      <c r="H14" s="524">
        <f t="shared" si="0"/>
        <v>735.5</v>
      </c>
      <c r="I14" s="524">
        <v>67.5</v>
      </c>
      <c r="J14" s="524">
        <v>55</v>
      </c>
      <c r="K14" s="524">
        <v>0</v>
      </c>
      <c r="L14" s="619">
        <f t="shared" ref="L14:O14" si="1">SUM(L15:L22)</f>
        <v>3659.5</v>
      </c>
      <c r="M14" s="619">
        <f t="shared" si="1"/>
        <v>1768.5</v>
      </c>
      <c r="N14" s="524">
        <f t="shared" si="1"/>
        <v>1261</v>
      </c>
      <c r="O14" s="524">
        <f t="shared" si="1"/>
        <v>700</v>
      </c>
      <c r="P14" s="525"/>
      <c r="Q14" s="528"/>
      <c r="R14" s="528"/>
      <c r="S14" s="523"/>
      <c r="T14" s="523"/>
      <c r="U14" s="523"/>
      <c r="V14" s="523"/>
      <c r="W14" s="523"/>
      <c r="X14" s="523"/>
      <c r="Y14" s="523"/>
      <c r="Z14" s="523"/>
    </row>
    <row r="15" spans="1:26" ht="15" customHeight="1" x14ac:dyDescent="0.25">
      <c r="A15" s="200">
        <v>1</v>
      </c>
      <c r="B15" s="134" t="s">
        <v>212</v>
      </c>
      <c r="C15" s="201" t="s">
        <v>346</v>
      </c>
      <c r="D15" s="202">
        <v>610</v>
      </c>
      <c r="E15" s="203">
        <v>270</v>
      </c>
      <c r="F15" s="203">
        <v>220</v>
      </c>
      <c r="G15" s="203">
        <v>120</v>
      </c>
      <c r="H15" s="202">
        <f t="shared" ref="H15:H22" si="2">I15+J15+K15</f>
        <v>78</v>
      </c>
      <c r="I15" s="203">
        <f>E15*20%</f>
        <v>54</v>
      </c>
      <c r="J15" s="203">
        <f>G15*20%</f>
        <v>24</v>
      </c>
      <c r="K15" s="203">
        <v>0</v>
      </c>
      <c r="L15" s="202">
        <f t="shared" ref="L15:O15" si="3">D15-H15</f>
        <v>532</v>
      </c>
      <c r="M15" s="202">
        <f t="shared" si="3"/>
        <v>216</v>
      </c>
      <c r="N15" s="202">
        <f t="shared" si="3"/>
        <v>196</v>
      </c>
      <c r="O15" s="202">
        <f t="shared" si="3"/>
        <v>120</v>
      </c>
      <c r="P15" s="204" t="s">
        <v>383</v>
      </c>
      <c r="Q15" s="205" t="s">
        <v>384</v>
      </c>
      <c r="R15" s="206"/>
      <c r="S15" s="26"/>
      <c r="T15" s="26"/>
      <c r="U15" s="26"/>
      <c r="V15" s="26"/>
      <c r="W15" s="26"/>
      <c r="X15" s="26"/>
      <c r="Y15" s="26"/>
      <c r="Z15" s="26"/>
    </row>
    <row r="16" spans="1:26" ht="15" customHeight="1" x14ac:dyDescent="0.25">
      <c r="A16" s="200">
        <v>2</v>
      </c>
      <c r="B16" s="134" t="s">
        <v>203</v>
      </c>
      <c r="C16" s="201" t="s">
        <v>346</v>
      </c>
      <c r="D16" s="202">
        <v>610</v>
      </c>
      <c r="E16" s="203">
        <v>270</v>
      </c>
      <c r="F16" s="203">
        <v>220</v>
      </c>
      <c r="G16" s="203">
        <v>120</v>
      </c>
      <c r="H16" s="202">
        <f t="shared" si="2"/>
        <v>0</v>
      </c>
      <c r="I16" s="203">
        <v>0</v>
      </c>
      <c r="J16" s="203">
        <v>0</v>
      </c>
      <c r="K16" s="203">
        <v>0</v>
      </c>
      <c r="L16" s="202">
        <f t="shared" ref="L16:O16" si="4">D16-H16</f>
        <v>610</v>
      </c>
      <c r="M16" s="202">
        <f t="shared" si="4"/>
        <v>270</v>
      </c>
      <c r="N16" s="202">
        <f t="shared" si="4"/>
        <v>220</v>
      </c>
      <c r="O16" s="202">
        <f t="shared" si="4"/>
        <v>120</v>
      </c>
      <c r="P16" s="207"/>
      <c r="Q16" s="206"/>
      <c r="R16" s="206"/>
      <c r="S16" s="26"/>
      <c r="T16" s="26"/>
      <c r="U16" s="26"/>
      <c r="V16" s="26"/>
      <c r="W16" s="26"/>
      <c r="X16" s="26"/>
      <c r="Y16" s="26"/>
      <c r="Z16" s="26"/>
    </row>
    <row r="17" spans="1:26" ht="15" customHeight="1" x14ac:dyDescent="0.25">
      <c r="A17" s="200">
        <v>3</v>
      </c>
      <c r="B17" s="134" t="s">
        <v>192</v>
      </c>
      <c r="C17" s="201" t="s">
        <v>344</v>
      </c>
      <c r="D17" s="202">
        <v>535</v>
      </c>
      <c r="E17" s="203">
        <v>270</v>
      </c>
      <c r="F17" s="203">
        <v>175</v>
      </c>
      <c r="G17" s="203">
        <v>90</v>
      </c>
      <c r="H17" s="202">
        <f t="shared" si="2"/>
        <v>0</v>
      </c>
      <c r="I17" s="203">
        <v>0</v>
      </c>
      <c r="J17" s="203">
        <v>0</v>
      </c>
      <c r="K17" s="203">
        <v>0</v>
      </c>
      <c r="L17" s="202">
        <f t="shared" ref="L17:O17" si="5">D17-H17</f>
        <v>535</v>
      </c>
      <c r="M17" s="202">
        <f t="shared" si="5"/>
        <v>270</v>
      </c>
      <c r="N17" s="202">
        <f t="shared" si="5"/>
        <v>175</v>
      </c>
      <c r="O17" s="202">
        <f t="shared" si="5"/>
        <v>90</v>
      </c>
      <c r="P17" s="207"/>
      <c r="Q17" s="206"/>
      <c r="R17" s="206"/>
      <c r="S17" s="26"/>
      <c r="T17" s="26"/>
      <c r="U17" s="26"/>
      <c r="V17" s="26"/>
      <c r="W17" s="26"/>
      <c r="X17" s="26"/>
      <c r="Y17" s="26"/>
      <c r="Z17" s="26"/>
    </row>
    <row r="18" spans="1:26" ht="15" customHeight="1" x14ac:dyDescent="0.25">
      <c r="A18" s="200">
        <v>4</v>
      </c>
      <c r="B18" s="134" t="s">
        <v>206</v>
      </c>
      <c r="C18" s="201" t="s">
        <v>344</v>
      </c>
      <c r="D18" s="202">
        <v>535</v>
      </c>
      <c r="E18" s="203">
        <v>270</v>
      </c>
      <c r="F18" s="203">
        <v>175</v>
      </c>
      <c r="G18" s="203">
        <v>90</v>
      </c>
      <c r="H18" s="202">
        <f t="shared" si="2"/>
        <v>0</v>
      </c>
      <c r="I18" s="203">
        <v>0</v>
      </c>
      <c r="J18" s="203">
        <v>0</v>
      </c>
      <c r="K18" s="203">
        <v>0</v>
      </c>
      <c r="L18" s="202">
        <f t="shared" ref="L18:O18" si="6">D18-H18</f>
        <v>535</v>
      </c>
      <c r="M18" s="202">
        <f t="shared" si="6"/>
        <v>270</v>
      </c>
      <c r="N18" s="202">
        <f t="shared" si="6"/>
        <v>175</v>
      </c>
      <c r="O18" s="202">
        <f t="shared" si="6"/>
        <v>90</v>
      </c>
      <c r="P18" s="207"/>
      <c r="Q18" s="206"/>
      <c r="R18" s="206"/>
      <c r="S18" s="26"/>
      <c r="T18" s="26"/>
      <c r="U18" s="26"/>
      <c r="V18" s="26"/>
      <c r="W18" s="26"/>
      <c r="X18" s="26"/>
      <c r="Y18" s="26"/>
      <c r="Z18" s="26"/>
    </row>
    <row r="19" spans="1:26" ht="15" customHeight="1" x14ac:dyDescent="0.25">
      <c r="A19" s="200">
        <v>5</v>
      </c>
      <c r="B19" s="134" t="s">
        <v>209</v>
      </c>
      <c r="C19" s="201" t="s">
        <v>346</v>
      </c>
      <c r="D19" s="202">
        <v>610</v>
      </c>
      <c r="E19" s="203">
        <v>270</v>
      </c>
      <c r="F19" s="203">
        <v>220</v>
      </c>
      <c r="G19" s="203">
        <v>120</v>
      </c>
      <c r="H19" s="202">
        <f t="shared" si="2"/>
        <v>122.5</v>
      </c>
      <c r="I19" s="203">
        <v>67.5</v>
      </c>
      <c r="J19" s="203">
        <v>55</v>
      </c>
      <c r="K19" s="203">
        <v>0</v>
      </c>
      <c r="L19" s="202">
        <f t="shared" ref="L19:O19" si="7">D19-H19</f>
        <v>487.5</v>
      </c>
      <c r="M19" s="202">
        <f t="shared" si="7"/>
        <v>202.5</v>
      </c>
      <c r="N19" s="202">
        <f t="shared" si="7"/>
        <v>165</v>
      </c>
      <c r="O19" s="202">
        <f t="shared" si="7"/>
        <v>120</v>
      </c>
      <c r="P19" s="204" t="s">
        <v>385</v>
      </c>
      <c r="Q19" s="205" t="s">
        <v>386</v>
      </c>
      <c r="R19" s="206"/>
      <c r="S19" s="26"/>
      <c r="T19" s="26"/>
      <c r="U19" s="26"/>
      <c r="V19" s="26"/>
      <c r="W19" s="26"/>
      <c r="X19" s="26"/>
      <c r="Y19" s="26"/>
      <c r="Z19" s="26"/>
    </row>
    <row r="20" spans="1:26" ht="15" customHeight="1" x14ac:dyDescent="0.25">
      <c r="A20" s="200">
        <v>6</v>
      </c>
      <c r="B20" s="134" t="s">
        <v>204</v>
      </c>
      <c r="C20" s="201" t="s">
        <v>344</v>
      </c>
      <c r="D20" s="202">
        <v>435</v>
      </c>
      <c r="E20" s="203">
        <v>270</v>
      </c>
      <c r="F20" s="203">
        <v>165</v>
      </c>
      <c r="G20" s="203">
        <v>70</v>
      </c>
      <c r="H20" s="202">
        <f t="shared" si="2"/>
        <v>0</v>
      </c>
      <c r="I20" s="203">
        <v>0</v>
      </c>
      <c r="J20" s="203">
        <v>0</v>
      </c>
      <c r="K20" s="203">
        <v>0</v>
      </c>
      <c r="L20" s="202">
        <f t="shared" ref="L20:O20" si="8">D20-H20</f>
        <v>435</v>
      </c>
      <c r="M20" s="202">
        <f t="shared" si="8"/>
        <v>270</v>
      </c>
      <c r="N20" s="202">
        <f t="shared" si="8"/>
        <v>165</v>
      </c>
      <c r="O20" s="202">
        <f t="shared" si="8"/>
        <v>70</v>
      </c>
      <c r="P20" s="207"/>
      <c r="Q20" s="206"/>
      <c r="R20" s="206"/>
      <c r="S20" s="26"/>
      <c r="T20" s="26"/>
      <c r="U20" s="26"/>
      <c r="V20" s="26"/>
      <c r="W20" s="26"/>
      <c r="X20" s="26"/>
      <c r="Y20" s="26"/>
      <c r="Z20" s="26"/>
    </row>
    <row r="21" spans="1:26" s="463" customFormat="1" ht="15" customHeight="1" x14ac:dyDescent="0.25">
      <c r="A21" s="200">
        <v>7</v>
      </c>
      <c r="B21" s="134" t="s">
        <v>530</v>
      </c>
      <c r="C21" s="634" t="s">
        <v>344</v>
      </c>
      <c r="D21" s="202">
        <f>SUM(E21:G21)</f>
        <v>535</v>
      </c>
      <c r="E21" s="213">
        <v>270</v>
      </c>
      <c r="F21" s="213">
        <v>175</v>
      </c>
      <c r="G21" s="213">
        <v>90</v>
      </c>
      <c r="H21" s="210">
        <f t="shared" ref="H21" si="9">SUM(I21:K21)</f>
        <v>535</v>
      </c>
      <c r="I21" s="213">
        <v>270</v>
      </c>
      <c r="J21" s="213">
        <v>175</v>
      </c>
      <c r="K21" s="213">
        <v>90</v>
      </c>
      <c r="L21" s="210">
        <f t="shared" ref="L21" si="10">SUM(M21:O21)</f>
        <v>0</v>
      </c>
      <c r="M21" s="210">
        <v>0</v>
      </c>
      <c r="N21" s="210">
        <v>0</v>
      </c>
      <c r="O21" s="210">
        <v>0</v>
      </c>
      <c r="P21" s="209" t="s">
        <v>405</v>
      </c>
      <c r="Q21" s="206" t="s">
        <v>774</v>
      </c>
      <c r="R21" s="206"/>
      <c r="S21" s="26"/>
      <c r="T21" s="26"/>
      <c r="U21" s="26"/>
      <c r="V21" s="26"/>
      <c r="W21" s="26"/>
      <c r="X21" s="26"/>
      <c r="Y21" s="26"/>
      <c r="Z21" s="26"/>
    </row>
    <row r="22" spans="1:26" ht="15" customHeight="1" x14ac:dyDescent="0.25">
      <c r="A22" s="200">
        <v>8</v>
      </c>
      <c r="B22" s="134" t="s">
        <v>196</v>
      </c>
      <c r="C22" s="201" t="s">
        <v>344</v>
      </c>
      <c r="D22" s="202">
        <v>525</v>
      </c>
      <c r="E22" s="203">
        <v>270</v>
      </c>
      <c r="F22" s="203">
        <v>165</v>
      </c>
      <c r="G22" s="203">
        <v>90</v>
      </c>
      <c r="H22" s="202">
        <f t="shared" si="2"/>
        <v>0</v>
      </c>
      <c r="I22" s="203">
        <v>0</v>
      </c>
      <c r="J22" s="203">
        <v>0</v>
      </c>
      <c r="K22" s="203">
        <v>0</v>
      </c>
      <c r="L22" s="202">
        <f t="shared" ref="L22:O22" si="11">D22-H22</f>
        <v>525</v>
      </c>
      <c r="M22" s="202">
        <f t="shared" si="11"/>
        <v>270</v>
      </c>
      <c r="N22" s="202">
        <f t="shared" si="11"/>
        <v>165</v>
      </c>
      <c r="O22" s="202">
        <f t="shared" si="11"/>
        <v>90</v>
      </c>
      <c r="P22" s="207"/>
      <c r="Q22" s="206"/>
      <c r="R22" s="206"/>
      <c r="S22" s="26"/>
      <c r="T22" s="26"/>
      <c r="U22" s="26"/>
      <c r="V22" s="26"/>
      <c r="W22" s="26"/>
      <c r="X22" s="26"/>
      <c r="Y22" s="26"/>
      <c r="Z22" s="26"/>
    </row>
    <row r="23" spans="1:26" s="464" customFormat="1" ht="15" customHeight="1" x14ac:dyDescent="0.3">
      <c r="A23" s="506" t="s">
        <v>38</v>
      </c>
      <c r="B23" s="520" t="s">
        <v>348</v>
      </c>
      <c r="C23" s="512"/>
      <c r="D23" s="521">
        <f t="shared" ref="D23:O23" si="12">SUM(D24:D39)</f>
        <v>8995</v>
      </c>
      <c r="E23" s="521">
        <f t="shared" si="12"/>
        <v>4320</v>
      </c>
      <c r="F23" s="521">
        <f t="shared" si="12"/>
        <v>3085</v>
      </c>
      <c r="G23" s="521">
        <f t="shared" si="12"/>
        <v>1590</v>
      </c>
      <c r="H23" s="521">
        <f t="shared" si="12"/>
        <v>689.5</v>
      </c>
      <c r="I23" s="521">
        <f t="shared" si="12"/>
        <v>364.5</v>
      </c>
      <c r="J23" s="521">
        <f t="shared" si="12"/>
        <v>205</v>
      </c>
      <c r="K23" s="521">
        <f t="shared" si="12"/>
        <v>120</v>
      </c>
      <c r="L23" s="521">
        <f t="shared" si="12"/>
        <v>8305.5</v>
      </c>
      <c r="M23" s="521">
        <f t="shared" si="12"/>
        <v>3955.5</v>
      </c>
      <c r="N23" s="521">
        <f t="shared" si="12"/>
        <v>2880</v>
      </c>
      <c r="O23" s="521">
        <f t="shared" si="12"/>
        <v>1470</v>
      </c>
      <c r="P23" s="513"/>
      <c r="Q23" s="522"/>
      <c r="R23" s="522"/>
      <c r="S23" s="523"/>
      <c r="T23" s="523"/>
      <c r="U23" s="523"/>
      <c r="V23" s="523"/>
      <c r="W23" s="523"/>
      <c r="X23" s="523"/>
      <c r="Y23" s="523"/>
      <c r="Z23" s="523"/>
    </row>
    <row r="24" spans="1:26" ht="15" customHeight="1" x14ac:dyDescent="0.25">
      <c r="A24" s="208">
        <v>1</v>
      </c>
      <c r="B24" s="209" t="s">
        <v>184</v>
      </c>
      <c r="C24" s="208" t="s">
        <v>346</v>
      </c>
      <c r="D24" s="210">
        <f t="shared" ref="D24:D39" si="13">E24+F24+G24</f>
        <v>610</v>
      </c>
      <c r="E24" s="211">
        <v>270</v>
      </c>
      <c r="F24" s="211">
        <v>220</v>
      </c>
      <c r="G24" s="211">
        <v>120</v>
      </c>
      <c r="H24" s="210">
        <f t="shared" ref="H24:H39" si="14">SUM(I24:K24)</f>
        <v>78</v>
      </c>
      <c r="I24" s="211">
        <f>E24*20%</f>
        <v>54</v>
      </c>
      <c r="J24" s="211">
        <v>0</v>
      </c>
      <c r="K24" s="212">
        <f>G24*20%</f>
        <v>24</v>
      </c>
      <c r="L24" s="210">
        <f t="shared" ref="L24:L39" si="15">SUM(M24:O24)</f>
        <v>532</v>
      </c>
      <c r="M24" s="210">
        <f t="shared" ref="M24:O24" si="16">E24-I24</f>
        <v>216</v>
      </c>
      <c r="N24" s="210">
        <f t="shared" si="16"/>
        <v>220</v>
      </c>
      <c r="O24" s="210">
        <f t="shared" si="16"/>
        <v>96</v>
      </c>
      <c r="P24" s="209" t="s">
        <v>387</v>
      </c>
      <c r="Q24" s="205" t="s">
        <v>384</v>
      </c>
      <c r="R24" s="206"/>
      <c r="S24" s="26"/>
      <c r="T24" s="26"/>
      <c r="U24" s="26"/>
      <c r="V24" s="26"/>
      <c r="W24" s="26"/>
      <c r="X24" s="26"/>
      <c r="Y24" s="26"/>
      <c r="Z24" s="26"/>
    </row>
    <row r="25" spans="1:26" ht="15" customHeight="1" x14ac:dyDescent="0.25">
      <c r="A25" s="208">
        <v>2</v>
      </c>
      <c r="B25" s="209" t="s">
        <v>179</v>
      </c>
      <c r="C25" s="208" t="s">
        <v>344</v>
      </c>
      <c r="D25" s="210">
        <f t="shared" si="13"/>
        <v>535</v>
      </c>
      <c r="E25" s="211">
        <v>270</v>
      </c>
      <c r="F25" s="211">
        <v>175</v>
      </c>
      <c r="G25" s="211">
        <v>90</v>
      </c>
      <c r="H25" s="210">
        <f t="shared" si="14"/>
        <v>80.25</v>
      </c>
      <c r="I25" s="211">
        <f t="shared" ref="I25:J25" si="17">E25*15%</f>
        <v>40.5</v>
      </c>
      <c r="J25" s="213">
        <f t="shared" si="17"/>
        <v>26.25</v>
      </c>
      <c r="K25" s="213">
        <v>13.5</v>
      </c>
      <c r="L25" s="210">
        <f t="shared" si="15"/>
        <v>454.75</v>
      </c>
      <c r="M25" s="210">
        <f t="shared" ref="M25:O25" si="18">E25-I25</f>
        <v>229.5</v>
      </c>
      <c r="N25" s="210">
        <f t="shared" si="18"/>
        <v>148.75</v>
      </c>
      <c r="O25" s="210">
        <f t="shared" si="18"/>
        <v>76.5</v>
      </c>
      <c r="P25" s="209" t="s">
        <v>388</v>
      </c>
      <c r="Q25" s="205" t="s">
        <v>389</v>
      </c>
      <c r="R25" s="206"/>
      <c r="S25" s="26"/>
      <c r="T25" s="26"/>
      <c r="U25" s="26"/>
      <c r="V25" s="26"/>
      <c r="W25" s="26"/>
      <c r="X25" s="26"/>
      <c r="Y25" s="26"/>
      <c r="Z25" s="26"/>
    </row>
    <row r="26" spans="1:26" ht="15" customHeight="1" x14ac:dyDescent="0.25">
      <c r="A26" s="208">
        <v>3</v>
      </c>
      <c r="B26" s="209" t="s">
        <v>219</v>
      </c>
      <c r="C26" s="208" t="s">
        <v>346</v>
      </c>
      <c r="D26" s="210">
        <f t="shared" si="13"/>
        <v>610</v>
      </c>
      <c r="E26" s="211">
        <v>270</v>
      </c>
      <c r="F26" s="211">
        <v>220</v>
      </c>
      <c r="G26" s="211">
        <v>120</v>
      </c>
      <c r="H26" s="210">
        <f t="shared" si="14"/>
        <v>0</v>
      </c>
      <c r="I26" s="211">
        <v>0</v>
      </c>
      <c r="J26" s="213">
        <v>0</v>
      </c>
      <c r="K26" s="213">
        <v>0</v>
      </c>
      <c r="L26" s="210">
        <f t="shared" si="15"/>
        <v>610</v>
      </c>
      <c r="M26" s="210">
        <f t="shared" ref="M26:O26" si="19">E26-I26</f>
        <v>270</v>
      </c>
      <c r="N26" s="210">
        <f t="shared" si="19"/>
        <v>220</v>
      </c>
      <c r="O26" s="210">
        <f t="shared" si="19"/>
        <v>120</v>
      </c>
      <c r="P26" s="214"/>
      <c r="Q26" s="206"/>
      <c r="R26" s="206"/>
      <c r="S26" s="26"/>
      <c r="T26" s="26"/>
      <c r="U26" s="26"/>
      <c r="V26" s="26"/>
      <c r="W26" s="26"/>
      <c r="X26" s="26"/>
      <c r="Y26" s="26"/>
      <c r="Z26" s="26"/>
    </row>
    <row r="27" spans="1:26" ht="15" customHeight="1" x14ac:dyDescent="0.25">
      <c r="A27" s="208">
        <v>4</v>
      </c>
      <c r="B27" s="209" t="s">
        <v>180</v>
      </c>
      <c r="C27" s="208" t="s">
        <v>344</v>
      </c>
      <c r="D27" s="210">
        <f t="shared" si="13"/>
        <v>535</v>
      </c>
      <c r="E27" s="211">
        <v>270</v>
      </c>
      <c r="F27" s="211">
        <v>175</v>
      </c>
      <c r="G27" s="211">
        <v>90</v>
      </c>
      <c r="H27" s="210">
        <f t="shared" si="14"/>
        <v>0</v>
      </c>
      <c r="I27" s="211">
        <v>0</v>
      </c>
      <c r="J27" s="213">
        <v>0</v>
      </c>
      <c r="K27" s="213">
        <v>0</v>
      </c>
      <c r="L27" s="210">
        <f t="shared" si="15"/>
        <v>535</v>
      </c>
      <c r="M27" s="210">
        <f t="shared" ref="M27:O27" si="20">E27-I27</f>
        <v>270</v>
      </c>
      <c r="N27" s="210">
        <f t="shared" si="20"/>
        <v>175</v>
      </c>
      <c r="O27" s="210">
        <f t="shared" si="20"/>
        <v>90</v>
      </c>
      <c r="P27" s="214"/>
      <c r="Q27" s="206"/>
      <c r="R27" s="206"/>
      <c r="S27" s="26"/>
      <c r="T27" s="26"/>
      <c r="U27" s="26"/>
      <c r="V27" s="26"/>
      <c r="W27" s="26"/>
      <c r="X27" s="26"/>
      <c r="Y27" s="26"/>
      <c r="Z27" s="26"/>
    </row>
    <row r="28" spans="1:26" ht="15" customHeight="1" x14ac:dyDescent="0.25">
      <c r="A28" s="208">
        <v>5</v>
      </c>
      <c r="B28" s="209" t="s">
        <v>220</v>
      </c>
      <c r="C28" s="208" t="s">
        <v>344</v>
      </c>
      <c r="D28" s="210">
        <f t="shared" si="13"/>
        <v>570</v>
      </c>
      <c r="E28" s="211">
        <v>270</v>
      </c>
      <c r="F28" s="211">
        <v>200</v>
      </c>
      <c r="G28" s="211">
        <v>100</v>
      </c>
      <c r="H28" s="210">
        <f t="shared" si="14"/>
        <v>0</v>
      </c>
      <c r="I28" s="211">
        <v>0</v>
      </c>
      <c r="J28" s="213">
        <v>0</v>
      </c>
      <c r="K28" s="213">
        <v>0</v>
      </c>
      <c r="L28" s="210">
        <f t="shared" si="15"/>
        <v>570</v>
      </c>
      <c r="M28" s="210">
        <f t="shared" ref="M28:O28" si="21">E28-I28</f>
        <v>270</v>
      </c>
      <c r="N28" s="210">
        <f t="shared" si="21"/>
        <v>200</v>
      </c>
      <c r="O28" s="210">
        <f t="shared" si="21"/>
        <v>100</v>
      </c>
      <c r="P28" s="214"/>
      <c r="Q28" s="206"/>
      <c r="R28" s="206"/>
      <c r="S28" s="26"/>
      <c r="T28" s="26"/>
      <c r="U28" s="26"/>
      <c r="V28" s="26"/>
      <c r="W28" s="26"/>
      <c r="X28" s="26"/>
      <c r="Y28" s="26"/>
      <c r="Z28" s="26"/>
    </row>
    <row r="29" spans="1:26" ht="15" customHeight="1" x14ac:dyDescent="0.25">
      <c r="A29" s="208">
        <v>6</v>
      </c>
      <c r="B29" s="209" t="s">
        <v>221</v>
      </c>
      <c r="C29" s="208" t="s">
        <v>344</v>
      </c>
      <c r="D29" s="210">
        <f t="shared" si="13"/>
        <v>535</v>
      </c>
      <c r="E29" s="211">
        <v>270</v>
      </c>
      <c r="F29" s="519">
        <v>175</v>
      </c>
      <c r="G29" s="211">
        <v>90</v>
      </c>
      <c r="H29" s="210">
        <f t="shared" si="14"/>
        <v>44.5</v>
      </c>
      <c r="I29" s="211">
        <f>E29*10%</f>
        <v>27</v>
      </c>
      <c r="J29" s="213">
        <f>175*10%</f>
        <v>17.5</v>
      </c>
      <c r="K29" s="213">
        <v>0</v>
      </c>
      <c r="L29" s="210">
        <f t="shared" si="15"/>
        <v>490.5</v>
      </c>
      <c r="M29" s="210">
        <f t="shared" ref="M29:O29" si="22">E29-I29</f>
        <v>243</v>
      </c>
      <c r="N29" s="210">
        <f t="shared" si="22"/>
        <v>157.5</v>
      </c>
      <c r="O29" s="210">
        <f t="shared" si="22"/>
        <v>90</v>
      </c>
      <c r="P29" s="209" t="s">
        <v>390</v>
      </c>
      <c r="Q29" s="205" t="s">
        <v>391</v>
      </c>
      <c r="R29" s="206"/>
      <c r="S29" s="26"/>
      <c r="T29" s="26"/>
      <c r="U29" s="26"/>
      <c r="V29" s="26"/>
      <c r="W29" s="26"/>
      <c r="X29" s="26"/>
      <c r="Y29" s="26"/>
      <c r="Z29" s="26"/>
    </row>
    <row r="30" spans="1:26" ht="15" customHeight="1" x14ac:dyDescent="0.25">
      <c r="A30" s="208">
        <v>7</v>
      </c>
      <c r="B30" s="209" t="s">
        <v>222</v>
      </c>
      <c r="C30" s="208" t="s">
        <v>344</v>
      </c>
      <c r="D30" s="210">
        <f t="shared" si="13"/>
        <v>535</v>
      </c>
      <c r="E30" s="211">
        <v>270</v>
      </c>
      <c r="F30" s="211">
        <v>175</v>
      </c>
      <c r="G30" s="211">
        <v>90</v>
      </c>
      <c r="H30" s="210">
        <f t="shared" si="14"/>
        <v>321</v>
      </c>
      <c r="I30" s="211">
        <v>162</v>
      </c>
      <c r="J30" s="213">
        <f>175*60%</f>
        <v>105</v>
      </c>
      <c r="K30" s="213">
        <f>G30*60%</f>
        <v>54</v>
      </c>
      <c r="L30" s="210">
        <f t="shared" si="15"/>
        <v>214</v>
      </c>
      <c r="M30" s="210">
        <f t="shared" ref="M30:O30" si="23">E30-I30</f>
        <v>108</v>
      </c>
      <c r="N30" s="210">
        <f t="shared" si="23"/>
        <v>70</v>
      </c>
      <c r="O30" s="210">
        <f t="shared" si="23"/>
        <v>36</v>
      </c>
      <c r="P30" s="209" t="s">
        <v>392</v>
      </c>
      <c r="Q30" s="205" t="s">
        <v>393</v>
      </c>
      <c r="R30" s="206"/>
      <c r="S30" s="26"/>
      <c r="T30" s="26"/>
      <c r="U30" s="26"/>
      <c r="V30" s="26"/>
      <c r="W30" s="26"/>
      <c r="X30" s="26"/>
      <c r="Y30" s="26"/>
      <c r="Z30" s="26"/>
    </row>
    <row r="31" spans="1:26" ht="15" customHeight="1" x14ac:dyDescent="0.25">
      <c r="A31" s="208">
        <v>8</v>
      </c>
      <c r="B31" s="209" t="s">
        <v>223</v>
      </c>
      <c r="C31" s="208" t="s">
        <v>344</v>
      </c>
      <c r="D31" s="210">
        <f t="shared" si="13"/>
        <v>570</v>
      </c>
      <c r="E31" s="211">
        <v>270</v>
      </c>
      <c r="F31" s="211">
        <v>200</v>
      </c>
      <c r="G31" s="211">
        <v>100</v>
      </c>
      <c r="H31" s="210">
        <f t="shared" si="14"/>
        <v>0</v>
      </c>
      <c r="I31" s="211">
        <v>0</v>
      </c>
      <c r="J31" s="213">
        <v>0</v>
      </c>
      <c r="K31" s="213">
        <v>0</v>
      </c>
      <c r="L31" s="210">
        <f t="shared" si="15"/>
        <v>570</v>
      </c>
      <c r="M31" s="210">
        <f t="shared" ref="M31:O31" si="24">E31-I31</f>
        <v>270</v>
      </c>
      <c r="N31" s="210">
        <f t="shared" si="24"/>
        <v>200</v>
      </c>
      <c r="O31" s="210">
        <f t="shared" si="24"/>
        <v>100</v>
      </c>
      <c r="P31" s="214"/>
      <c r="Q31" s="206"/>
      <c r="R31" s="206"/>
      <c r="S31" s="26"/>
      <c r="T31" s="26"/>
      <c r="U31" s="26"/>
      <c r="V31" s="26"/>
      <c r="W31" s="26"/>
      <c r="X31" s="26"/>
      <c r="Y31" s="26"/>
      <c r="Z31" s="26"/>
    </row>
    <row r="32" spans="1:26" ht="15" customHeight="1" x14ac:dyDescent="0.25">
      <c r="A32" s="208">
        <v>9</v>
      </c>
      <c r="B32" s="209" t="s">
        <v>224</v>
      </c>
      <c r="C32" s="208" t="s">
        <v>344</v>
      </c>
      <c r="D32" s="210">
        <f t="shared" si="13"/>
        <v>570</v>
      </c>
      <c r="E32" s="211">
        <v>270</v>
      </c>
      <c r="F32" s="211">
        <v>200</v>
      </c>
      <c r="G32" s="211">
        <v>100</v>
      </c>
      <c r="H32" s="210">
        <f t="shared" si="14"/>
        <v>0</v>
      </c>
      <c r="I32" s="211">
        <v>0</v>
      </c>
      <c r="J32" s="213">
        <v>0</v>
      </c>
      <c r="K32" s="213">
        <v>0</v>
      </c>
      <c r="L32" s="210">
        <f t="shared" si="15"/>
        <v>570</v>
      </c>
      <c r="M32" s="210">
        <f t="shared" ref="M32:O32" si="25">E32-I32</f>
        <v>270</v>
      </c>
      <c r="N32" s="210">
        <f t="shared" si="25"/>
        <v>200</v>
      </c>
      <c r="O32" s="210">
        <f t="shared" si="25"/>
        <v>100</v>
      </c>
      <c r="P32" s="214"/>
      <c r="Q32" s="206"/>
      <c r="R32" s="206"/>
      <c r="S32" s="26"/>
      <c r="T32" s="26"/>
      <c r="U32" s="26"/>
      <c r="V32" s="26"/>
      <c r="W32" s="26"/>
      <c r="X32" s="26"/>
      <c r="Y32" s="26"/>
      <c r="Z32" s="26"/>
    </row>
    <row r="33" spans="1:26" ht="15" customHeight="1" x14ac:dyDescent="0.25">
      <c r="A33" s="208">
        <v>10</v>
      </c>
      <c r="B33" s="209" t="s">
        <v>225</v>
      </c>
      <c r="C33" s="208" t="s">
        <v>344</v>
      </c>
      <c r="D33" s="210">
        <f t="shared" si="13"/>
        <v>570</v>
      </c>
      <c r="E33" s="211">
        <v>270</v>
      </c>
      <c r="F33" s="211">
        <v>200</v>
      </c>
      <c r="G33" s="211">
        <v>100</v>
      </c>
      <c r="H33" s="210">
        <f t="shared" si="14"/>
        <v>0</v>
      </c>
      <c r="I33" s="211">
        <v>0</v>
      </c>
      <c r="J33" s="213">
        <v>0</v>
      </c>
      <c r="K33" s="213">
        <v>0</v>
      </c>
      <c r="L33" s="210">
        <f t="shared" si="15"/>
        <v>570</v>
      </c>
      <c r="M33" s="210">
        <f t="shared" ref="M33:O33" si="26">E33-I33</f>
        <v>270</v>
      </c>
      <c r="N33" s="210">
        <f t="shared" si="26"/>
        <v>200</v>
      </c>
      <c r="O33" s="210">
        <f t="shared" si="26"/>
        <v>100</v>
      </c>
      <c r="P33" s="214"/>
      <c r="Q33" s="206"/>
      <c r="R33" s="206"/>
      <c r="S33" s="26"/>
      <c r="T33" s="26"/>
      <c r="U33" s="26"/>
      <c r="V33" s="26"/>
      <c r="W33" s="26"/>
      <c r="X33" s="26"/>
      <c r="Y33" s="26"/>
      <c r="Z33" s="26"/>
    </row>
    <row r="34" spans="1:26" ht="15" customHeight="1" x14ac:dyDescent="0.25">
      <c r="A34" s="208">
        <v>11</v>
      </c>
      <c r="B34" s="209" t="s">
        <v>226</v>
      </c>
      <c r="C34" s="208" t="s">
        <v>344</v>
      </c>
      <c r="D34" s="210">
        <f t="shared" si="13"/>
        <v>535</v>
      </c>
      <c r="E34" s="211">
        <v>270</v>
      </c>
      <c r="F34" s="211">
        <v>175</v>
      </c>
      <c r="G34" s="211">
        <v>90</v>
      </c>
      <c r="H34" s="210">
        <f t="shared" si="14"/>
        <v>0</v>
      </c>
      <c r="I34" s="211">
        <v>0</v>
      </c>
      <c r="J34" s="213">
        <v>0</v>
      </c>
      <c r="K34" s="213">
        <v>0</v>
      </c>
      <c r="L34" s="210">
        <f t="shared" si="15"/>
        <v>535</v>
      </c>
      <c r="M34" s="210">
        <f t="shared" ref="M34:O34" si="27">E34-I34</f>
        <v>270</v>
      </c>
      <c r="N34" s="210">
        <f t="shared" si="27"/>
        <v>175</v>
      </c>
      <c r="O34" s="210">
        <f t="shared" si="27"/>
        <v>90</v>
      </c>
      <c r="P34" s="214"/>
      <c r="Q34" s="206"/>
      <c r="R34" s="206"/>
      <c r="S34" s="26"/>
      <c r="T34" s="26"/>
      <c r="U34" s="26"/>
      <c r="V34" s="26"/>
      <c r="W34" s="26"/>
      <c r="X34" s="26"/>
      <c r="Y34" s="26"/>
      <c r="Z34" s="26"/>
    </row>
    <row r="35" spans="1:26" ht="15" customHeight="1" x14ac:dyDescent="0.25">
      <c r="A35" s="208">
        <v>12</v>
      </c>
      <c r="B35" s="209" t="s">
        <v>227</v>
      </c>
      <c r="C35" s="208" t="s">
        <v>344</v>
      </c>
      <c r="D35" s="210">
        <f t="shared" si="13"/>
        <v>570</v>
      </c>
      <c r="E35" s="211">
        <v>270</v>
      </c>
      <c r="F35" s="211">
        <v>200</v>
      </c>
      <c r="G35" s="211">
        <v>100</v>
      </c>
      <c r="H35" s="210">
        <f t="shared" si="14"/>
        <v>85.5</v>
      </c>
      <c r="I35" s="211">
        <f t="shared" ref="I35:J35" si="28">E35*15%</f>
        <v>40.5</v>
      </c>
      <c r="J35" s="213">
        <f t="shared" si="28"/>
        <v>30</v>
      </c>
      <c r="K35" s="213">
        <v>15</v>
      </c>
      <c r="L35" s="210">
        <f t="shared" si="15"/>
        <v>484.5</v>
      </c>
      <c r="M35" s="210">
        <f t="shared" ref="M35:O35" si="29">E35-I35</f>
        <v>229.5</v>
      </c>
      <c r="N35" s="210">
        <f t="shared" si="29"/>
        <v>170</v>
      </c>
      <c r="O35" s="210">
        <f t="shared" si="29"/>
        <v>85</v>
      </c>
      <c r="P35" s="209" t="s">
        <v>394</v>
      </c>
      <c r="Q35" s="205" t="s">
        <v>389</v>
      </c>
      <c r="R35" s="206"/>
      <c r="S35" s="26"/>
      <c r="T35" s="26"/>
      <c r="U35" s="26"/>
      <c r="V35" s="26"/>
      <c r="W35" s="26"/>
      <c r="X35" s="26"/>
      <c r="Y35" s="26"/>
      <c r="Z35" s="26"/>
    </row>
    <row r="36" spans="1:26" ht="15" customHeight="1" x14ac:dyDescent="0.25">
      <c r="A36" s="208">
        <v>13</v>
      </c>
      <c r="B36" s="209" t="s">
        <v>228</v>
      </c>
      <c r="C36" s="208" t="s">
        <v>344</v>
      </c>
      <c r="D36" s="210">
        <f t="shared" si="13"/>
        <v>535</v>
      </c>
      <c r="E36" s="211">
        <v>270</v>
      </c>
      <c r="F36" s="211">
        <v>175</v>
      </c>
      <c r="G36" s="211">
        <v>90</v>
      </c>
      <c r="H36" s="210">
        <f t="shared" si="14"/>
        <v>0</v>
      </c>
      <c r="I36" s="211">
        <v>0</v>
      </c>
      <c r="J36" s="213">
        <v>0</v>
      </c>
      <c r="K36" s="213">
        <v>0</v>
      </c>
      <c r="L36" s="210">
        <f t="shared" si="15"/>
        <v>535</v>
      </c>
      <c r="M36" s="210">
        <f t="shared" ref="M36:O36" si="30">E36-I36</f>
        <v>270</v>
      </c>
      <c r="N36" s="210">
        <f t="shared" si="30"/>
        <v>175</v>
      </c>
      <c r="O36" s="210">
        <f t="shared" si="30"/>
        <v>90</v>
      </c>
      <c r="P36" s="214"/>
      <c r="Q36" s="206"/>
      <c r="R36" s="206"/>
      <c r="S36" s="26"/>
      <c r="T36" s="26"/>
      <c r="U36" s="26"/>
      <c r="V36" s="26"/>
      <c r="W36" s="26"/>
      <c r="X36" s="26"/>
      <c r="Y36" s="26"/>
      <c r="Z36" s="26"/>
    </row>
    <row r="37" spans="1:26" ht="15" customHeight="1" x14ac:dyDescent="0.25">
      <c r="A37" s="208">
        <v>14</v>
      </c>
      <c r="B37" s="209" t="s">
        <v>229</v>
      </c>
      <c r="C37" s="208" t="s">
        <v>344</v>
      </c>
      <c r="D37" s="210">
        <f t="shared" si="13"/>
        <v>535</v>
      </c>
      <c r="E37" s="211">
        <v>270</v>
      </c>
      <c r="F37" s="211">
        <v>175</v>
      </c>
      <c r="G37" s="211">
        <v>90</v>
      </c>
      <c r="H37" s="210">
        <f t="shared" si="14"/>
        <v>80.25</v>
      </c>
      <c r="I37" s="211">
        <f t="shared" ref="I37:K37" si="31">E37*15%</f>
        <v>40.5</v>
      </c>
      <c r="J37" s="213">
        <f t="shared" si="31"/>
        <v>26.25</v>
      </c>
      <c r="K37" s="213">
        <f t="shared" si="31"/>
        <v>13.5</v>
      </c>
      <c r="L37" s="210">
        <f t="shared" si="15"/>
        <v>454.75</v>
      </c>
      <c r="M37" s="210">
        <f t="shared" ref="M37:O37" si="32">E37-I37</f>
        <v>229.5</v>
      </c>
      <c r="N37" s="210">
        <f t="shared" si="32"/>
        <v>148.75</v>
      </c>
      <c r="O37" s="210">
        <f t="shared" si="32"/>
        <v>76.5</v>
      </c>
      <c r="P37" s="214" t="s">
        <v>395</v>
      </c>
      <c r="Q37" s="205" t="s">
        <v>389</v>
      </c>
      <c r="R37" s="206"/>
      <c r="S37" s="26"/>
      <c r="T37" s="26"/>
      <c r="U37" s="26"/>
      <c r="V37" s="26"/>
      <c r="W37" s="26"/>
      <c r="X37" s="26"/>
      <c r="Y37" s="26"/>
      <c r="Z37" s="26"/>
    </row>
    <row r="38" spans="1:26" ht="15" customHeight="1" x14ac:dyDescent="0.25">
      <c r="A38" s="208">
        <v>15</v>
      </c>
      <c r="B38" s="209" t="s">
        <v>230</v>
      </c>
      <c r="C38" s="208" t="s">
        <v>344</v>
      </c>
      <c r="D38" s="210">
        <f t="shared" si="13"/>
        <v>570</v>
      </c>
      <c r="E38" s="211">
        <v>270</v>
      </c>
      <c r="F38" s="211">
        <v>200</v>
      </c>
      <c r="G38" s="211">
        <v>100</v>
      </c>
      <c r="H38" s="210">
        <f t="shared" si="14"/>
        <v>0</v>
      </c>
      <c r="I38" s="211">
        <v>0</v>
      </c>
      <c r="J38" s="213">
        <v>0</v>
      </c>
      <c r="K38" s="213">
        <v>0</v>
      </c>
      <c r="L38" s="210">
        <f t="shared" si="15"/>
        <v>570</v>
      </c>
      <c r="M38" s="210">
        <f t="shared" ref="M38:O38" si="33">E38-I38</f>
        <v>270</v>
      </c>
      <c r="N38" s="210">
        <f t="shared" si="33"/>
        <v>200</v>
      </c>
      <c r="O38" s="210">
        <f t="shared" si="33"/>
        <v>100</v>
      </c>
      <c r="P38" s="214"/>
      <c r="Q38" s="206"/>
      <c r="R38" s="206"/>
      <c r="S38" s="26"/>
      <c r="T38" s="26"/>
      <c r="U38" s="26"/>
      <c r="V38" s="26"/>
      <c r="W38" s="26"/>
      <c r="X38" s="26"/>
      <c r="Y38" s="26"/>
      <c r="Z38" s="26"/>
    </row>
    <row r="39" spans="1:26" ht="15" customHeight="1" x14ac:dyDescent="0.25">
      <c r="A39" s="208">
        <v>16</v>
      </c>
      <c r="B39" s="209" t="s">
        <v>231</v>
      </c>
      <c r="C39" s="208" t="s">
        <v>346</v>
      </c>
      <c r="D39" s="210">
        <f t="shared" si="13"/>
        <v>610</v>
      </c>
      <c r="E39" s="211">
        <v>270</v>
      </c>
      <c r="F39" s="211">
        <v>220</v>
      </c>
      <c r="G39" s="211">
        <v>120</v>
      </c>
      <c r="H39" s="210">
        <f t="shared" si="14"/>
        <v>0</v>
      </c>
      <c r="I39" s="211">
        <v>0</v>
      </c>
      <c r="J39" s="213">
        <v>0</v>
      </c>
      <c r="K39" s="213">
        <v>0</v>
      </c>
      <c r="L39" s="210">
        <f t="shared" si="15"/>
        <v>610</v>
      </c>
      <c r="M39" s="210">
        <f t="shared" ref="M39:O39" si="34">E39-I39</f>
        <v>270</v>
      </c>
      <c r="N39" s="210">
        <f t="shared" si="34"/>
        <v>220</v>
      </c>
      <c r="O39" s="210">
        <f t="shared" si="34"/>
        <v>120</v>
      </c>
      <c r="P39" s="209"/>
      <c r="Q39" s="206"/>
      <c r="R39" s="206"/>
      <c r="S39" s="26"/>
      <c r="T39" s="26"/>
      <c r="U39" s="26"/>
      <c r="V39" s="26"/>
      <c r="W39" s="26"/>
      <c r="X39" s="26"/>
      <c r="Y39" s="26"/>
      <c r="Z39" s="26"/>
    </row>
    <row r="40" spans="1:26" s="464" customFormat="1" ht="15" customHeight="1" x14ac:dyDescent="0.25">
      <c r="A40" s="506" t="s">
        <v>46</v>
      </c>
      <c r="B40" s="520" t="s">
        <v>396</v>
      </c>
      <c r="C40" s="506"/>
      <c r="D40" s="524">
        <f t="shared" ref="D40:O40" si="35">SUM(D41:D48)</f>
        <v>4695</v>
      </c>
      <c r="E40" s="524">
        <f t="shared" si="35"/>
        <v>2160</v>
      </c>
      <c r="F40" s="524">
        <f t="shared" si="35"/>
        <v>1745</v>
      </c>
      <c r="G40" s="524">
        <f t="shared" si="35"/>
        <v>790</v>
      </c>
      <c r="H40" s="524">
        <f t="shared" si="35"/>
        <v>471.5</v>
      </c>
      <c r="I40" s="524">
        <f t="shared" si="35"/>
        <v>281.5</v>
      </c>
      <c r="J40" s="524">
        <f t="shared" si="35"/>
        <v>182</v>
      </c>
      <c r="K40" s="524">
        <f t="shared" si="35"/>
        <v>8</v>
      </c>
      <c r="L40" s="524">
        <f t="shared" si="35"/>
        <v>4223.5</v>
      </c>
      <c r="M40" s="524">
        <f t="shared" si="35"/>
        <v>1878.5</v>
      </c>
      <c r="N40" s="524">
        <f t="shared" si="35"/>
        <v>1563</v>
      </c>
      <c r="O40" s="519">
        <f t="shared" si="35"/>
        <v>782</v>
      </c>
      <c r="P40" s="525"/>
      <c r="Q40" s="526"/>
      <c r="R40" s="526"/>
      <c r="S40" s="523"/>
      <c r="T40" s="523"/>
      <c r="U40" s="523"/>
      <c r="V40" s="523"/>
      <c r="W40" s="523"/>
      <c r="X40" s="523"/>
      <c r="Y40" s="523"/>
      <c r="Z40" s="523"/>
    </row>
    <row r="41" spans="1:26" ht="15" customHeight="1" x14ac:dyDescent="0.25">
      <c r="A41" s="208">
        <v>1</v>
      </c>
      <c r="B41" s="209" t="s">
        <v>155</v>
      </c>
      <c r="C41" s="208" t="s">
        <v>346</v>
      </c>
      <c r="D41" s="210">
        <f t="shared" ref="D41:D48" si="36">SUM(E41:G41)</f>
        <v>610</v>
      </c>
      <c r="E41" s="211">
        <v>270</v>
      </c>
      <c r="F41" s="211">
        <v>220</v>
      </c>
      <c r="G41" s="211">
        <v>120</v>
      </c>
      <c r="H41" s="210">
        <f t="shared" ref="H41:H48" si="37">SUM(I41:K41)</f>
        <v>147</v>
      </c>
      <c r="I41" s="211">
        <f t="shared" ref="I41:J41" si="38">E41*30%</f>
        <v>81</v>
      </c>
      <c r="J41" s="211">
        <f t="shared" si="38"/>
        <v>66</v>
      </c>
      <c r="K41" s="211">
        <v>0</v>
      </c>
      <c r="L41" s="210">
        <f t="shared" ref="L41:L48" si="39">SUM(M41:O41)</f>
        <v>463</v>
      </c>
      <c r="M41" s="210">
        <f t="shared" ref="M41:O41" si="40">E41-I41</f>
        <v>189</v>
      </c>
      <c r="N41" s="210">
        <f t="shared" si="40"/>
        <v>154</v>
      </c>
      <c r="O41" s="210">
        <f t="shared" si="40"/>
        <v>120</v>
      </c>
      <c r="P41" s="209" t="s">
        <v>397</v>
      </c>
      <c r="Q41" s="206">
        <v>0.3</v>
      </c>
      <c r="R41" s="206">
        <v>0</v>
      </c>
      <c r="S41" s="26"/>
      <c r="T41" s="26"/>
      <c r="U41" s="26"/>
      <c r="V41" s="26"/>
      <c r="W41" s="26"/>
      <c r="X41" s="26"/>
      <c r="Y41" s="26"/>
      <c r="Z41" s="26"/>
    </row>
    <row r="42" spans="1:26" ht="15" customHeight="1" x14ac:dyDescent="0.25">
      <c r="A42" s="208">
        <v>2</v>
      </c>
      <c r="B42" s="209" t="s">
        <v>153</v>
      </c>
      <c r="C42" s="208" t="s">
        <v>344</v>
      </c>
      <c r="D42" s="210">
        <f t="shared" si="36"/>
        <v>505</v>
      </c>
      <c r="E42" s="211">
        <v>270</v>
      </c>
      <c r="F42" s="211">
        <v>165</v>
      </c>
      <c r="G42" s="211">
        <v>70</v>
      </c>
      <c r="H42" s="210">
        <f t="shared" si="37"/>
        <v>0</v>
      </c>
      <c r="I42" s="211">
        <v>0</v>
      </c>
      <c r="J42" s="211">
        <v>0</v>
      </c>
      <c r="K42" s="211">
        <v>0</v>
      </c>
      <c r="L42" s="210">
        <f t="shared" si="39"/>
        <v>505</v>
      </c>
      <c r="M42" s="210">
        <f t="shared" ref="M42:O42" si="41">E42-I42</f>
        <v>270</v>
      </c>
      <c r="N42" s="210">
        <f t="shared" si="41"/>
        <v>165</v>
      </c>
      <c r="O42" s="210">
        <f t="shared" si="41"/>
        <v>70</v>
      </c>
      <c r="P42" s="214"/>
      <c r="Q42" s="206">
        <v>0</v>
      </c>
      <c r="R42" s="206">
        <v>0</v>
      </c>
      <c r="S42" s="26"/>
      <c r="T42" s="26"/>
      <c r="U42" s="26"/>
      <c r="V42" s="26"/>
      <c r="W42" s="26"/>
      <c r="X42" s="26"/>
      <c r="Y42" s="26"/>
      <c r="Z42" s="26"/>
    </row>
    <row r="43" spans="1:26" ht="15" customHeight="1" x14ac:dyDescent="0.25">
      <c r="A43" s="208">
        <v>3</v>
      </c>
      <c r="B43" s="209" t="s">
        <v>164</v>
      </c>
      <c r="C43" s="208" t="s">
        <v>346</v>
      </c>
      <c r="D43" s="210">
        <f t="shared" si="36"/>
        <v>610</v>
      </c>
      <c r="E43" s="211">
        <v>270</v>
      </c>
      <c r="F43" s="211">
        <v>220</v>
      </c>
      <c r="G43" s="211">
        <v>120</v>
      </c>
      <c r="H43" s="210">
        <f t="shared" si="37"/>
        <v>73.5</v>
      </c>
      <c r="I43" s="211">
        <f t="shared" ref="I43:J43" si="42">E43*15%</f>
        <v>40.5</v>
      </c>
      <c r="J43" s="211">
        <f t="shared" si="42"/>
        <v>33</v>
      </c>
      <c r="K43" s="211">
        <v>0</v>
      </c>
      <c r="L43" s="210">
        <f t="shared" si="39"/>
        <v>536.5</v>
      </c>
      <c r="M43" s="210">
        <f t="shared" ref="M43:O43" si="43">E43-I43</f>
        <v>229.5</v>
      </c>
      <c r="N43" s="210">
        <f t="shared" si="43"/>
        <v>187</v>
      </c>
      <c r="O43" s="210">
        <f t="shared" si="43"/>
        <v>120</v>
      </c>
      <c r="P43" s="209" t="s">
        <v>398</v>
      </c>
      <c r="Q43" s="206">
        <v>0.15</v>
      </c>
      <c r="R43" s="206">
        <v>0</v>
      </c>
      <c r="S43" s="26"/>
      <c r="T43" s="26"/>
      <c r="U43" s="26"/>
      <c r="V43" s="26"/>
      <c r="W43" s="26"/>
      <c r="X43" s="26"/>
      <c r="Y43" s="26"/>
      <c r="Z43" s="26"/>
    </row>
    <row r="44" spans="1:26" ht="15" customHeight="1" x14ac:dyDescent="0.25">
      <c r="A44" s="208">
        <v>4</v>
      </c>
      <c r="B44" s="209" t="s">
        <v>157</v>
      </c>
      <c r="C44" s="208" t="s">
        <v>399</v>
      </c>
      <c r="D44" s="210">
        <f t="shared" si="36"/>
        <v>705</v>
      </c>
      <c r="E44" s="211">
        <v>270</v>
      </c>
      <c r="F44" s="211">
        <v>315</v>
      </c>
      <c r="G44" s="211">
        <v>120</v>
      </c>
      <c r="H44" s="210">
        <f t="shared" si="37"/>
        <v>0</v>
      </c>
      <c r="I44" s="211">
        <v>0</v>
      </c>
      <c r="J44" s="211">
        <v>0</v>
      </c>
      <c r="K44" s="211">
        <v>0</v>
      </c>
      <c r="L44" s="210">
        <f t="shared" si="39"/>
        <v>705</v>
      </c>
      <c r="M44" s="210">
        <f t="shared" ref="M44:O44" si="44">E44-I44</f>
        <v>270</v>
      </c>
      <c r="N44" s="210">
        <f t="shared" si="44"/>
        <v>315</v>
      </c>
      <c r="O44" s="210">
        <f t="shared" si="44"/>
        <v>120</v>
      </c>
      <c r="P44" s="214"/>
      <c r="Q44" s="206">
        <v>0</v>
      </c>
      <c r="R44" s="206">
        <v>0</v>
      </c>
    </row>
    <row r="45" spans="1:26" ht="15" customHeight="1" x14ac:dyDescent="0.25">
      <c r="A45" s="208">
        <v>5</v>
      </c>
      <c r="B45" s="209" t="s">
        <v>154</v>
      </c>
      <c r="C45" s="208" t="s">
        <v>346</v>
      </c>
      <c r="D45" s="210">
        <f t="shared" si="36"/>
        <v>705</v>
      </c>
      <c r="E45" s="211">
        <v>270</v>
      </c>
      <c r="F45" s="211">
        <v>315</v>
      </c>
      <c r="G45" s="211">
        <v>120</v>
      </c>
      <c r="H45" s="210">
        <f t="shared" si="37"/>
        <v>0</v>
      </c>
      <c r="I45" s="211">
        <v>0</v>
      </c>
      <c r="J45" s="211">
        <v>0</v>
      </c>
      <c r="K45" s="211">
        <v>0</v>
      </c>
      <c r="L45" s="210">
        <f t="shared" si="39"/>
        <v>705</v>
      </c>
      <c r="M45" s="210">
        <f t="shared" ref="M45:O45" si="45">E45-I45</f>
        <v>270</v>
      </c>
      <c r="N45" s="210">
        <f t="shared" si="45"/>
        <v>315</v>
      </c>
      <c r="O45" s="210">
        <f t="shared" si="45"/>
        <v>120</v>
      </c>
      <c r="P45" s="214"/>
      <c r="Q45" s="199"/>
      <c r="R45" s="199"/>
    </row>
    <row r="46" spans="1:26" ht="15" customHeight="1" x14ac:dyDescent="0.25">
      <c r="A46" s="208">
        <v>6</v>
      </c>
      <c r="B46" s="209" t="s">
        <v>152</v>
      </c>
      <c r="C46" s="208" t="s">
        <v>344</v>
      </c>
      <c r="D46" s="210">
        <f t="shared" si="36"/>
        <v>535</v>
      </c>
      <c r="E46" s="211">
        <v>270</v>
      </c>
      <c r="F46" s="211">
        <v>175</v>
      </c>
      <c r="G46" s="211">
        <v>90</v>
      </c>
      <c r="H46" s="210">
        <f t="shared" si="37"/>
        <v>0</v>
      </c>
      <c r="I46" s="211">
        <v>0</v>
      </c>
      <c r="J46" s="211">
        <v>0</v>
      </c>
      <c r="K46" s="211">
        <v>0</v>
      </c>
      <c r="L46" s="210">
        <f t="shared" si="39"/>
        <v>535</v>
      </c>
      <c r="M46" s="210">
        <f t="shared" ref="M46:O46" si="46">E46-I46</f>
        <v>270</v>
      </c>
      <c r="N46" s="210">
        <f t="shared" si="46"/>
        <v>175</v>
      </c>
      <c r="O46" s="210">
        <f t="shared" si="46"/>
        <v>90</v>
      </c>
      <c r="P46" s="214"/>
      <c r="Q46" s="199"/>
      <c r="R46" s="199"/>
    </row>
    <row r="47" spans="1:26" ht="15" customHeight="1" x14ac:dyDescent="0.25">
      <c r="A47" s="208">
        <v>7</v>
      </c>
      <c r="B47" s="216" t="s">
        <v>195</v>
      </c>
      <c r="C47" s="208" t="s">
        <v>344</v>
      </c>
      <c r="D47" s="210">
        <f t="shared" si="36"/>
        <v>505</v>
      </c>
      <c r="E47" s="211">
        <v>270</v>
      </c>
      <c r="F47" s="211">
        <v>165</v>
      </c>
      <c r="G47" s="211">
        <v>70</v>
      </c>
      <c r="H47" s="210">
        <f t="shared" si="37"/>
        <v>174</v>
      </c>
      <c r="I47" s="211">
        <f t="shared" ref="I47:J47" si="47">E47*40%</f>
        <v>108</v>
      </c>
      <c r="J47" s="211">
        <f t="shared" si="47"/>
        <v>66</v>
      </c>
      <c r="K47" s="211">
        <v>0</v>
      </c>
      <c r="L47" s="210">
        <f t="shared" si="39"/>
        <v>331</v>
      </c>
      <c r="M47" s="210">
        <f t="shared" ref="M47:O47" si="48">E47-I47</f>
        <v>162</v>
      </c>
      <c r="N47" s="210">
        <f t="shared" si="48"/>
        <v>99</v>
      </c>
      <c r="O47" s="210">
        <f t="shared" si="48"/>
        <v>70</v>
      </c>
      <c r="P47" s="209" t="s">
        <v>400</v>
      </c>
      <c r="Q47" s="527">
        <v>0.4</v>
      </c>
      <c r="R47" s="199"/>
    </row>
    <row r="48" spans="1:26" ht="15" customHeight="1" x14ac:dyDescent="0.25">
      <c r="A48" s="208">
        <v>8</v>
      </c>
      <c r="B48" s="209" t="s">
        <v>161</v>
      </c>
      <c r="C48" s="208" t="s">
        <v>344</v>
      </c>
      <c r="D48" s="210">
        <f t="shared" si="36"/>
        <v>520</v>
      </c>
      <c r="E48" s="211">
        <v>270</v>
      </c>
      <c r="F48" s="211">
        <v>170</v>
      </c>
      <c r="G48" s="211">
        <v>80</v>
      </c>
      <c r="H48" s="210">
        <f t="shared" si="37"/>
        <v>77</v>
      </c>
      <c r="I48" s="211">
        <f>D48*10%</f>
        <v>52</v>
      </c>
      <c r="J48" s="211">
        <f t="shared" ref="J48:K48" si="49">F48*10%</f>
        <v>17</v>
      </c>
      <c r="K48" s="211">
        <f t="shared" si="49"/>
        <v>8</v>
      </c>
      <c r="L48" s="210">
        <f t="shared" si="39"/>
        <v>443</v>
      </c>
      <c r="M48" s="210">
        <f t="shared" ref="M48:O48" si="50">E48-I48</f>
        <v>218</v>
      </c>
      <c r="N48" s="210">
        <f t="shared" si="50"/>
        <v>153</v>
      </c>
      <c r="O48" s="210">
        <f t="shared" si="50"/>
        <v>72</v>
      </c>
      <c r="P48" s="209" t="s">
        <v>401</v>
      </c>
      <c r="Q48" s="215">
        <v>0.1</v>
      </c>
      <c r="R48" s="199"/>
    </row>
    <row r="49" spans="1:26" s="464" customFormat="1" ht="15" customHeight="1" x14ac:dyDescent="0.25">
      <c r="A49" s="506" t="s">
        <v>54</v>
      </c>
      <c r="B49" s="520" t="s">
        <v>102</v>
      </c>
      <c r="C49" s="506"/>
      <c r="D49" s="524">
        <f t="shared" ref="D49:G49" si="51">SUM(D50:D55)</f>
        <v>3112</v>
      </c>
      <c r="E49" s="524">
        <f t="shared" si="51"/>
        <v>1485</v>
      </c>
      <c r="F49" s="524">
        <f t="shared" si="51"/>
        <v>1050</v>
      </c>
      <c r="G49" s="524">
        <f t="shared" si="51"/>
        <v>577</v>
      </c>
      <c r="H49" s="524">
        <v>1.262</v>
      </c>
      <c r="I49" s="524">
        <f t="shared" ref="I49:O49" si="52">SUM(I50:I55)</f>
        <v>594</v>
      </c>
      <c r="J49" s="524">
        <f t="shared" si="52"/>
        <v>458</v>
      </c>
      <c r="K49" s="524">
        <f t="shared" si="52"/>
        <v>210</v>
      </c>
      <c r="L49" s="524">
        <f t="shared" si="52"/>
        <v>1850</v>
      </c>
      <c r="M49" s="524">
        <f t="shared" si="52"/>
        <v>891</v>
      </c>
      <c r="N49" s="524">
        <f t="shared" si="52"/>
        <v>592</v>
      </c>
      <c r="O49" s="524">
        <f t="shared" si="52"/>
        <v>367</v>
      </c>
      <c r="P49" s="525"/>
      <c r="Q49" s="528"/>
    </row>
    <row r="50" spans="1:26" ht="15" customHeight="1" x14ac:dyDescent="0.25">
      <c r="A50" s="208">
        <v>1</v>
      </c>
      <c r="B50" s="209" t="s">
        <v>108</v>
      </c>
      <c r="C50" s="208" t="s">
        <v>399</v>
      </c>
      <c r="D50" s="210">
        <f t="shared" ref="D50:D55" si="53">SUM(E50:G50)</f>
        <v>705</v>
      </c>
      <c r="E50" s="211">
        <v>270</v>
      </c>
      <c r="F50" s="211">
        <v>315</v>
      </c>
      <c r="G50" s="211">
        <v>120</v>
      </c>
      <c r="H50" s="210">
        <f>E50*20%</f>
        <v>54</v>
      </c>
      <c r="I50" s="217">
        <f t="shared" ref="I50:I55" si="54">E50*Q50+(E50-E50*Q50)*R50</f>
        <v>54</v>
      </c>
      <c r="J50" s="217">
        <f t="shared" ref="J50:J55" si="55">F50*Q50+(F50-F50*Q50)*R50</f>
        <v>63</v>
      </c>
      <c r="K50" s="211">
        <v>0</v>
      </c>
      <c r="L50" s="210">
        <f t="shared" ref="L50:L55" si="56">SUM(M50:O50)</f>
        <v>588</v>
      </c>
      <c r="M50" s="210">
        <v>216</v>
      </c>
      <c r="N50" s="210">
        <v>252</v>
      </c>
      <c r="O50" s="210">
        <v>120</v>
      </c>
      <c r="P50" s="209" t="s">
        <v>402</v>
      </c>
      <c r="Q50" s="206">
        <v>0.2</v>
      </c>
    </row>
    <row r="51" spans="1:26" ht="15" customHeight="1" x14ac:dyDescent="0.25">
      <c r="A51" s="208">
        <v>2</v>
      </c>
      <c r="B51" s="209" t="s">
        <v>110</v>
      </c>
      <c r="C51" s="208" t="s">
        <v>344</v>
      </c>
      <c r="D51" s="210">
        <f t="shared" si="53"/>
        <v>535</v>
      </c>
      <c r="E51" s="211">
        <v>270</v>
      </c>
      <c r="F51" s="211">
        <v>175</v>
      </c>
      <c r="G51" s="211">
        <v>90</v>
      </c>
      <c r="H51" s="210">
        <v>0</v>
      </c>
      <c r="I51" s="217">
        <f t="shared" si="54"/>
        <v>0</v>
      </c>
      <c r="J51" s="217">
        <f t="shared" si="55"/>
        <v>0</v>
      </c>
      <c r="K51" s="211">
        <v>0</v>
      </c>
      <c r="L51" s="210">
        <f t="shared" si="56"/>
        <v>535</v>
      </c>
      <c r="M51" s="210">
        <v>270</v>
      </c>
      <c r="N51" s="210">
        <v>175</v>
      </c>
      <c r="O51" s="210">
        <v>90</v>
      </c>
      <c r="P51" s="214"/>
      <c r="Q51" s="206">
        <v>0</v>
      </c>
    </row>
    <row r="52" spans="1:26" ht="15" customHeight="1" x14ac:dyDescent="0.25">
      <c r="A52" s="208">
        <v>3</v>
      </c>
      <c r="B52" s="209" t="s">
        <v>106</v>
      </c>
      <c r="C52" s="208" t="s">
        <v>344</v>
      </c>
      <c r="D52" s="210">
        <f t="shared" si="53"/>
        <v>525</v>
      </c>
      <c r="E52" s="211">
        <v>270</v>
      </c>
      <c r="F52" s="211">
        <v>165</v>
      </c>
      <c r="G52" s="211">
        <v>90</v>
      </c>
      <c r="H52" s="210">
        <v>0</v>
      </c>
      <c r="I52" s="217">
        <f t="shared" si="54"/>
        <v>0</v>
      </c>
      <c r="J52" s="217">
        <f t="shared" si="55"/>
        <v>0</v>
      </c>
      <c r="K52" s="211">
        <v>0</v>
      </c>
      <c r="L52" s="210">
        <f t="shared" si="56"/>
        <v>525</v>
      </c>
      <c r="M52" s="210">
        <v>270</v>
      </c>
      <c r="N52" s="210">
        <v>165</v>
      </c>
      <c r="O52" s="210">
        <v>90</v>
      </c>
      <c r="P52" s="214"/>
      <c r="Q52" s="206">
        <v>0</v>
      </c>
    </row>
    <row r="53" spans="1:26" ht="15" customHeight="1" x14ac:dyDescent="0.3">
      <c r="A53" s="208">
        <v>4</v>
      </c>
      <c r="B53" s="218" t="s">
        <v>403</v>
      </c>
      <c r="C53" s="219"/>
      <c r="D53" s="210">
        <f t="shared" si="53"/>
        <v>202</v>
      </c>
      <c r="E53" s="211">
        <v>135</v>
      </c>
      <c r="F53" s="211">
        <v>0</v>
      </c>
      <c r="G53" s="211">
        <v>67</v>
      </c>
      <c r="H53" s="210">
        <v>0</v>
      </c>
      <c r="I53" s="217">
        <f t="shared" si="54"/>
        <v>0</v>
      </c>
      <c r="J53" s="217">
        <f t="shared" si="55"/>
        <v>0</v>
      </c>
      <c r="K53" s="211">
        <v>0</v>
      </c>
      <c r="L53" s="210">
        <f t="shared" si="56"/>
        <v>202</v>
      </c>
      <c r="M53" s="210">
        <v>135</v>
      </c>
      <c r="N53" s="210">
        <v>0</v>
      </c>
      <c r="O53" s="210">
        <v>67</v>
      </c>
      <c r="P53" s="504" t="s">
        <v>404</v>
      </c>
      <c r="Q53" s="206">
        <v>0</v>
      </c>
    </row>
    <row r="54" spans="1:26" ht="15" customHeight="1" x14ac:dyDescent="0.25">
      <c r="A54" s="208">
        <v>5</v>
      </c>
      <c r="B54" s="209" t="s">
        <v>119</v>
      </c>
      <c r="C54" s="208" t="s">
        <v>344</v>
      </c>
      <c r="D54" s="210">
        <f t="shared" si="53"/>
        <v>535</v>
      </c>
      <c r="E54" s="211">
        <v>270</v>
      </c>
      <c r="F54" s="211">
        <v>175</v>
      </c>
      <c r="G54" s="211">
        <v>90</v>
      </c>
      <c r="H54" s="210">
        <f t="shared" ref="H54:H55" si="57">SUM(I54:K54)</f>
        <v>535</v>
      </c>
      <c r="I54" s="217">
        <f t="shared" si="54"/>
        <v>270</v>
      </c>
      <c r="J54" s="217">
        <f t="shared" si="55"/>
        <v>175</v>
      </c>
      <c r="K54" s="211">
        <v>90</v>
      </c>
      <c r="L54" s="210">
        <f t="shared" si="56"/>
        <v>0</v>
      </c>
      <c r="M54" s="210">
        <v>0</v>
      </c>
      <c r="N54" s="210">
        <v>0</v>
      </c>
      <c r="O54" s="210">
        <v>0</v>
      </c>
      <c r="P54" s="209" t="s">
        <v>405</v>
      </c>
      <c r="Q54" s="206">
        <v>1</v>
      </c>
    </row>
    <row r="55" spans="1:26" ht="15" customHeight="1" x14ac:dyDescent="0.25">
      <c r="A55" s="208">
        <v>6</v>
      </c>
      <c r="B55" s="209" t="s">
        <v>120</v>
      </c>
      <c r="C55" s="208" t="s">
        <v>346</v>
      </c>
      <c r="D55" s="210">
        <f t="shared" si="53"/>
        <v>610</v>
      </c>
      <c r="E55" s="211">
        <v>270</v>
      </c>
      <c r="F55" s="211">
        <v>220</v>
      </c>
      <c r="G55" s="211">
        <v>120</v>
      </c>
      <c r="H55" s="210">
        <f t="shared" si="57"/>
        <v>610</v>
      </c>
      <c r="I55" s="217">
        <f t="shared" si="54"/>
        <v>270</v>
      </c>
      <c r="J55" s="217">
        <f t="shared" si="55"/>
        <v>220</v>
      </c>
      <c r="K55" s="211">
        <v>120</v>
      </c>
      <c r="L55" s="210">
        <f t="shared" si="56"/>
        <v>0</v>
      </c>
      <c r="M55" s="210">
        <v>0</v>
      </c>
      <c r="N55" s="210">
        <v>0</v>
      </c>
      <c r="O55" s="210">
        <v>0</v>
      </c>
      <c r="P55" s="209" t="s">
        <v>406</v>
      </c>
      <c r="Q55" s="206">
        <v>1</v>
      </c>
    </row>
    <row r="56" spans="1:26" s="464" customFormat="1" ht="15" customHeight="1" x14ac:dyDescent="0.3">
      <c r="A56" s="514" t="s">
        <v>61</v>
      </c>
      <c r="B56" s="515" t="s">
        <v>407</v>
      </c>
      <c r="C56" s="512"/>
      <c r="D56" s="516">
        <f>SUM(D57:D64)</f>
        <v>4560</v>
      </c>
      <c r="E56" s="516">
        <f t="shared" ref="E56:O56" si="58">SUM(E57:E66)</f>
        <v>2700</v>
      </c>
      <c r="F56" s="516">
        <f t="shared" si="58"/>
        <v>1900</v>
      </c>
      <c r="G56" s="516">
        <f t="shared" si="58"/>
        <v>1020</v>
      </c>
      <c r="H56" s="516">
        <f t="shared" si="58"/>
        <v>391</v>
      </c>
      <c r="I56" s="516">
        <f t="shared" si="58"/>
        <v>229.5</v>
      </c>
      <c r="J56" s="516">
        <f t="shared" si="58"/>
        <v>161.5</v>
      </c>
      <c r="K56" s="516">
        <f t="shared" si="58"/>
        <v>0</v>
      </c>
      <c r="L56" s="516">
        <f t="shared" si="58"/>
        <v>5229</v>
      </c>
      <c r="M56" s="516">
        <f t="shared" si="58"/>
        <v>2470.5</v>
      </c>
      <c r="N56" s="516">
        <f t="shared" si="58"/>
        <v>1738.5</v>
      </c>
      <c r="O56" s="516">
        <f t="shared" si="58"/>
        <v>1020</v>
      </c>
      <c r="P56" s="513"/>
      <c r="Q56" s="517"/>
      <c r="R56" s="517"/>
      <c r="S56" s="517"/>
      <c r="T56" s="517"/>
      <c r="U56" s="518"/>
      <c r="V56" s="518"/>
      <c r="W56" s="518"/>
      <c r="X56" s="518"/>
      <c r="Y56" s="518"/>
      <c r="Z56" s="518"/>
    </row>
    <row r="57" spans="1:26" ht="15" customHeight="1" x14ac:dyDescent="0.3">
      <c r="A57" s="221">
        <v>1</v>
      </c>
      <c r="B57" s="66" t="s">
        <v>191</v>
      </c>
      <c r="C57" s="222" t="s">
        <v>344</v>
      </c>
      <c r="D57" s="223">
        <f t="shared" ref="D57:D66" si="59">SUM(E57:G57)</f>
        <v>535</v>
      </c>
      <c r="E57" s="217">
        <v>270</v>
      </c>
      <c r="F57" s="217">
        <v>175</v>
      </c>
      <c r="G57" s="217">
        <v>90</v>
      </c>
      <c r="H57" s="223">
        <f t="shared" ref="H57:H66" si="60">SUM(I57:K57)</f>
        <v>89</v>
      </c>
      <c r="I57" s="217">
        <f t="shared" ref="I57:I66" si="61">E57*Q57+(E57-E57*Q57)*R57</f>
        <v>54</v>
      </c>
      <c r="J57" s="217">
        <f t="shared" ref="J57:J66" si="62">F57*Q57+(F57-F57*Q57)*R57</f>
        <v>35</v>
      </c>
      <c r="K57" s="217">
        <f t="shared" ref="K57:K66" si="63">G57*R57</f>
        <v>0</v>
      </c>
      <c r="L57" s="223">
        <f t="shared" ref="L57:L66" si="64">SUM(M57:O57)</f>
        <v>446</v>
      </c>
      <c r="M57" s="223">
        <f t="shared" ref="M57:O57" si="65">E57-I57</f>
        <v>216</v>
      </c>
      <c r="N57" s="223">
        <f t="shared" si="65"/>
        <v>140</v>
      </c>
      <c r="O57" s="223">
        <f t="shared" si="65"/>
        <v>90</v>
      </c>
      <c r="P57" s="67" t="s">
        <v>402</v>
      </c>
      <c r="Q57" s="224">
        <v>0.2</v>
      </c>
      <c r="R57" s="224">
        <v>0</v>
      </c>
      <c r="S57" s="220"/>
      <c r="T57" s="220"/>
      <c r="U57" s="65"/>
      <c r="V57" s="65"/>
      <c r="W57" s="65"/>
      <c r="X57" s="65"/>
      <c r="Y57" s="65"/>
      <c r="Z57" s="65"/>
    </row>
    <row r="58" spans="1:26" ht="15" customHeight="1" x14ac:dyDescent="0.3">
      <c r="A58" s="221">
        <v>2</v>
      </c>
      <c r="B58" s="66" t="s">
        <v>190</v>
      </c>
      <c r="C58" s="222" t="s">
        <v>346</v>
      </c>
      <c r="D58" s="223">
        <f t="shared" si="59"/>
        <v>610</v>
      </c>
      <c r="E58" s="217">
        <v>270</v>
      </c>
      <c r="F58" s="217">
        <v>220</v>
      </c>
      <c r="G58" s="217">
        <v>120</v>
      </c>
      <c r="H58" s="223">
        <f t="shared" si="60"/>
        <v>122.5</v>
      </c>
      <c r="I58" s="217">
        <f t="shared" si="61"/>
        <v>67.5</v>
      </c>
      <c r="J58" s="217">
        <f t="shared" si="62"/>
        <v>55</v>
      </c>
      <c r="K58" s="217">
        <f t="shared" si="63"/>
        <v>0</v>
      </c>
      <c r="L58" s="223">
        <f t="shared" si="64"/>
        <v>487.5</v>
      </c>
      <c r="M58" s="223">
        <f t="shared" ref="M58:O58" si="66">E58-I58</f>
        <v>202.5</v>
      </c>
      <c r="N58" s="223">
        <f t="shared" si="66"/>
        <v>165</v>
      </c>
      <c r="O58" s="223">
        <f t="shared" si="66"/>
        <v>120</v>
      </c>
      <c r="P58" s="67" t="s">
        <v>408</v>
      </c>
      <c r="Q58" s="224">
        <v>0.25</v>
      </c>
      <c r="R58" s="224">
        <v>0</v>
      </c>
      <c r="S58" s="220"/>
      <c r="T58" s="220"/>
      <c r="U58" s="65"/>
      <c r="V58" s="65"/>
      <c r="W58" s="65"/>
      <c r="X58" s="65"/>
      <c r="Y58" s="65"/>
      <c r="Z58" s="65"/>
    </row>
    <row r="59" spans="1:26" ht="15" customHeight="1" x14ac:dyDescent="0.3">
      <c r="A59" s="221">
        <v>3</v>
      </c>
      <c r="B59" s="66" t="s">
        <v>185</v>
      </c>
      <c r="C59" s="222" t="s">
        <v>346</v>
      </c>
      <c r="D59" s="223">
        <f t="shared" si="59"/>
        <v>610</v>
      </c>
      <c r="E59" s="217">
        <v>270</v>
      </c>
      <c r="F59" s="217">
        <v>220</v>
      </c>
      <c r="G59" s="217">
        <v>120</v>
      </c>
      <c r="H59" s="223">
        <f t="shared" si="60"/>
        <v>49</v>
      </c>
      <c r="I59" s="217">
        <f t="shared" si="61"/>
        <v>27</v>
      </c>
      <c r="J59" s="217">
        <f t="shared" si="62"/>
        <v>22</v>
      </c>
      <c r="K59" s="217">
        <f t="shared" si="63"/>
        <v>0</v>
      </c>
      <c r="L59" s="223">
        <f t="shared" si="64"/>
        <v>561</v>
      </c>
      <c r="M59" s="223">
        <f t="shared" ref="M59:O59" si="67">E59-I59</f>
        <v>243</v>
      </c>
      <c r="N59" s="223">
        <f t="shared" si="67"/>
        <v>198</v>
      </c>
      <c r="O59" s="223">
        <f t="shared" si="67"/>
        <v>120</v>
      </c>
      <c r="P59" s="67" t="s">
        <v>409</v>
      </c>
      <c r="Q59" s="224">
        <v>0.1</v>
      </c>
      <c r="R59" s="224">
        <v>0</v>
      </c>
      <c r="S59" s="220"/>
      <c r="T59" s="220"/>
      <c r="U59" s="65"/>
      <c r="V59" s="65"/>
      <c r="W59" s="65"/>
      <c r="X59" s="65"/>
      <c r="Y59" s="65"/>
      <c r="Z59" s="65"/>
    </row>
    <row r="60" spans="1:26" ht="15" customHeight="1" x14ac:dyDescent="0.3">
      <c r="A60" s="221">
        <v>4</v>
      </c>
      <c r="B60" s="66" t="s">
        <v>186</v>
      </c>
      <c r="C60" s="222" t="s">
        <v>346</v>
      </c>
      <c r="D60" s="223">
        <f t="shared" si="59"/>
        <v>610</v>
      </c>
      <c r="E60" s="217">
        <v>270</v>
      </c>
      <c r="F60" s="217">
        <v>220</v>
      </c>
      <c r="G60" s="217">
        <v>120</v>
      </c>
      <c r="H60" s="223">
        <f t="shared" si="60"/>
        <v>0</v>
      </c>
      <c r="I60" s="217">
        <f t="shared" si="61"/>
        <v>0</v>
      </c>
      <c r="J60" s="217">
        <f t="shared" si="62"/>
        <v>0</v>
      </c>
      <c r="K60" s="217">
        <f t="shared" si="63"/>
        <v>0</v>
      </c>
      <c r="L60" s="223">
        <f t="shared" si="64"/>
        <v>610</v>
      </c>
      <c r="M60" s="223">
        <f t="shared" ref="M60:O60" si="68">E60-I60</f>
        <v>270</v>
      </c>
      <c r="N60" s="223">
        <f t="shared" si="68"/>
        <v>220</v>
      </c>
      <c r="O60" s="223">
        <f t="shared" si="68"/>
        <v>120</v>
      </c>
      <c r="P60" s="67"/>
      <c r="Q60" s="224">
        <v>0</v>
      </c>
      <c r="R60" s="224">
        <v>0</v>
      </c>
      <c r="S60" s="220"/>
      <c r="T60" s="220"/>
      <c r="U60" s="65"/>
      <c r="V60" s="65"/>
      <c r="W60" s="65"/>
      <c r="X60" s="65"/>
      <c r="Y60" s="65"/>
      <c r="Z60" s="65"/>
    </row>
    <row r="61" spans="1:26" ht="15" customHeight="1" x14ac:dyDescent="0.3">
      <c r="A61" s="221">
        <v>5</v>
      </c>
      <c r="B61" s="66" t="s">
        <v>189</v>
      </c>
      <c r="C61" s="222" t="s">
        <v>346</v>
      </c>
      <c r="D61" s="223">
        <f t="shared" si="59"/>
        <v>610</v>
      </c>
      <c r="E61" s="217">
        <v>270</v>
      </c>
      <c r="F61" s="217">
        <v>220</v>
      </c>
      <c r="G61" s="217">
        <v>120</v>
      </c>
      <c r="H61" s="223">
        <f t="shared" si="60"/>
        <v>0</v>
      </c>
      <c r="I61" s="217">
        <f t="shared" si="61"/>
        <v>0</v>
      </c>
      <c r="J61" s="217">
        <f t="shared" si="62"/>
        <v>0</v>
      </c>
      <c r="K61" s="217">
        <f t="shared" si="63"/>
        <v>0</v>
      </c>
      <c r="L61" s="223">
        <f t="shared" si="64"/>
        <v>610</v>
      </c>
      <c r="M61" s="223">
        <f t="shared" ref="M61:O61" si="69">E61-I61</f>
        <v>270</v>
      </c>
      <c r="N61" s="223">
        <f t="shared" si="69"/>
        <v>220</v>
      </c>
      <c r="O61" s="223">
        <f t="shared" si="69"/>
        <v>120</v>
      </c>
      <c r="P61" s="67"/>
      <c r="Q61" s="224">
        <v>0</v>
      </c>
      <c r="R61" s="224">
        <v>0</v>
      </c>
      <c r="S61" s="220"/>
      <c r="T61" s="220"/>
      <c r="U61" s="65"/>
      <c r="V61" s="65"/>
      <c r="W61" s="65"/>
      <c r="X61" s="65"/>
      <c r="Y61" s="65"/>
      <c r="Z61" s="65"/>
    </row>
    <row r="62" spans="1:26" ht="15" customHeight="1" x14ac:dyDescent="0.3">
      <c r="A62" s="221">
        <v>6</v>
      </c>
      <c r="B62" s="66" t="s">
        <v>187</v>
      </c>
      <c r="C62" s="222" t="s">
        <v>344</v>
      </c>
      <c r="D62" s="223">
        <f t="shared" si="59"/>
        <v>535</v>
      </c>
      <c r="E62" s="217">
        <v>270</v>
      </c>
      <c r="F62" s="217">
        <v>175</v>
      </c>
      <c r="G62" s="217">
        <v>90</v>
      </c>
      <c r="H62" s="223">
        <f t="shared" si="60"/>
        <v>0</v>
      </c>
      <c r="I62" s="217">
        <f t="shared" si="61"/>
        <v>0</v>
      </c>
      <c r="J62" s="217">
        <f t="shared" si="62"/>
        <v>0</v>
      </c>
      <c r="K62" s="217">
        <f t="shared" si="63"/>
        <v>0</v>
      </c>
      <c r="L62" s="223">
        <f t="shared" si="64"/>
        <v>535</v>
      </c>
      <c r="M62" s="223">
        <f t="shared" ref="M62:O62" si="70">E62-I62</f>
        <v>270</v>
      </c>
      <c r="N62" s="223">
        <f t="shared" si="70"/>
        <v>175</v>
      </c>
      <c r="O62" s="223">
        <f t="shared" si="70"/>
        <v>90</v>
      </c>
      <c r="P62" s="67"/>
      <c r="Q62" s="224">
        <v>0</v>
      </c>
      <c r="R62" s="224">
        <v>0</v>
      </c>
      <c r="S62" s="220"/>
      <c r="T62" s="220"/>
      <c r="U62" s="65"/>
      <c r="V62" s="65"/>
      <c r="W62" s="65"/>
      <c r="X62" s="65"/>
      <c r="Y62" s="65"/>
      <c r="Z62" s="65"/>
    </row>
    <row r="63" spans="1:26" ht="15" customHeight="1" x14ac:dyDescent="0.3">
      <c r="A63" s="221">
        <v>7</v>
      </c>
      <c r="B63" s="66" t="s">
        <v>188</v>
      </c>
      <c r="C63" s="222" t="s">
        <v>344</v>
      </c>
      <c r="D63" s="223">
        <f t="shared" si="59"/>
        <v>525</v>
      </c>
      <c r="E63" s="217">
        <v>270</v>
      </c>
      <c r="F63" s="217">
        <v>165</v>
      </c>
      <c r="G63" s="217">
        <v>90</v>
      </c>
      <c r="H63" s="223">
        <f t="shared" si="60"/>
        <v>65.25</v>
      </c>
      <c r="I63" s="217">
        <f t="shared" si="61"/>
        <v>40.5</v>
      </c>
      <c r="J63" s="217">
        <f t="shared" si="62"/>
        <v>24.75</v>
      </c>
      <c r="K63" s="217">
        <f t="shared" si="63"/>
        <v>0</v>
      </c>
      <c r="L63" s="223">
        <f t="shared" si="64"/>
        <v>459.75</v>
      </c>
      <c r="M63" s="223">
        <f t="shared" ref="M63:O63" si="71">E63-I63</f>
        <v>229.5</v>
      </c>
      <c r="N63" s="223">
        <f t="shared" si="71"/>
        <v>140.25</v>
      </c>
      <c r="O63" s="223">
        <f t="shared" si="71"/>
        <v>90</v>
      </c>
      <c r="P63" s="67" t="s">
        <v>395</v>
      </c>
      <c r="Q63" s="224">
        <v>0.15</v>
      </c>
      <c r="R63" s="224">
        <v>0</v>
      </c>
      <c r="S63" s="220"/>
      <c r="T63" s="220"/>
      <c r="U63" s="65"/>
      <c r="V63" s="65"/>
      <c r="W63" s="65"/>
      <c r="X63" s="65"/>
      <c r="Y63" s="65"/>
      <c r="Z63" s="65"/>
    </row>
    <row r="64" spans="1:26" ht="15" customHeight="1" x14ac:dyDescent="0.3">
      <c r="A64" s="221">
        <v>8</v>
      </c>
      <c r="B64" s="66" t="s">
        <v>182</v>
      </c>
      <c r="C64" s="222" t="s">
        <v>344</v>
      </c>
      <c r="D64" s="223">
        <f t="shared" si="59"/>
        <v>525</v>
      </c>
      <c r="E64" s="217">
        <v>270</v>
      </c>
      <c r="F64" s="217">
        <v>165</v>
      </c>
      <c r="G64" s="217">
        <v>90</v>
      </c>
      <c r="H64" s="223">
        <f t="shared" si="60"/>
        <v>0</v>
      </c>
      <c r="I64" s="217">
        <f t="shared" si="61"/>
        <v>0</v>
      </c>
      <c r="J64" s="217">
        <f t="shared" si="62"/>
        <v>0</v>
      </c>
      <c r="K64" s="217">
        <f t="shared" si="63"/>
        <v>0</v>
      </c>
      <c r="L64" s="223">
        <f t="shared" si="64"/>
        <v>525</v>
      </c>
      <c r="M64" s="223">
        <f t="shared" ref="M64:O64" si="72">E64-I64</f>
        <v>270</v>
      </c>
      <c r="N64" s="223">
        <f t="shared" si="72"/>
        <v>165</v>
      </c>
      <c r="O64" s="223">
        <f t="shared" si="72"/>
        <v>90</v>
      </c>
      <c r="P64" s="67"/>
      <c r="Q64" s="224">
        <v>0</v>
      </c>
      <c r="R64" s="224">
        <v>0</v>
      </c>
      <c r="S64" s="220"/>
      <c r="T64" s="220"/>
      <c r="U64" s="65"/>
      <c r="V64" s="65"/>
      <c r="W64" s="65"/>
      <c r="X64" s="65"/>
      <c r="Y64" s="65"/>
      <c r="Z64" s="65"/>
    </row>
    <row r="65" spans="1:26" ht="15" customHeight="1" x14ac:dyDescent="0.3">
      <c r="A65" s="221">
        <v>9</v>
      </c>
      <c r="B65" s="66" t="s">
        <v>232</v>
      </c>
      <c r="C65" s="222" t="s">
        <v>344</v>
      </c>
      <c r="D65" s="223">
        <f t="shared" si="59"/>
        <v>535</v>
      </c>
      <c r="E65" s="217">
        <v>270</v>
      </c>
      <c r="F65" s="217">
        <v>175</v>
      </c>
      <c r="G65" s="217">
        <v>90</v>
      </c>
      <c r="H65" s="223">
        <f t="shared" si="60"/>
        <v>0</v>
      </c>
      <c r="I65" s="217">
        <f t="shared" si="61"/>
        <v>0</v>
      </c>
      <c r="J65" s="217">
        <f t="shared" si="62"/>
        <v>0</v>
      </c>
      <c r="K65" s="217">
        <f t="shared" si="63"/>
        <v>0</v>
      </c>
      <c r="L65" s="223">
        <f t="shared" si="64"/>
        <v>535</v>
      </c>
      <c r="M65" s="223">
        <f t="shared" ref="M65:O65" si="73">E65-I65</f>
        <v>270</v>
      </c>
      <c r="N65" s="223">
        <f t="shared" si="73"/>
        <v>175</v>
      </c>
      <c r="O65" s="223">
        <f t="shared" si="73"/>
        <v>90</v>
      </c>
      <c r="P65" s="67"/>
      <c r="Q65" s="224">
        <v>0</v>
      </c>
      <c r="R65" s="224">
        <v>0</v>
      </c>
      <c r="S65" s="220"/>
      <c r="T65" s="220"/>
      <c r="U65" s="65"/>
      <c r="V65" s="65"/>
      <c r="W65" s="65"/>
      <c r="X65" s="65"/>
      <c r="Y65" s="65"/>
      <c r="Z65" s="65"/>
    </row>
    <row r="66" spans="1:26" ht="15" customHeight="1" x14ac:dyDescent="0.3">
      <c r="A66" s="221">
        <v>10</v>
      </c>
      <c r="B66" s="66" t="s">
        <v>299</v>
      </c>
      <c r="C66" s="222" t="s">
        <v>344</v>
      </c>
      <c r="D66" s="223">
        <f t="shared" si="59"/>
        <v>525</v>
      </c>
      <c r="E66" s="217">
        <v>270</v>
      </c>
      <c r="F66" s="217">
        <v>165</v>
      </c>
      <c r="G66" s="217">
        <v>90</v>
      </c>
      <c r="H66" s="223">
        <f t="shared" si="60"/>
        <v>65.25</v>
      </c>
      <c r="I66" s="217">
        <f t="shared" si="61"/>
        <v>40.5</v>
      </c>
      <c r="J66" s="217">
        <f t="shared" si="62"/>
        <v>24.75</v>
      </c>
      <c r="K66" s="217">
        <f t="shared" si="63"/>
        <v>0</v>
      </c>
      <c r="L66" s="223">
        <f t="shared" si="64"/>
        <v>459.75</v>
      </c>
      <c r="M66" s="223">
        <f t="shared" ref="M66:O66" si="74">E66-I66</f>
        <v>229.5</v>
      </c>
      <c r="N66" s="223">
        <f t="shared" si="74"/>
        <v>140.25</v>
      </c>
      <c r="O66" s="223">
        <f t="shared" si="74"/>
        <v>90</v>
      </c>
      <c r="P66" s="67" t="s">
        <v>410</v>
      </c>
      <c r="Q66" s="224">
        <v>0.15</v>
      </c>
      <c r="R66" s="224">
        <v>0</v>
      </c>
      <c r="S66" s="220"/>
      <c r="T66" s="220"/>
      <c r="U66" s="65"/>
      <c r="V66" s="65"/>
      <c r="W66" s="65"/>
      <c r="X66" s="65"/>
      <c r="Y66" s="65"/>
      <c r="Z66" s="65"/>
    </row>
    <row r="67" spans="1:26" s="464" customFormat="1" ht="15" customHeight="1" x14ac:dyDescent="0.3">
      <c r="A67" s="698" t="s">
        <v>411</v>
      </c>
      <c r="B67" s="699"/>
      <c r="C67" s="507"/>
      <c r="D67" s="508">
        <f t="shared" ref="D67:O67" si="75">D14+D23+D40+D49+D56</f>
        <v>25757</v>
      </c>
      <c r="E67" s="508">
        <f t="shared" si="75"/>
        <v>12825</v>
      </c>
      <c r="F67" s="508">
        <f t="shared" si="75"/>
        <v>9295</v>
      </c>
      <c r="G67" s="508">
        <f t="shared" si="75"/>
        <v>4767</v>
      </c>
      <c r="H67" s="508">
        <f t="shared" si="75"/>
        <v>2288.7619999999997</v>
      </c>
      <c r="I67" s="508">
        <f t="shared" si="75"/>
        <v>1537</v>
      </c>
      <c r="J67" s="508">
        <f t="shared" si="75"/>
        <v>1061.5</v>
      </c>
      <c r="K67" s="508">
        <f t="shared" si="75"/>
        <v>338</v>
      </c>
      <c r="L67" s="508">
        <f t="shared" si="75"/>
        <v>23267.5</v>
      </c>
      <c r="M67" s="508">
        <f t="shared" si="75"/>
        <v>10964</v>
      </c>
      <c r="N67" s="508">
        <f t="shared" si="75"/>
        <v>8034.5</v>
      </c>
      <c r="O67" s="508">
        <f t="shared" si="75"/>
        <v>4339</v>
      </c>
      <c r="P67" s="508"/>
      <c r="Q67" s="517"/>
      <c r="R67" s="517"/>
      <c r="S67" s="517"/>
      <c r="T67" s="517"/>
      <c r="U67" s="518"/>
      <c r="V67" s="518"/>
      <c r="W67" s="518"/>
      <c r="X67" s="518"/>
      <c r="Y67" s="518"/>
      <c r="Z67" s="518"/>
    </row>
    <row r="68" spans="1:26" ht="15" customHeight="1" x14ac:dyDescent="0.3">
      <c r="A68" s="65"/>
      <c r="B68" s="65"/>
      <c r="C68" s="225"/>
      <c r="D68" s="693" t="s">
        <v>412</v>
      </c>
      <c r="E68" s="694"/>
      <c r="F68" s="694"/>
      <c r="G68" s="694"/>
      <c r="H68" s="694"/>
      <c r="I68" s="694"/>
      <c r="J68" s="694"/>
      <c r="K68" s="694"/>
      <c r="L68" s="694"/>
      <c r="M68" s="694"/>
      <c r="N68" s="694"/>
      <c r="O68" s="694"/>
      <c r="P68" s="695"/>
      <c r="Q68" s="65"/>
      <c r="R68" s="65"/>
      <c r="S68" s="65"/>
      <c r="T68" s="65"/>
      <c r="U68" s="65"/>
      <c r="V68" s="65"/>
      <c r="W68" s="65"/>
      <c r="X68" s="65"/>
      <c r="Y68" s="65"/>
      <c r="Z68" s="65"/>
    </row>
    <row r="69" spans="1:26" ht="15" customHeight="1" x14ac:dyDescent="0.3">
      <c r="A69" s="65"/>
      <c r="B69" s="65"/>
      <c r="C69" s="65"/>
      <c r="D69" s="65"/>
      <c r="E69" s="65"/>
      <c r="F69" s="65"/>
      <c r="G69" s="65"/>
      <c r="H69" s="65"/>
      <c r="I69" s="65"/>
      <c r="J69" s="65"/>
      <c r="K69" s="65"/>
      <c r="L69" s="65"/>
      <c r="M69" s="686" t="s">
        <v>242</v>
      </c>
      <c r="N69" s="639"/>
      <c r="O69" s="639"/>
      <c r="P69" s="639"/>
      <c r="Q69" s="65"/>
      <c r="R69" s="65"/>
      <c r="S69" s="65"/>
      <c r="T69" s="65"/>
      <c r="U69" s="65"/>
      <c r="V69" s="65"/>
      <c r="W69" s="65"/>
      <c r="X69" s="65"/>
      <c r="Y69" s="65"/>
      <c r="Z69" s="65"/>
    </row>
    <row r="70" spans="1:26" ht="15" customHeight="1" x14ac:dyDescent="0.3">
      <c r="A70" s="65"/>
      <c r="B70" s="65"/>
      <c r="C70" s="65"/>
      <c r="D70" s="65"/>
      <c r="E70" s="65"/>
      <c r="F70" s="65"/>
      <c r="G70" s="65"/>
      <c r="H70" s="65"/>
      <c r="I70" s="65"/>
      <c r="J70" s="65"/>
      <c r="K70" s="65"/>
      <c r="L70" s="65"/>
      <c r="M70" s="686" t="s">
        <v>243</v>
      </c>
      <c r="N70" s="639"/>
      <c r="O70" s="639"/>
      <c r="P70" s="639"/>
      <c r="Q70" s="65"/>
      <c r="R70" s="65"/>
      <c r="S70" s="65"/>
      <c r="T70" s="65"/>
      <c r="U70" s="65"/>
      <c r="V70" s="65"/>
      <c r="W70" s="65"/>
      <c r="X70" s="65"/>
      <c r="Y70" s="65"/>
      <c r="Z70" s="65"/>
    </row>
    <row r="71" spans="1:26" ht="15" customHeight="1" x14ac:dyDescent="0.3">
      <c r="A71" s="65"/>
      <c r="B71" s="65"/>
      <c r="C71" s="65"/>
      <c r="D71" s="65"/>
      <c r="E71" s="65"/>
      <c r="F71" s="65"/>
      <c r="G71" s="65"/>
      <c r="H71" s="65"/>
      <c r="I71" s="65"/>
      <c r="J71" s="65"/>
      <c r="K71" s="65"/>
      <c r="L71" s="227"/>
      <c r="M71" s="227"/>
      <c r="N71" s="227"/>
      <c r="O71" s="227"/>
      <c r="P71" s="65"/>
      <c r="Q71" s="65"/>
      <c r="R71" s="65"/>
      <c r="S71" s="65"/>
      <c r="T71" s="65"/>
      <c r="U71" s="65"/>
      <c r="V71" s="65"/>
      <c r="W71" s="65"/>
      <c r="X71" s="65"/>
      <c r="Y71" s="65"/>
      <c r="Z71" s="65"/>
    </row>
    <row r="72" spans="1:26" ht="15" customHeight="1" x14ac:dyDescent="0.3">
      <c r="A72" s="65"/>
      <c r="B72" s="65"/>
      <c r="C72" s="65"/>
      <c r="D72" s="65"/>
      <c r="E72" s="65"/>
      <c r="F72" s="65"/>
      <c r="G72" s="65"/>
      <c r="H72" s="65"/>
      <c r="I72" s="65"/>
      <c r="J72" s="65"/>
      <c r="K72" s="65"/>
      <c r="L72" s="65"/>
      <c r="M72" s="226"/>
      <c r="N72" s="226"/>
      <c r="O72" s="65"/>
      <c r="P72" s="65"/>
      <c r="Q72" s="65"/>
      <c r="R72" s="65"/>
      <c r="S72" s="65"/>
      <c r="T72" s="65"/>
      <c r="U72" s="65"/>
      <c r="V72" s="65"/>
      <c r="W72" s="65"/>
      <c r="X72" s="65"/>
      <c r="Y72" s="65"/>
      <c r="Z72" s="65"/>
    </row>
    <row r="73" spans="1:26" ht="15" customHeight="1" x14ac:dyDescent="0.3">
      <c r="A73" s="65"/>
      <c r="B73" s="65"/>
      <c r="C73" s="65"/>
      <c r="D73" s="65"/>
      <c r="E73" s="65"/>
      <c r="F73" s="65"/>
      <c r="G73" s="65"/>
      <c r="H73" s="65"/>
      <c r="I73" s="65"/>
      <c r="J73" s="65"/>
      <c r="K73" s="65"/>
      <c r="L73" s="65"/>
      <c r="M73" s="226"/>
      <c r="N73" s="226"/>
      <c r="O73" s="65"/>
      <c r="P73" s="65"/>
      <c r="Q73" s="65"/>
      <c r="R73" s="65"/>
      <c r="S73" s="65"/>
      <c r="T73" s="65"/>
      <c r="U73" s="65"/>
      <c r="V73" s="65"/>
      <c r="W73" s="65"/>
      <c r="X73" s="65"/>
      <c r="Y73" s="65"/>
      <c r="Z73" s="65"/>
    </row>
    <row r="74" spans="1:26" ht="15" customHeight="1" x14ac:dyDescent="0.3">
      <c r="A74" s="65"/>
      <c r="B74" s="65"/>
      <c r="C74" s="65"/>
      <c r="D74" s="65"/>
      <c r="E74" s="65"/>
      <c r="F74" s="65"/>
      <c r="G74" s="65"/>
      <c r="H74" s="65"/>
      <c r="I74" s="65"/>
      <c r="J74" s="65"/>
      <c r="K74" s="65"/>
      <c r="L74" s="65"/>
      <c r="M74" s="686" t="s">
        <v>244</v>
      </c>
      <c r="N74" s="639"/>
      <c r="O74" s="639"/>
      <c r="P74" s="639"/>
      <c r="Q74" s="65"/>
      <c r="R74" s="65"/>
      <c r="S74" s="65"/>
      <c r="T74" s="65"/>
      <c r="U74" s="65"/>
      <c r="V74" s="65"/>
      <c r="W74" s="65"/>
      <c r="X74" s="65"/>
      <c r="Y74" s="65"/>
      <c r="Z74" s="65"/>
    </row>
    <row r="75" spans="1:26" ht="15" customHeight="1" x14ac:dyDescent="0.3">
      <c r="A75" s="14"/>
      <c r="B75" s="64"/>
      <c r="C75" s="65"/>
      <c r="D75" s="65"/>
      <c r="E75" s="65"/>
      <c r="F75" s="65"/>
      <c r="G75" s="65"/>
      <c r="H75" s="65"/>
      <c r="I75" s="65"/>
    </row>
    <row r="76" spans="1:26" ht="15" customHeight="1" x14ac:dyDescent="0.25">
      <c r="A76" s="14"/>
      <c r="B76" s="64"/>
      <c r="C76" s="104"/>
    </row>
    <row r="77" spans="1:26" ht="15" customHeight="1" x14ac:dyDescent="0.25">
      <c r="A77" s="14"/>
      <c r="B77" s="64"/>
      <c r="C77" s="104"/>
    </row>
    <row r="78" spans="1:26" ht="15" customHeight="1" x14ac:dyDescent="0.25">
      <c r="A78" s="14"/>
      <c r="B78" s="64"/>
      <c r="C78" s="104"/>
    </row>
    <row r="79" spans="1:26" ht="15" customHeight="1" x14ac:dyDescent="0.25">
      <c r="A79" s="14"/>
      <c r="B79" s="64"/>
      <c r="C79" s="104"/>
    </row>
    <row r="80" spans="1:26" ht="15" customHeight="1" x14ac:dyDescent="0.25">
      <c r="A80" s="14"/>
      <c r="B80" s="64"/>
      <c r="C80" s="104"/>
    </row>
    <row r="81" spans="1:3" ht="15" customHeight="1" x14ac:dyDescent="0.25">
      <c r="A81" s="14"/>
      <c r="B81" s="64"/>
      <c r="C81" s="104"/>
    </row>
    <row r="82" spans="1:3" ht="15" customHeight="1" x14ac:dyDescent="0.25">
      <c r="A82" s="14"/>
      <c r="B82" s="64"/>
      <c r="C82" s="104"/>
    </row>
    <row r="83" spans="1:3" ht="15" customHeight="1" x14ac:dyDescent="0.25">
      <c r="A83" s="14"/>
      <c r="B83" s="64"/>
      <c r="C83" s="104"/>
    </row>
    <row r="84" spans="1:3" ht="15" customHeight="1" x14ac:dyDescent="0.25">
      <c r="A84" s="14"/>
      <c r="B84" s="64"/>
      <c r="C84" s="104"/>
    </row>
    <row r="85" spans="1:3" ht="15" customHeight="1" x14ac:dyDescent="0.25">
      <c r="A85" s="14"/>
      <c r="B85" s="64"/>
      <c r="C85" s="104"/>
    </row>
    <row r="86" spans="1:3" ht="15" customHeight="1" x14ac:dyDescent="0.25">
      <c r="A86" s="14"/>
      <c r="B86" s="64"/>
      <c r="C86" s="104"/>
    </row>
    <row r="87" spans="1:3" ht="15" customHeight="1" x14ac:dyDescent="0.25">
      <c r="A87" s="14"/>
      <c r="B87" s="64"/>
      <c r="C87" s="104"/>
    </row>
    <row r="88" spans="1:3" ht="15" customHeight="1" x14ac:dyDescent="0.25">
      <c r="A88" s="14"/>
      <c r="B88" s="64"/>
      <c r="C88" s="104"/>
    </row>
    <row r="89" spans="1:3" ht="15" customHeight="1" x14ac:dyDescent="0.25">
      <c r="A89" s="14"/>
      <c r="B89" s="64"/>
      <c r="C89" s="104"/>
    </row>
    <row r="90" spans="1:3" ht="15" customHeight="1" x14ac:dyDescent="0.25">
      <c r="A90" s="14"/>
      <c r="B90" s="64"/>
      <c r="C90" s="104"/>
    </row>
    <row r="91" spans="1:3" ht="15" customHeight="1" x14ac:dyDescent="0.25">
      <c r="A91" s="14"/>
      <c r="B91" s="64"/>
      <c r="C91" s="104"/>
    </row>
    <row r="92" spans="1:3" ht="15" customHeight="1" x14ac:dyDescent="0.25">
      <c r="A92" s="14"/>
      <c r="B92" s="64"/>
      <c r="C92" s="104"/>
    </row>
    <row r="93" spans="1:3" ht="15" customHeight="1" x14ac:dyDescent="0.25">
      <c r="A93" s="14"/>
      <c r="B93" s="64"/>
      <c r="C93" s="104"/>
    </row>
    <row r="94" spans="1:3" ht="15" customHeight="1" x14ac:dyDescent="0.25">
      <c r="A94" s="14"/>
      <c r="B94" s="64"/>
      <c r="C94" s="104"/>
    </row>
    <row r="95" spans="1:3" ht="15" customHeight="1" x14ac:dyDescent="0.25">
      <c r="A95" s="14"/>
      <c r="B95" s="64"/>
      <c r="C95" s="104"/>
    </row>
    <row r="96" spans="1:3" ht="15" customHeight="1" x14ac:dyDescent="0.25">
      <c r="A96" s="14"/>
      <c r="B96" s="64"/>
      <c r="C96" s="104"/>
    </row>
    <row r="97" spans="1:3" ht="15" customHeight="1" x14ac:dyDescent="0.25">
      <c r="A97" s="14"/>
      <c r="B97" s="64"/>
      <c r="C97" s="104"/>
    </row>
    <row r="98" spans="1:3" ht="15" customHeight="1" x14ac:dyDescent="0.25">
      <c r="A98" s="14"/>
      <c r="B98" s="64"/>
      <c r="C98" s="104"/>
    </row>
    <row r="99" spans="1:3" ht="15" customHeight="1" x14ac:dyDescent="0.25">
      <c r="A99" s="14"/>
      <c r="B99" s="64"/>
      <c r="C99" s="104"/>
    </row>
    <row r="100" spans="1:3" ht="15" customHeight="1" x14ac:dyDescent="0.25">
      <c r="A100" s="14"/>
      <c r="B100" s="64"/>
      <c r="C100" s="104"/>
    </row>
    <row r="101" spans="1:3" ht="15" customHeight="1" x14ac:dyDescent="0.25">
      <c r="A101" s="14"/>
      <c r="B101" s="64"/>
      <c r="C101" s="104"/>
    </row>
    <row r="102" spans="1:3" ht="15" customHeight="1" x14ac:dyDescent="0.25">
      <c r="A102" s="14"/>
      <c r="B102" s="64"/>
      <c r="C102" s="104"/>
    </row>
    <row r="103" spans="1:3" ht="15" customHeight="1" x14ac:dyDescent="0.25">
      <c r="A103" s="14"/>
      <c r="B103" s="64"/>
      <c r="C103" s="104"/>
    </row>
    <row r="104" spans="1:3" ht="15" customHeight="1" x14ac:dyDescent="0.25">
      <c r="A104" s="14"/>
      <c r="B104" s="64"/>
      <c r="C104" s="104"/>
    </row>
    <row r="105" spans="1:3" ht="15" customHeight="1" x14ac:dyDescent="0.25">
      <c r="A105" s="14"/>
      <c r="B105" s="64"/>
      <c r="C105" s="104"/>
    </row>
    <row r="106" spans="1:3" ht="15" customHeight="1" x14ac:dyDescent="0.25">
      <c r="A106" s="14"/>
      <c r="B106" s="64"/>
      <c r="C106" s="104"/>
    </row>
    <row r="107" spans="1:3" ht="15" customHeight="1" x14ac:dyDescent="0.25">
      <c r="A107" s="14"/>
      <c r="B107" s="64"/>
      <c r="C107" s="104"/>
    </row>
    <row r="108" spans="1:3" ht="15" customHeight="1" x14ac:dyDescent="0.25">
      <c r="A108" s="14"/>
      <c r="B108" s="64"/>
      <c r="C108" s="104"/>
    </row>
    <row r="109" spans="1:3" ht="15" customHeight="1" x14ac:dyDescent="0.25">
      <c r="A109" s="14"/>
      <c r="B109" s="64"/>
      <c r="C109" s="104"/>
    </row>
    <row r="110" spans="1:3" ht="15" customHeight="1" x14ac:dyDescent="0.25">
      <c r="A110" s="14"/>
      <c r="B110" s="64"/>
      <c r="C110" s="104"/>
    </row>
    <row r="111" spans="1:3" ht="15" customHeight="1" x14ac:dyDescent="0.25">
      <c r="A111" s="14"/>
      <c r="B111" s="64"/>
      <c r="C111" s="104"/>
    </row>
    <row r="112" spans="1:3" ht="15" customHeight="1" x14ac:dyDescent="0.25">
      <c r="A112" s="14"/>
      <c r="B112" s="64"/>
      <c r="C112" s="104"/>
    </row>
    <row r="113" spans="1:3" ht="15" customHeight="1" x14ac:dyDescent="0.25">
      <c r="A113" s="14"/>
      <c r="B113" s="64"/>
      <c r="C113" s="104"/>
    </row>
    <row r="114" spans="1:3" ht="15" customHeight="1" x14ac:dyDescent="0.25">
      <c r="A114" s="14"/>
      <c r="B114" s="64"/>
      <c r="C114" s="104"/>
    </row>
    <row r="115" spans="1:3" ht="15" customHeight="1" x14ac:dyDescent="0.25">
      <c r="A115" s="14"/>
      <c r="B115" s="64"/>
      <c r="C115" s="104"/>
    </row>
    <row r="116" spans="1:3" ht="15" customHeight="1" x14ac:dyDescent="0.25">
      <c r="A116" s="14"/>
      <c r="B116" s="64"/>
      <c r="C116" s="104"/>
    </row>
    <row r="117" spans="1:3" ht="15" customHeight="1" x14ac:dyDescent="0.25">
      <c r="A117" s="14"/>
      <c r="B117" s="64"/>
      <c r="C117" s="104"/>
    </row>
    <row r="118" spans="1:3" ht="15" customHeight="1" x14ac:dyDescent="0.25">
      <c r="A118" s="14"/>
      <c r="B118" s="64"/>
      <c r="C118" s="104"/>
    </row>
    <row r="119" spans="1:3" ht="15" customHeight="1" x14ac:dyDescent="0.25">
      <c r="A119" s="14"/>
      <c r="B119" s="64"/>
      <c r="C119" s="104"/>
    </row>
    <row r="120" spans="1:3" ht="15" customHeight="1" x14ac:dyDescent="0.25">
      <c r="A120" s="14"/>
      <c r="B120" s="64"/>
      <c r="C120" s="104"/>
    </row>
    <row r="121" spans="1:3" ht="15" customHeight="1" x14ac:dyDescent="0.25">
      <c r="A121" s="14"/>
      <c r="B121" s="64"/>
      <c r="C121" s="104"/>
    </row>
    <row r="122" spans="1:3" ht="15" customHeight="1" x14ac:dyDescent="0.25">
      <c r="A122" s="14"/>
      <c r="B122" s="64"/>
      <c r="C122" s="104"/>
    </row>
    <row r="123" spans="1:3" ht="15" customHeight="1" x14ac:dyDescent="0.25">
      <c r="A123" s="14"/>
      <c r="B123" s="64"/>
      <c r="C123" s="104"/>
    </row>
    <row r="124" spans="1:3" ht="15" customHeight="1" x14ac:dyDescent="0.25">
      <c r="A124" s="14"/>
      <c r="B124" s="64"/>
      <c r="C124" s="104"/>
    </row>
    <row r="125" spans="1:3" ht="15" customHeight="1" x14ac:dyDescent="0.25">
      <c r="A125" s="14"/>
      <c r="B125" s="64"/>
      <c r="C125" s="104"/>
    </row>
    <row r="126" spans="1:3" ht="15" customHeight="1" x14ac:dyDescent="0.25">
      <c r="A126" s="14"/>
      <c r="B126" s="64"/>
      <c r="C126" s="104"/>
    </row>
    <row r="127" spans="1:3" ht="15" customHeight="1" x14ac:dyDescent="0.25">
      <c r="A127" s="14"/>
      <c r="B127" s="64"/>
      <c r="C127" s="104"/>
    </row>
    <row r="128" spans="1:3" ht="15" customHeight="1" x14ac:dyDescent="0.25">
      <c r="A128" s="14"/>
      <c r="B128" s="64"/>
      <c r="C128" s="104"/>
    </row>
    <row r="129" spans="1:3" ht="15" customHeight="1" x14ac:dyDescent="0.25">
      <c r="A129" s="14"/>
      <c r="B129" s="64"/>
      <c r="C129" s="104"/>
    </row>
    <row r="130" spans="1:3" ht="15" customHeight="1" x14ac:dyDescent="0.25">
      <c r="A130" s="14"/>
      <c r="B130" s="64"/>
      <c r="C130" s="104"/>
    </row>
    <row r="131" spans="1:3" ht="15" customHeight="1" x14ac:dyDescent="0.25">
      <c r="A131" s="14"/>
      <c r="B131" s="64"/>
      <c r="C131" s="104"/>
    </row>
    <row r="132" spans="1:3" ht="15" customHeight="1" x14ac:dyDescent="0.25">
      <c r="A132" s="14"/>
      <c r="B132" s="64"/>
      <c r="C132" s="104"/>
    </row>
    <row r="133" spans="1:3" ht="15" customHeight="1" x14ac:dyDescent="0.25">
      <c r="A133" s="14"/>
      <c r="B133" s="64"/>
      <c r="C133" s="104"/>
    </row>
    <row r="134" spans="1:3" ht="15" customHeight="1" x14ac:dyDescent="0.25">
      <c r="A134" s="14"/>
      <c r="B134" s="64"/>
      <c r="C134" s="104"/>
    </row>
    <row r="135" spans="1:3" ht="15" customHeight="1" x14ac:dyDescent="0.25">
      <c r="A135" s="14"/>
      <c r="B135" s="64"/>
      <c r="C135" s="104"/>
    </row>
    <row r="136" spans="1:3" ht="15" customHeight="1" x14ac:dyDescent="0.25">
      <c r="A136" s="14"/>
      <c r="B136" s="64"/>
      <c r="C136" s="104"/>
    </row>
    <row r="137" spans="1:3" ht="15" customHeight="1" x14ac:dyDescent="0.25">
      <c r="A137" s="14"/>
      <c r="B137" s="64"/>
      <c r="C137" s="104"/>
    </row>
    <row r="138" spans="1:3" ht="15" customHeight="1" x14ac:dyDescent="0.25">
      <c r="A138" s="14"/>
      <c r="B138" s="64"/>
      <c r="C138" s="104"/>
    </row>
    <row r="139" spans="1:3" ht="15" customHeight="1" x14ac:dyDescent="0.25">
      <c r="A139" s="14"/>
      <c r="B139" s="64"/>
      <c r="C139" s="104"/>
    </row>
    <row r="140" spans="1:3" ht="15" customHeight="1" x14ac:dyDescent="0.25">
      <c r="A140" s="14"/>
      <c r="B140" s="64"/>
      <c r="C140" s="104"/>
    </row>
    <row r="141" spans="1:3" ht="15" customHeight="1" x14ac:dyDescent="0.25">
      <c r="A141" s="14"/>
      <c r="B141" s="64"/>
      <c r="C141" s="104"/>
    </row>
    <row r="142" spans="1:3" ht="15" customHeight="1" x14ac:dyDescent="0.25">
      <c r="A142" s="14"/>
      <c r="B142" s="64"/>
      <c r="C142" s="104"/>
    </row>
    <row r="143" spans="1:3" ht="15" customHeight="1" x14ac:dyDescent="0.25">
      <c r="A143" s="14"/>
      <c r="B143" s="64"/>
      <c r="C143" s="104"/>
    </row>
    <row r="144" spans="1:3" ht="15" customHeight="1" x14ac:dyDescent="0.25">
      <c r="A144" s="14"/>
      <c r="B144" s="64"/>
      <c r="C144" s="104"/>
    </row>
    <row r="145" spans="1:3" ht="15" customHeight="1" x14ac:dyDescent="0.25">
      <c r="A145" s="14"/>
      <c r="B145" s="64"/>
      <c r="C145" s="104"/>
    </row>
    <row r="146" spans="1:3" ht="15" customHeight="1" x14ac:dyDescent="0.25">
      <c r="A146" s="14"/>
      <c r="B146" s="64"/>
      <c r="C146" s="104"/>
    </row>
    <row r="147" spans="1:3" ht="15" customHeight="1" x14ac:dyDescent="0.25">
      <c r="A147" s="14"/>
      <c r="B147" s="64"/>
      <c r="C147" s="104"/>
    </row>
    <row r="148" spans="1:3" ht="15" customHeight="1" x14ac:dyDescent="0.25">
      <c r="A148" s="14"/>
      <c r="B148" s="64"/>
      <c r="C148" s="104"/>
    </row>
    <row r="149" spans="1:3" ht="15" customHeight="1" x14ac:dyDescent="0.25">
      <c r="A149" s="14"/>
      <c r="B149" s="64"/>
      <c r="C149" s="104"/>
    </row>
    <row r="150" spans="1:3" ht="15" customHeight="1" x14ac:dyDescent="0.25">
      <c r="A150" s="14"/>
      <c r="B150" s="64"/>
      <c r="C150" s="104"/>
    </row>
    <row r="151" spans="1:3" ht="15" customHeight="1" x14ac:dyDescent="0.25">
      <c r="A151" s="14"/>
      <c r="B151" s="64"/>
      <c r="C151" s="104"/>
    </row>
    <row r="152" spans="1:3" ht="15" customHeight="1" x14ac:dyDescent="0.25">
      <c r="A152" s="14"/>
      <c r="B152" s="64"/>
      <c r="C152" s="104"/>
    </row>
    <row r="153" spans="1:3" ht="15" customHeight="1" x14ac:dyDescent="0.25">
      <c r="A153" s="14"/>
      <c r="B153" s="64"/>
      <c r="C153" s="104"/>
    </row>
    <row r="154" spans="1:3" ht="15" customHeight="1" x14ac:dyDescent="0.25">
      <c r="A154" s="14"/>
      <c r="B154" s="64"/>
      <c r="C154" s="104"/>
    </row>
    <row r="155" spans="1:3" ht="15" customHeight="1" x14ac:dyDescent="0.25">
      <c r="A155" s="14"/>
      <c r="B155" s="64"/>
      <c r="C155" s="104"/>
    </row>
    <row r="156" spans="1:3" ht="15" customHeight="1" x14ac:dyDescent="0.25">
      <c r="A156" s="14"/>
      <c r="B156" s="64"/>
      <c r="C156" s="104"/>
    </row>
    <row r="157" spans="1:3" ht="15" customHeight="1" x14ac:dyDescent="0.25">
      <c r="A157" s="14"/>
      <c r="B157" s="64"/>
      <c r="C157" s="104"/>
    </row>
    <row r="158" spans="1:3" ht="15" customHeight="1" x14ac:dyDescent="0.25">
      <c r="A158" s="14"/>
      <c r="B158" s="64"/>
      <c r="C158" s="104"/>
    </row>
    <row r="159" spans="1:3" ht="15" customHeight="1" x14ac:dyDescent="0.25">
      <c r="A159" s="14"/>
      <c r="B159" s="64"/>
      <c r="C159" s="104"/>
    </row>
    <row r="160" spans="1:3" ht="15" customHeight="1" x14ac:dyDescent="0.25">
      <c r="A160" s="14"/>
      <c r="B160" s="64"/>
      <c r="C160" s="104"/>
    </row>
    <row r="161" spans="1:3" ht="15" customHeight="1" x14ac:dyDescent="0.25">
      <c r="A161" s="14"/>
      <c r="B161" s="64"/>
      <c r="C161" s="104"/>
    </row>
    <row r="162" spans="1:3" ht="15" customHeight="1" x14ac:dyDescent="0.25">
      <c r="A162" s="14"/>
      <c r="B162" s="64"/>
      <c r="C162" s="104"/>
    </row>
    <row r="163" spans="1:3" ht="15" customHeight="1" x14ac:dyDescent="0.25">
      <c r="A163" s="14"/>
      <c r="B163" s="64"/>
      <c r="C163" s="104"/>
    </row>
    <row r="164" spans="1:3" ht="15" customHeight="1" x14ac:dyDescent="0.25">
      <c r="A164" s="14"/>
      <c r="B164" s="64"/>
      <c r="C164" s="104"/>
    </row>
    <row r="165" spans="1:3" ht="15" customHeight="1" x14ac:dyDescent="0.25">
      <c r="A165" s="14"/>
      <c r="B165" s="64"/>
      <c r="C165" s="104"/>
    </row>
    <row r="166" spans="1:3" ht="15" customHeight="1" x14ac:dyDescent="0.25">
      <c r="A166" s="14"/>
      <c r="B166" s="64"/>
      <c r="C166" s="104"/>
    </row>
    <row r="167" spans="1:3" ht="15" customHeight="1" x14ac:dyDescent="0.25">
      <c r="A167" s="14"/>
      <c r="B167" s="64"/>
      <c r="C167" s="104"/>
    </row>
    <row r="168" spans="1:3" ht="15" customHeight="1" x14ac:dyDescent="0.25">
      <c r="A168" s="14"/>
      <c r="B168" s="64"/>
      <c r="C168" s="104"/>
    </row>
    <row r="169" spans="1:3" ht="15" customHeight="1" x14ac:dyDescent="0.25">
      <c r="A169" s="14"/>
      <c r="B169" s="64"/>
      <c r="C169" s="104"/>
    </row>
    <row r="170" spans="1:3" ht="15" customHeight="1" x14ac:dyDescent="0.25">
      <c r="A170" s="14"/>
      <c r="B170" s="64"/>
      <c r="C170" s="104"/>
    </row>
    <row r="171" spans="1:3" ht="15" customHeight="1" x14ac:dyDescent="0.25">
      <c r="A171" s="14"/>
      <c r="B171" s="64"/>
      <c r="C171" s="104"/>
    </row>
    <row r="172" spans="1:3" ht="15" customHeight="1" x14ac:dyDescent="0.25">
      <c r="A172" s="14"/>
      <c r="B172" s="64"/>
      <c r="C172" s="104"/>
    </row>
    <row r="173" spans="1:3" ht="15" customHeight="1" x14ac:dyDescent="0.25">
      <c r="A173" s="14"/>
      <c r="B173" s="64"/>
      <c r="C173" s="104"/>
    </row>
    <row r="174" spans="1:3" ht="15" customHeight="1" x14ac:dyDescent="0.25">
      <c r="A174" s="14"/>
      <c r="B174" s="64"/>
      <c r="C174" s="104"/>
    </row>
    <row r="175" spans="1:3" ht="15" customHeight="1" x14ac:dyDescent="0.25">
      <c r="A175" s="14"/>
      <c r="B175" s="64"/>
      <c r="C175" s="104"/>
    </row>
    <row r="176" spans="1:3" ht="15" customHeight="1" x14ac:dyDescent="0.25">
      <c r="A176" s="14"/>
      <c r="B176" s="64"/>
      <c r="C176" s="104"/>
    </row>
    <row r="177" spans="1:3" ht="15" customHeight="1" x14ac:dyDescent="0.25">
      <c r="A177" s="14"/>
      <c r="B177" s="64"/>
      <c r="C177" s="104"/>
    </row>
    <row r="178" spans="1:3" ht="15" customHeight="1" x14ac:dyDescent="0.25">
      <c r="A178" s="14"/>
      <c r="B178" s="64"/>
      <c r="C178" s="104"/>
    </row>
    <row r="179" spans="1:3" ht="15" customHeight="1" x14ac:dyDescent="0.25">
      <c r="A179" s="14"/>
      <c r="B179" s="64"/>
      <c r="C179" s="104"/>
    </row>
    <row r="180" spans="1:3" ht="15" customHeight="1" x14ac:dyDescent="0.25">
      <c r="A180" s="14"/>
      <c r="B180" s="64"/>
      <c r="C180" s="104"/>
    </row>
    <row r="181" spans="1:3" ht="15" customHeight="1" x14ac:dyDescent="0.25">
      <c r="A181" s="14"/>
      <c r="B181" s="64"/>
      <c r="C181" s="104"/>
    </row>
    <row r="182" spans="1:3" ht="15" customHeight="1" x14ac:dyDescent="0.25">
      <c r="A182" s="14"/>
      <c r="B182" s="64"/>
      <c r="C182" s="104"/>
    </row>
    <row r="183" spans="1:3" ht="15" customHeight="1" x14ac:dyDescent="0.25">
      <c r="A183" s="14"/>
      <c r="B183" s="64"/>
      <c r="C183" s="104"/>
    </row>
    <row r="184" spans="1:3" ht="15" customHeight="1" x14ac:dyDescent="0.25">
      <c r="A184" s="14"/>
      <c r="B184" s="64"/>
      <c r="C184" s="104"/>
    </row>
    <row r="185" spans="1:3" ht="15" customHeight="1" x14ac:dyDescent="0.25">
      <c r="A185" s="14"/>
      <c r="B185" s="64"/>
      <c r="C185" s="104"/>
    </row>
    <row r="186" spans="1:3" ht="15" customHeight="1" x14ac:dyDescent="0.25">
      <c r="A186" s="14"/>
      <c r="B186" s="64"/>
      <c r="C186" s="104"/>
    </row>
    <row r="187" spans="1:3" ht="15" customHeight="1" x14ac:dyDescent="0.25">
      <c r="A187" s="14"/>
      <c r="B187" s="64"/>
      <c r="C187" s="104"/>
    </row>
    <row r="188" spans="1:3" ht="15" customHeight="1" x14ac:dyDescent="0.25">
      <c r="A188" s="14"/>
      <c r="B188" s="64"/>
      <c r="C188" s="104"/>
    </row>
    <row r="189" spans="1:3" ht="15" customHeight="1" x14ac:dyDescent="0.25">
      <c r="A189" s="14"/>
      <c r="B189" s="64"/>
      <c r="C189" s="104"/>
    </row>
    <row r="190" spans="1:3" ht="15" customHeight="1" x14ac:dyDescent="0.25">
      <c r="A190" s="14"/>
      <c r="B190" s="64"/>
      <c r="C190" s="104"/>
    </row>
    <row r="191" spans="1:3" ht="15" customHeight="1" x14ac:dyDescent="0.25">
      <c r="A191" s="14"/>
      <c r="B191" s="64"/>
      <c r="C191" s="104"/>
    </row>
    <row r="192" spans="1:3" ht="15" customHeight="1" x14ac:dyDescent="0.25">
      <c r="A192" s="14"/>
      <c r="B192" s="64"/>
      <c r="C192" s="104"/>
    </row>
    <row r="193" spans="1:3" ht="15" customHeight="1" x14ac:dyDescent="0.25">
      <c r="A193" s="14"/>
      <c r="B193" s="64"/>
      <c r="C193" s="104"/>
    </row>
    <row r="194" spans="1:3" ht="15" customHeight="1" x14ac:dyDescent="0.25">
      <c r="A194" s="14"/>
      <c r="B194" s="64"/>
      <c r="C194" s="104"/>
    </row>
    <row r="195" spans="1:3" ht="15" customHeight="1" x14ac:dyDescent="0.25">
      <c r="A195" s="14"/>
      <c r="B195" s="64"/>
      <c r="C195" s="104"/>
    </row>
    <row r="196" spans="1:3" ht="15" customHeight="1" x14ac:dyDescent="0.25">
      <c r="A196" s="14"/>
      <c r="B196" s="64"/>
      <c r="C196" s="104"/>
    </row>
    <row r="197" spans="1:3" ht="15" customHeight="1" x14ac:dyDescent="0.25">
      <c r="A197" s="14"/>
      <c r="B197" s="64"/>
      <c r="C197" s="104"/>
    </row>
    <row r="198" spans="1:3" ht="15" customHeight="1" x14ac:dyDescent="0.25">
      <c r="A198" s="14"/>
      <c r="B198" s="64"/>
      <c r="C198" s="104"/>
    </row>
    <row r="199" spans="1:3" ht="15" customHeight="1" x14ac:dyDescent="0.25">
      <c r="A199" s="14"/>
      <c r="B199" s="64"/>
      <c r="C199" s="104"/>
    </row>
    <row r="200" spans="1:3" ht="15" customHeight="1" x14ac:dyDescent="0.25">
      <c r="A200" s="14"/>
      <c r="B200" s="64"/>
      <c r="C200" s="104"/>
    </row>
    <row r="201" spans="1:3" ht="15" customHeight="1" x14ac:dyDescent="0.25">
      <c r="A201" s="14"/>
      <c r="B201" s="64"/>
      <c r="C201" s="104"/>
    </row>
    <row r="202" spans="1:3" ht="15" customHeight="1" x14ac:dyDescent="0.25">
      <c r="A202" s="14"/>
      <c r="B202" s="64"/>
      <c r="C202" s="104"/>
    </row>
    <row r="203" spans="1:3" ht="15" customHeight="1" x14ac:dyDescent="0.25">
      <c r="A203" s="14"/>
      <c r="B203" s="64"/>
      <c r="C203" s="104"/>
    </row>
    <row r="204" spans="1:3" ht="15" customHeight="1" x14ac:dyDescent="0.25">
      <c r="A204" s="14"/>
      <c r="B204" s="64"/>
      <c r="C204" s="104"/>
    </row>
    <row r="205" spans="1:3" ht="15" customHeight="1" x14ac:dyDescent="0.25">
      <c r="A205" s="14"/>
      <c r="B205" s="64"/>
      <c r="C205" s="104"/>
    </row>
    <row r="206" spans="1:3" ht="15" customHeight="1" x14ac:dyDescent="0.25">
      <c r="A206" s="14"/>
      <c r="B206" s="64"/>
      <c r="C206" s="104"/>
    </row>
    <row r="207" spans="1:3" ht="15" customHeight="1" x14ac:dyDescent="0.25">
      <c r="A207" s="14"/>
      <c r="B207" s="64"/>
      <c r="C207" s="104"/>
    </row>
    <row r="208" spans="1:3" ht="15" customHeight="1" x14ac:dyDescent="0.25">
      <c r="A208" s="14"/>
      <c r="B208" s="64"/>
      <c r="C208" s="104"/>
    </row>
    <row r="209" spans="1:3" ht="15" customHeight="1" x14ac:dyDescent="0.25">
      <c r="A209" s="14"/>
      <c r="B209" s="64"/>
      <c r="C209" s="104"/>
    </row>
    <row r="210" spans="1:3" ht="15" customHeight="1" x14ac:dyDescent="0.25">
      <c r="A210" s="14"/>
      <c r="B210" s="64"/>
      <c r="C210" s="104"/>
    </row>
    <row r="211" spans="1:3" ht="15" customHeight="1" x14ac:dyDescent="0.25">
      <c r="A211" s="14"/>
      <c r="B211" s="64"/>
      <c r="C211" s="104"/>
    </row>
    <row r="212" spans="1:3" ht="15" customHeight="1" x14ac:dyDescent="0.25">
      <c r="A212" s="14"/>
      <c r="B212" s="64"/>
      <c r="C212" s="104"/>
    </row>
    <row r="213" spans="1:3" ht="15" customHeight="1" x14ac:dyDescent="0.25">
      <c r="A213" s="14"/>
      <c r="B213" s="64"/>
      <c r="C213" s="104"/>
    </row>
    <row r="214" spans="1:3" ht="15" customHeight="1" x14ac:dyDescent="0.25">
      <c r="A214" s="14"/>
      <c r="B214" s="64"/>
      <c r="C214" s="104"/>
    </row>
    <row r="215" spans="1:3" ht="15" customHeight="1" x14ac:dyDescent="0.25">
      <c r="A215" s="14"/>
      <c r="B215" s="64"/>
      <c r="C215" s="104"/>
    </row>
    <row r="216" spans="1:3" ht="15" customHeight="1" x14ac:dyDescent="0.25">
      <c r="A216" s="14"/>
      <c r="B216" s="64"/>
      <c r="C216" s="104"/>
    </row>
    <row r="217" spans="1:3" ht="15" customHeight="1" x14ac:dyDescent="0.25">
      <c r="A217" s="14"/>
      <c r="B217" s="64"/>
      <c r="C217" s="104"/>
    </row>
    <row r="218" spans="1:3" ht="15" customHeight="1" x14ac:dyDescent="0.25">
      <c r="A218" s="14"/>
      <c r="B218" s="64"/>
      <c r="C218" s="104"/>
    </row>
    <row r="219" spans="1:3" ht="15" customHeight="1" x14ac:dyDescent="0.25">
      <c r="A219" s="14"/>
      <c r="B219" s="64"/>
      <c r="C219" s="104"/>
    </row>
    <row r="220" spans="1:3" ht="15" customHeight="1" x14ac:dyDescent="0.25">
      <c r="A220" s="14"/>
      <c r="B220" s="64"/>
      <c r="C220" s="104"/>
    </row>
    <row r="221" spans="1:3" ht="15" customHeight="1" x14ac:dyDescent="0.25">
      <c r="A221" s="14"/>
      <c r="B221" s="64"/>
      <c r="C221" s="104"/>
    </row>
    <row r="222" spans="1:3" ht="15" customHeight="1" x14ac:dyDescent="0.25">
      <c r="A222" s="14"/>
      <c r="B222" s="64"/>
      <c r="C222" s="104"/>
    </row>
    <row r="223" spans="1:3" ht="15" customHeight="1" x14ac:dyDescent="0.25">
      <c r="A223" s="14"/>
      <c r="B223" s="64"/>
      <c r="C223" s="104"/>
    </row>
    <row r="224" spans="1:3" ht="15" customHeight="1" x14ac:dyDescent="0.25">
      <c r="A224" s="14"/>
      <c r="B224" s="64"/>
      <c r="C224" s="104"/>
    </row>
    <row r="225" spans="1:3" ht="15" customHeight="1" x14ac:dyDescent="0.25">
      <c r="A225" s="14"/>
      <c r="B225" s="64"/>
      <c r="C225" s="104"/>
    </row>
    <row r="226" spans="1:3" ht="15" customHeight="1" x14ac:dyDescent="0.25">
      <c r="A226" s="14"/>
      <c r="B226" s="64"/>
      <c r="C226" s="104"/>
    </row>
    <row r="227" spans="1:3" ht="15" customHeight="1" x14ac:dyDescent="0.25">
      <c r="A227" s="14"/>
      <c r="B227" s="64"/>
      <c r="C227" s="104"/>
    </row>
    <row r="228" spans="1:3" ht="15" customHeight="1" x14ac:dyDescent="0.25">
      <c r="A228" s="14"/>
      <c r="B228" s="64"/>
      <c r="C228" s="104"/>
    </row>
    <row r="229" spans="1:3" ht="15" customHeight="1" x14ac:dyDescent="0.25">
      <c r="A229" s="14"/>
      <c r="B229" s="64"/>
      <c r="C229" s="104"/>
    </row>
    <row r="230" spans="1:3" ht="15" customHeight="1" x14ac:dyDescent="0.25">
      <c r="A230" s="14"/>
      <c r="B230" s="64"/>
      <c r="C230" s="104"/>
    </row>
    <row r="231" spans="1:3" ht="15" customHeight="1" x14ac:dyDescent="0.25">
      <c r="A231" s="14"/>
      <c r="B231" s="64"/>
      <c r="C231" s="104"/>
    </row>
    <row r="232" spans="1:3" ht="15" customHeight="1" x14ac:dyDescent="0.25">
      <c r="A232" s="14"/>
      <c r="B232" s="64"/>
      <c r="C232" s="104"/>
    </row>
    <row r="233" spans="1:3" ht="15" customHeight="1" x14ac:dyDescent="0.25">
      <c r="A233" s="14"/>
      <c r="B233" s="64"/>
      <c r="C233" s="104"/>
    </row>
    <row r="234" spans="1:3" ht="15" customHeight="1" x14ac:dyDescent="0.25">
      <c r="A234" s="14"/>
      <c r="B234" s="64"/>
      <c r="C234" s="104"/>
    </row>
    <row r="235" spans="1:3" ht="15" customHeight="1" x14ac:dyDescent="0.25">
      <c r="A235" s="14"/>
      <c r="B235" s="64"/>
      <c r="C235" s="104"/>
    </row>
    <row r="236" spans="1:3" ht="15" customHeight="1" x14ac:dyDescent="0.25">
      <c r="A236" s="14"/>
      <c r="B236" s="64"/>
      <c r="C236" s="104"/>
    </row>
    <row r="237" spans="1:3" ht="15" customHeight="1" x14ac:dyDescent="0.25">
      <c r="A237" s="14"/>
      <c r="B237" s="64"/>
      <c r="C237" s="104"/>
    </row>
    <row r="238" spans="1:3" ht="15" customHeight="1" x14ac:dyDescent="0.25">
      <c r="A238" s="14"/>
      <c r="B238" s="64"/>
      <c r="C238" s="104"/>
    </row>
    <row r="239" spans="1:3" ht="15" customHeight="1" x14ac:dyDescent="0.25">
      <c r="A239" s="14"/>
      <c r="B239" s="64"/>
      <c r="C239" s="104"/>
    </row>
    <row r="240" spans="1:3" ht="15" customHeight="1" x14ac:dyDescent="0.25">
      <c r="A240" s="14"/>
      <c r="B240" s="64"/>
      <c r="C240" s="104"/>
    </row>
    <row r="241" spans="1:3" ht="15" customHeight="1" x14ac:dyDescent="0.25">
      <c r="A241" s="14"/>
      <c r="B241" s="64"/>
      <c r="C241" s="104"/>
    </row>
    <row r="242" spans="1:3" ht="15" customHeight="1" x14ac:dyDescent="0.25">
      <c r="A242" s="14"/>
      <c r="B242" s="64"/>
      <c r="C242" s="104"/>
    </row>
    <row r="243" spans="1:3" ht="15" customHeight="1" x14ac:dyDescent="0.25">
      <c r="A243" s="14"/>
      <c r="B243" s="64"/>
      <c r="C243" s="104"/>
    </row>
    <row r="244" spans="1:3" ht="15" customHeight="1" x14ac:dyDescent="0.25">
      <c r="A244" s="14"/>
      <c r="B244" s="64"/>
      <c r="C244" s="104"/>
    </row>
    <row r="245" spans="1:3" ht="15" customHeight="1" x14ac:dyDescent="0.25">
      <c r="A245" s="14"/>
      <c r="B245" s="64"/>
      <c r="C245" s="104"/>
    </row>
    <row r="246" spans="1:3" ht="15" customHeight="1" x14ac:dyDescent="0.25">
      <c r="A246" s="14"/>
      <c r="B246" s="64"/>
      <c r="C246" s="104"/>
    </row>
    <row r="247" spans="1:3" ht="15" customHeight="1" x14ac:dyDescent="0.25">
      <c r="A247" s="14"/>
      <c r="B247" s="64"/>
      <c r="C247" s="104"/>
    </row>
    <row r="248" spans="1:3" ht="15" customHeight="1" x14ac:dyDescent="0.25">
      <c r="A248" s="14"/>
      <c r="B248" s="64"/>
      <c r="C248" s="104"/>
    </row>
    <row r="249" spans="1:3" ht="15" customHeight="1" x14ac:dyDescent="0.25">
      <c r="A249" s="14"/>
      <c r="B249" s="64"/>
      <c r="C249" s="104"/>
    </row>
    <row r="250" spans="1:3" ht="15" customHeight="1" x14ac:dyDescent="0.25">
      <c r="A250" s="14"/>
      <c r="B250" s="64"/>
      <c r="C250" s="104"/>
    </row>
    <row r="251" spans="1:3" ht="15" customHeight="1" x14ac:dyDescent="0.25">
      <c r="A251" s="14"/>
      <c r="B251" s="64"/>
      <c r="C251" s="104"/>
    </row>
    <row r="252" spans="1:3" ht="15" customHeight="1" x14ac:dyDescent="0.25">
      <c r="A252" s="14"/>
      <c r="B252" s="64"/>
      <c r="C252" s="104"/>
    </row>
    <row r="253" spans="1:3" ht="15" customHeight="1" x14ac:dyDescent="0.25">
      <c r="A253" s="14"/>
      <c r="B253" s="64"/>
      <c r="C253" s="104"/>
    </row>
    <row r="254" spans="1:3" ht="15" customHeight="1" x14ac:dyDescent="0.25">
      <c r="A254" s="14"/>
      <c r="B254" s="64"/>
      <c r="C254" s="104"/>
    </row>
    <row r="255" spans="1:3" ht="15" customHeight="1" x14ac:dyDescent="0.25">
      <c r="A255" s="14"/>
      <c r="B255" s="64"/>
      <c r="C255" s="104"/>
    </row>
    <row r="256" spans="1:3" ht="15" customHeight="1" x14ac:dyDescent="0.25">
      <c r="A256" s="14"/>
      <c r="B256" s="64"/>
      <c r="C256" s="104"/>
    </row>
    <row r="257" spans="1:3" ht="15" customHeight="1" x14ac:dyDescent="0.25">
      <c r="A257" s="14"/>
      <c r="B257" s="64"/>
      <c r="C257" s="104"/>
    </row>
    <row r="258" spans="1:3" ht="15" customHeight="1" x14ac:dyDescent="0.25">
      <c r="A258" s="14"/>
      <c r="B258" s="64"/>
      <c r="C258" s="104"/>
    </row>
    <row r="259" spans="1:3" ht="15" customHeight="1" x14ac:dyDescent="0.25">
      <c r="A259" s="14"/>
      <c r="B259" s="64"/>
      <c r="C259" s="104"/>
    </row>
    <row r="260" spans="1:3" ht="15" customHeight="1" x14ac:dyDescent="0.25">
      <c r="A260" s="14"/>
      <c r="B260" s="64"/>
      <c r="C260" s="104"/>
    </row>
    <row r="261" spans="1:3" ht="15" customHeight="1" x14ac:dyDescent="0.25">
      <c r="A261" s="14"/>
      <c r="B261" s="64"/>
      <c r="C261" s="104"/>
    </row>
    <row r="262" spans="1:3" ht="15" customHeight="1" x14ac:dyDescent="0.25">
      <c r="A262" s="14"/>
      <c r="B262" s="64"/>
      <c r="C262" s="104"/>
    </row>
    <row r="263" spans="1:3" ht="15" customHeight="1" x14ac:dyDescent="0.25">
      <c r="A263" s="14"/>
      <c r="B263" s="64"/>
      <c r="C263" s="104"/>
    </row>
    <row r="264" spans="1:3" ht="15" customHeight="1" x14ac:dyDescent="0.25">
      <c r="A264" s="14"/>
      <c r="B264" s="64"/>
      <c r="C264" s="104"/>
    </row>
    <row r="265" spans="1:3" ht="15" customHeight="1" x14ac:dyDescent="0.25">
      <c r="A265" s="14"/>
      <c r="B265" s="64"/>
      <c r="C265" s="104"/>
    </row>
    <row r="266" spans="1:3" ht="15" customHeight="1" x14ac:dyDescent="0.25">
      <c r="A266" s="14"/>
      <c r="B266" s="64"/>
      <c r="C266" s="104"/>
    </row>
    <row r="267" spans="1:3" ht="15" customHeight="1" x14ac:dyDescent="0.25">
      <c r="A267" s="14"/>
      <c r="B267" s="64"/>
      <c r="C267" s="104"/>
    </row>
    <row r="268" spans="1:3" ht="15" customHeight="1" x14ac:dyDescent="0.25">
      <c r="A268" s="14"/>
      <c r="B268" s="64"/>
      <c r="C268" s="104"/>
    </row>
    <row r="269" spans="1:3" ht="15" customHeight="1" x14ac:dyDescent="0.25">
      <c r="A269" s="14"/>
      <c r="B269" s="64"/>
      <c r="C269" s="104"/>
    </row>
    <row r="270" spans="1:3" ht="15" customHeight="1" x14ac:dyDescent="0.25">
      <c r="A270" s="14"/>
      <c r="B270" s="64"/>
      <c r="C270" s="104"/>
    </row>
    <row r="271" spans="1:3" ht="15" customHeight="1" x14ac:dyDescent="0.25">
      <c r="A271" s="14"/>
      <c r="B271" s="64"/>
      <c r="C271" s="104"/>
    </row>
    <row r="272" spans="1:3" ht="15" customHeight="1" x14ac:dyDescent="0.25">
      <c r="A272" s="14"/>
      <c r="B272" s="64"/>
      <c r="C272" s="104"/>
    </row>
    <row r="273" spans="1:3" ht="15" customHeight="1" x14ac:dyDescent="0.25">
      <c r="A273" s="14"/>
      <c r="B273" s="64"/>
      <c r="C273" s="104"/>
    </row>
    <row r="274" spans="1:3" ht="15" customHeight="1" x14ac:dyDescent="0.25">
      <c r="A274" s="14"/>
      <c r="B274" s="64"/>
      <c r="C274" s="104"/>
    </row>
  </sheetData>
  <mergeCells count="18">
    <mergeCell ref="G4:P4"/>
    <mergeCell ref="A5:A6"/>
    <mergeCell ref="L5:O5"/>
    <mergeCell ref="P5:P6"/>
    <mergeCell ref="D68:P68"/>
    <mergeCell ref="B5:B6"/>
    <mergeCell ref="C5:C6"/>
    <mergeCell ref="A67:B67"/>
    <mergeCell ref="A1:B1"/>
    <mergeCell ref="D1:O1"/>
    <mergeCell ref="A2:B2"/>
    <mergeCell ref="D2:O2"/>
    <mergeCell ref="A3:P3"/>
    <mergeCell ref="D5:G5"/>
    <mergeCell ref="H5:K5"/>
    <mergeCell ref="M74:P74"/>
    <mergeCell ref="M69:P69"/>
    <mergeCell ref="M70:P70"/>
  </mergeCells>
  <conditionalFormatting sqref="F29">
    <cfRule type="notContainsBlanks" dxfId="0" priority="1">
      <formula>LEN(TRIM(F29))&gt;0</formula>
    </cfRule>
  </conditionalFormatting>
  <pageMargins left="0.7" right="0.7" top="0.75" bottom="0.75" header="0" footer="0"/>
  <pageSetup orientation="landscape"/>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xSplit="2" ySplit="5" topLeftCell="C6" activePane="bottomRight" state="frozen"/>
      <selection pane="topRight" activeCell="C1" sqref="C1"/>
      <selection pane="bottomLeft" activeCell="A6" sqref="A6"/>
      <selection pane="bottomRight" activeCell="A3" sqref="A3:I3"/>
    </sheetView>
  </sheetViews>
  <sheetFormatPr defaultColWidth="14.44140625" defaultRowHeight="15" customHeight="1" x14ac:dyDescent="0.25"/>
  <cols>
    <col min="1" max="1" width="5.44140625" customWidth="1"/>
    <col min="2" max="2" width="59.44140625" customWidth="1"/>
    <col min="3" max="3" width="9.77734375" customWidth="1"/>
    <col min="4" max="4" width="8.77734375" customWidth="1"/>
    <col min="5" max="5" width="12.44140625" customWidth="1"/>
    <col min="6" max="6" width="7.77734375" customWidth="1"/>
    <col min="7" max="7" width="8.6640625" customWidth="1"/>
    <col min="8" max="8" width="13.6640625" customWidth="1"/>
    <col min="9" max="9" width="18" customWidth="1"/>
    <col min="10" max="14" width="8.77734375" customWidth="1"/>
    <col min="15" max="26" width="10" customWidth="1"/>
  </cols>
  <sheetData>
    <row r="1" spans="1:26" ht="14.25" customHeight="1" x14ac:dyDescent="0.25">
      <c r="A1" s="703" t="s">
        <v>413</v>
      </c>
      <c r="B1" s="639"/>
      <c r="C1" s="640"/>
      <c r="D1" s="639"/>
      <c r="E1" s="639"/>
      <c r="F1" s="639"/>
      <c r="G1" s="639"/>
      <c r="H1" s="229"/>
      <c r="I1" s="230" t="s">
        <v>414</v>
      </c>
      <c r="J1" s="3"/>
      <c r="K1" s="3"/>
      <c r="L1" s="3"/>
      <c r="M1" s="3"/>
      <c r="N1" s="3"/>
    </row>
    <row r="2" spans="1:26" ht="12.75" customHeight="1" x14ac:dyDescent="0.25">
      <c r="A2" s="704" t="s">
        <v>415</v>
      </c>
      <c r="B2" s="639"/>
      <c r="C2" s="640"/>
      <c r="D2" s="639"/>
      <c r="E2" s="639"/>
      <c r="F2" s="639"/>
      <c r="G2" s="639"/>
      <c r="H2" s="229"/>
      <c r="I2" s="232"/>
      <c r="J2" s="3"/>
      <c r="K2" s="3"/>
      <c r="L2" s="3"/>
      <c r="M2" s="3"/>
      <c r="N2" s="3"/>
    </row>
    <row r="3" spans="1:26" ht="27" customHeight="1" x14ac:dyDescent="0.25">
      <c r="A3" s="646" t="s">
        <v>416</v>
      </c>
      <c r="B3" s="639"/>
      <c r="C3" s="639"/>
      <c r="D3" s="639"/>
      <c r="E3" s="639"/>
      <c r="F3" s="639"/>
      <c r="G3" s="639"/>
      <c r="H3" s="639"/>
      <c r="I3" s="639"/>
      <c r="J3" s="3"/>
      <c r="K3" s="3"/>
      <c r="L3" s="3"/>
      <c r="M3" s="3"/>
      <c r="N3" s="3"/>
    </row>
    <row r="4" spans="1:26" ht="13.5" customHeight="1" x14ac:dyDescent="0.25">
      <c r="A4" s="233"/>
      <c r="B4" s="233"/>
      <c r="C4" s="233"/>
      <c r="D4" s="233"/>
      <c r="E4" s="233"/>
      <c r="F4" s="233"/>
      <c r="G4" s="233"/>
      <c r="H4" s="234"/>
      <c r="I4" s="235" t="s">
        <v>417</v>
      </c>
      <c r="J4" s="3"/>
      <c r="K4" s="3"/>
      <c r="L4" s="3"/>
      <c r="M4" s="3"/>
      <c r="N4" s="3"/>
    </row>
    <row r="5" spans="1:26" ht="65.25" customHeight="1" x14ac:dyDescent="0.25">
      <c r="A5" s="71" t="s">
        <v>5</v>
      </c>
      <c r="B5" s="71" t="s">
        <v>418</v>
      </c>
      <c r="C5" s="71" t="s">
        <v>419</v>
      </c>
      <c r="D5" s="71" t="s">
        <v>420</v>
      </c>
      <c r="E5" s="71" t="s">
        <v>421</v>
      </c>
      <c r="F5" s="71" t="s">
        <v>422</v>
      </c>
      <c r="G5" s="71" t="s">
        <v>423</v>
      </c>
      <c r="H5" s="236" t="s">
        <v>424</v>
      </c>
      <c r="I5" s="72" t="s">
        <v>13</v>
      </c>
      <c r="J5" s="3"/>
      <c r="K5" s="3"/>
      <c r="L5" s="3"/>
      <c r="M5" s="3"/>
      <c r="N5" s="3"/>
    </row>
    <row r="6" spans="1:26" ht="17.25" customHeight="1" x14ac:dyDescent="0.25">
      <c r="A6" s="237" t="s">
        <v>23</v>
      </c>
      <c r="B6" s="238" t="s">
        <v>425</v>
      </c>
      <c r="C6" s="239"/>
      <c r="D6" s="239"/>
      <c r="E6" s="239"/>
      <c r="F6" s="239"/>
      <c r="G6" s="239"/>
      <c r="H6" s="240"/>
      <c r="I6" s="241"/>
      <c r="J6" s="3"/>
      <c r="K6" s="3"/>
      <c r="L6" s="3"/>
      <c r="M6" s="3"/>
      <c r="N6" s="3"/>
    </row>
    <row r="7" spans="1:26" ht="18.75" customHeight="1" x14ac:dyDescent="0.25">
      <c r="A7" s="242" t="s">
        <v>67</v>
      </c>
      <c r="B7" s="243" t="s">
        <v>426</v>
      </c>
      <c r="C7" s="243"/>
      <c r="D7" s="243"/>
      <c r="E7" s="29"/>
      <c r="F7" s="29"/>
      <c r="G7" s="29"/>
      <c r="H7" s="244">
        <f>H8+H12+H16+H19</f>
        <v>61250000</v>
      </c>
      <c r="I7" s="31"/>
      <c r="J7" s="32"/>
      <c r="K7" s="32"/>
      <c r="L7" s="32"/>
      <c r="M7" s="32"/>
      <c r="N7" s="32"/>
      <c r="O7" s="33"/>
      <c r="P7" s="33"/>
      <c r="Q7" s="33"/>
      <c r="R7" s="33"/>
      <c r="S7" s="33"/>
      <c r="T7" s="33"/>
      <c r="U7" s="33"/>
      <c r="V7" s="33"/>
      <c r="W7" s="33"/>
      <c r="X7" s="33"/>
      <c r="Y7" s="33"/>
      <c r="Z7" s="33"/>
    </row>
    <row r="8" spans="1:26" ht="17.25" customHeight="1" x14ac:dyDescent="0.25">
      <c r="A8" s="245" t="s">
        <v>25</v>
      </c>
      <c r="B8" s="246" t="s">
        <v>427</v>
      </c>
      <c r="C8" s="246"/>
      <c r="D8" s="246"/>
      <c r="E8" s="81"/>
      <c r="F8" s="81"/>
      <c r="G8" s="81"/>
      <c r="H8" s="244">
        <f>H9</f>
        <v>26700000</v>
      </c>
      <c r="I8" s="247"/>
      <c r="J8" s="25"/>
      <c r="K8" s="25"/>
      <c r="L8" s="25"/>
      <c r="M8" s="25"/>
      <c r="N8" s="25"/>
      <c r="O8" s="26"/>
      <c r="P8" s="26"/>
      <c r="Q8" s="26"/>
      <c r="R8" s="26"/>
      <c r="S8" s="26"/>
      <c r="T8" s="26"/>
      <c r="U8" s="26"/>
      <c r="V8" s="26"/>
      <c r="W8" s="26"/>
      <c r="X8" s="26"/>
      <c r="Y8" s="26"/>
      <c r="Z8" s="26"/>
    </row>
    <row r="9" spans="1:26" ht="28.05" customHeight="1" x14ac:dyDescent="0.25">
      <c r="A9" s="248">
        <v>1</v>
      </c>
      <c r="B9" s="249" t="s">
        <v>428</v>
      </c>
      <c r="C9" s="249" t="s">
        <v>429</v>
      </c>
      <c r="D9" s="249" t="s">
        <v>430</v>
      </c>
      <c r="E9" s="248" t="s">
        <v>431</v>
      </c>
      <c r="F9" s="248">
        <v>2</v>
      </c>
      <c r="G9" s="248"/>
      <c r="H9" s="244">
        <v>26700000</v>
      </c>
      <c r="I9" s="250" t="s">
        <v>432</v>
      </c>
      <c r="J9" s="25"/>
      <c r="K9" s="25"/>
      <c r="L9" s="25"/>
      <c r="M9" s="25"/>
      <c r="N9" s="25"/>
      <c r="O9" s="26"/>
      <c r="P9" s="26"/>
      <c r="Q9" s="26"/>
      <c r="R9" s="26"/>
      <c r="S9" s="26"/>
      <c r="T9" s="26"/>
      <c r="U9" s="26"/>
      <c r="V9" s="26"/>
      <c r="W9" s="26"/>
      <c r="X9" s="26"/>
      <c r="Y9" s="26"/>
      <c r="Z9" s="26"/>
    </row>
    <row r="10" spans="1:26" ht="15.75" customHeight="1" x14ac:dyDescent="0.25">
      <c r="A10" s="248"/>
      <c r="B10" s="249"/>
      <c r="C10" s="249"/>
      <c r="D10" s="249"/>
      <c r="E10" s="248"/>
      <c r="F10" s="248"/>
      <c r="G10" s="248"/>
      <c r="H10" s="244"/>
      <c r="I10" s="250"/>
      <c r="J10" s="25"/>
      <c r="K10" s="25"/>
      <c r="L10" s="25"/>
      <c r="M10" s="25"/>
      <c r="N10" s="25"/>
      <c r="O10" s="26"/>
      <c r="P10" s="26"/>
      <c r="Q10" s="26"/>
      <c r="R10" s="26"/>
      <c r="S10" s="26"/>
      <c r="T10" s="26"/>
      <c r="U10" s="26"/>
      <c r="V10" s="26"/>
      <c r="W10" s="26"/>
      <c r="X10" s="26"/>
      <c r="Y10" s="26"/>
      <c r="Z10" s="26"/>
    </row>
    <row r="11" spans="1:26" ht="15.75" customHeight="1" x14ac:dyDescent="0.25">
      <c r="A11" s="248"/>
      <c r="B11" s="249"/>
      <c r="C11" s="249"/>
      <c r="D11" s="249"/>
      <c r="E11" s="242"/>
      <c r="F11" s="242"/>
      <c r="G11" s="242"/>
      <c r="H11" s="244"/>
      <c r="I11" s="251"/>
      <c r="J11" s="25"/>
      <c r="K11" s="25"/>
      <c r="L11" s="25"/>
      <c r="M11" s="25"/>
      <c r="N11" s="25"/>
      <c r="O11" s="26"/>
      <c r="P11" s="26"/>
      <c r="Q11" s="26"/>
      <c r="R11" s="26"/>
      <c r="S11" s="26"/>
      <c r="T11" s="26"/>
      <c r="U11" s="26"/>
      <c r="V11" s="26"/>
      <c r="W11" s="26"/>
      <c r="X11" s="26"/>
      <c r="Y11" s="26"/>
      <c r="Z11" s="26"/>
    </row>
    <row r="12" spans="1:26" ht="15.75" customHeight="1" x14ac:dyDescent="0.25">
      <c r="A12" s="245" t="s">
        <v>38</v>
      </c>
      <c r="B12" s="246" t="s">
        <v>433</v>
      </c>
      <c r="C12" s="134"/>
      <c r="D12" s="134"/>
      <c r="E12" s="81"/>
      <c r="F12" s="81"/>
      <c r="G12" s="81"/>
      <c r="H12" s="244">
        <f>H13</f>
        <v>5250000</v>
      </c>
      <c r="I12" s="247"/>
      <c r="J12" s="25"/>
      <c r="K12" s="25"/>
      <c r="L12" s="25"/>
      <c r="M12" s="25"/>
      <c r="N12" s="25"/>
      <c r="O12" s="26"/>
      <c r="P12" s="26"/>
      <c r="Q12" s="26"/>
      <c r="R12" s="26"/>
      <c r="S12" s="26"/>
      <c r="T12" s="26"/>
      <c r="U12" s="26"/>
      <c r="V12" s="26"/>
      <c r="W12" s="26"/>
      <c r="X12" s="26"/>
      <c r="Y12" s="26"/>
      <c r="Z12" s="26"/>
    </row>
    <row r="13" spans="1:26" ht="15.75" customHeight="1" x14ac:dyDescent="0.25">
      <c r="A13" s="248">
        <v>1</v>
      </c>
      <c r="B13" s="249" t="s">
        <v>434</v>
      </c>
      <c r="C13" s="249"/>
      <c r="D13" s="249" t="s">
        <v>435</v>
      </c>
      <c r="E13" s="248" t="s">
        <v>431</v>
      </c>
      <c r="F13" s="248" t="s">
        <v>436</v>
      </c>
      <c r="G13" s="248"/>
      <c r="H13" s="244">
        <v>5250000</v>
      </c>
      <c r="I13" s="250" t="s">
        <v>437</v>
      </c>
      <c r="J13" s="25"/>
      <c r="K13" s="25"/>
      <c r="L13" s="25"/>
      <c r="M13" s="25"/>
      <c r="N13" s="25"/>
      <c r="O13" s="26"/>
      <c r="P13" s="26"/>
      <c r="Q13" s="26"/>
      <c r="R13" s="26"/>
      <c r="S13" s="26"/>
      <c r="T13" s="26"/>
      <c r="U13" s="26"/>
      <c r="V13" s="26"/>
      <c r="W13" s="26"/>
      <c r="X13" s="26"/>
      <c r="Y13" s="26"/>
      <c r="Z13" s="26"/>
    </row>
    <row r="14" spans="1:26" ht="15.75" customHeight="1" x14ac:dyDescent="0.25">
      <c r="A14" s="248"/>
      <c r="B14" s="249"/>
      <c r="C14" s="249"/>
      <c r="D14" s="249"/>
      <c r="E14" s="248"/>
      <c r="F14" s="248"/>
      <c r="G14" s="248"/>
      <c r="H14" s="244"/>
      <c r="I14" s="250"/>
      <c r="J14" s="25"/>
      <c r="K14" s="25"/>
      <c r="L14" s="25"/>
      <c r="M14" s="25"/>
      <c r="N14" s="25"/>
      <c r="O14" s="26"/>
      <c r="P14" s="26"/>
      <c r="Q14" s="26"/>
      <c r="R14" s="26"/>
      <c r="S14" s="26"/>
      <c r="T14" s="26"/>
      <c r="U14" s="26"/>
      <c r="V14" s="26"/>
      <c r="W14" s="26"/>
      <c r="X14" s="26"/>
      <c r="Y14" s="26"/>
      <c r="Z14" s="26"/>
    </row>
    <row r="15" spans="1:26" ht="15.75" customHeight="1" x14ac:dyDescent="0.25">
      <c r="A15" s="242"/>
      <c r="B15" s="243"/>
      <c r="C15" s="243"/>
      <c r="D15" s="243"/>
      <c r="E15" s="248"/>
      <c r="F15" s="248"/>
      <c r="G15" s="248"/>
      <c r="H15" s="244"/>
      <c r="I15" s="250"/>
      <c r="J15" s="25"/>
      <c r="K15" s="25"/>
      <c r="L15" s="25"/>
      <c r="M15" s="25"/>
      <c r="N15" s="25"/>
      <c r="O15" s="26"/>
      <c r="P15" s="26"/>
      <c r="Q15" s="26"/>
      <c r="R15" s="26"/>
      <c r="S15" s="26"/>
      <c r="T15" s="26"/>
      <c r="U15" s="26"/>
      <c r="V15" s="26"/>
      <c r="W15" s="26"/>
      <c r="X15" s="26"/>
      <c r="Y15" s="26"/>
      <c r="Z15" s="26"/>
    </row>
    <row r="16" spans="1:26" ht="15.75" customHeight="1" x14ac:dyDescent="0.25">
      <c r="A16" s="252" t="s">
        <v>46</v>
      </c>
      <c r="B16" s="253" t="s">
        <v>438</v>
      </c>
      <c r="C16" s="254"/>
      <c r="D16" s="254"/>
      <c r="E16" s="79"/>
      <c r="F16" s="79"/>
      <c r="G16" s="79"/>
      <c r="H16" s="244">
        <f>H17</f>
        <v>11300000</v>
      </c>
      <c r="I16" s="255"/>
      <c r="J16" s="73"/>
      <c r="K16" s="73"/>
      <c r="L16" s="73"/>
      <c r="M16" s="73"/>
      <c r="N16" s="73"/>
      <c r="O16" s="74"/>
      <c r="P16" s="74"/>
      <c r="Q16" s="74"/>
      <c r="R16" s="74"/>
      <c r="S16" s="74"/>
      <c r="T16" s="74"/>
      <c r="U16" s="74"/>
      <c r="V16" s="74"/>
      <c r="W16" s="74"/>
      <c r="X16" s="74"/>
      <c r="Y16" s="74"/>
      <c r="Z16" s="74"/>
    </row>
    <row r="17" spans="1:26" ht="15.75" customHeight="1" x14ac:dyDescent="0.25">
      <c r="A17" s="248">
        <v>1</v>
      </c>
      <c r="B17" s="249" t="s">
        <v>439</v>
      </c>
      <c r="C17" s="249"/>
      <c r="D17" s="249" t="s">
        <v>440</v>
      </c>
      <c r="E17" s="248" t="s">
        <v>431</v>
      </c>
      <c r="F17" s="248">
        <v>1</v>
      </c>
      <c r="G17" s="248"/>
      <c r="H17" s="244">
        <v>11300000</v>
      </c>
      <c r="I17" s="250" t="s">
        <v>441</v>
      </c>
      <c r="J17" s="25"/>
      <c r="K17" s="25"/>
      <c r="L17" s="25"/>
      <c r="M17" s="25"/>
      <c r="N17" s="25"/>
      <c r="O17" s="26"/>
      <c r="P17" s="26"/>
      <c r="Q17" s="26"/>
      <c r="R17" s="26"/>
      <c r="S17" s="26"/>
      <c r="T17" s="26"/>
      <c r="U17" s="26"/>
      <c r="V17" s="26"/>
      <c r="W17" s="26"/>
      <c r="X17" s="26"/>
      <c r="Y17" s="26"/>
      <c r="Z17" s="26"/>
    </row>
    <row r="18" spans="1:26" ht="15.75" customHeight="1" x14ac:dyDescent="0.25">
      <c r="A18" s="248"/>
      <c r="B18" s="249"/>
      <c r="C18" s="249"/>
      <c r="D18" s="249"/>
      <c r="E18" s="248"/>
      <c r="F18" s="248"/>
      <c r="G18" s="248"/>
      <c r="H18" s="244"/>
      <c r="I18" s="250"/>
      <c r="J18" s="25"/>
      <c r="K18" s="25"/>
      <c r="L18" s="25"/>
      <c r="M18" s="25"/>
      <c r="N18" s="25"/>
      <c r="O18" s="26"/>
      <c r="P18" s="26"/>
      <c r="Q18" s="26"/>
      <c r="R18" s="26"/>
      <c r="S18" s="26"/>
      <c r="T18" s="26"/>
      <c r="U18" s="26"/>
      <c r="V18" s="26"/>
      <c r="W18" s="26"/>
      <c r="X18" s="26"/>
      <c r="Y18" s="26"/>
      <c r="Z18" s="26"/>
    </row>
    <row r="19" spans="1:26" ht="15.75" customHeight="1" x14ac:dyDescent="0.25">
      <c r="A19" s="252" t="s">
        <v>54</v>
      </c>
      <c r="B19" s="253" t="s">
        <v>442</v>
      </c>
      <c r="C19" s="249"/>
      <c r="D19" s="249"/>
      <c r="E19" s="248"/>
      <c r="F19" s="248"/>
      <c r="G19" s="248"/>
      <c r="H19" s="244">
        <f>SUM(H20:H21)</f>
        <v>18000000</v>
      </c>
      <c r="J19" s="25"/>
      <c r="K19" s="25"/>
      <c r="L19" s="25"/>
      <c r="M19" s="25"/>
      <c r="N19" s="25"/>
      <c r="O19" s="26"/>
      <c r="P19" s="26"/>
      <c r="Q19" s="26"/>
      <c r="R19" s="26"/>
      <c r="S19" s="26"/>
      <c r="T19" s="26"/>
      <c r="U19" s="26"/>
      <c r="V19" s="26"/>
      <c r="W19" s="26"/>
      <c r="X19" s="26"/>
      <c r="Y19" s="26"/>
      <c r="Z19" s="26"/>
    </row>
    <row r="20" spans="1:26" ht="15.75" customHeight="1" x14ac:dyDescent="0.25">
      <c r="A20" s="248"/>
      <c r="B20" s="249" t="s">
        <v>443</v>
      </c>
      <c r="C20" s="249"/>
      <c r="D20" s="249" t="s">
        <v>444</v>
      </c>
      <c r="E20" s="248" t="s">
        <v>431</v>
      </c>
      <c r="F20" s="248">
        <v>1</v>
      </c>
      <c r="G20" s="248"/>
      <c r="H20" s="244">
        <v>9000000</v>
      </c>
      <c r="I20" s="250" t="s">
        <v>445</v>
      </c>
      <c r="J20" s="25"/>
      <c r="K20" s="25"/>
      <c r="L20" s="25"/>
      <c r="M20" s="25"/>
      <c r="N20" s="25"/>
      <c r="O20" s="26"/>
      <c r="P20" s="26"/>
      <c r="Q20" s="26"/>
      <c r="R20" s="26"/>
      <c r="S20" s="26"/>
      <c r="T20" s="26"/>
      <c r="U20" s="26"/>
      <c r="V20" s="26"/>
      <c r="W20" s="26"/>
      <c r="X20" s="26"/>
      <c r="Y20" s="26"/>
      <c r="Z20" s="26"/>
    </row>
    <row r="21" spans="1:26" ht="15.75" customHeight="1" x14ac:dyDescent="0.25">
      <c r="A21" s="248"/>
      <c r="B21" s="249" t="s">
        <v>443</v>
      </c>
      <c r="C21" s="249"/>
      <c r="D21" s="249" t="s">
        <v>446</v>
      </c>
      <c r="E21" s="248" t="s">
        <v>431</v>
      </c>
      <c r="F21" s="248">
        <v>2</v>
      </c>
      <c r="G21" s="248"/>
      <c r="H21" s="244">
        <v>9000000</v>
      </c>
      <c r="I21" s="250" t="s">
        <v>447</v>
      </c>
      <c r="J21" s="25"/>
      <c r="K21" s="25"/>
      <c r="L21" s="25"/>
      <c r="M21" s="25"/>
      <c r="N21" s="25"/>
      <c r="O21" s="26"/>
      <c r="P21" s="26"/>
      <c r="Q21" s="26"/>
      <c r="R21" s="26"/>
      <c r="S21" s="26"/>
      <c r="T21" s="26"/>
      <c r="U21" s="26"/>
      <c r="V21" s="26"/>
      <c r="W21" s="26"/>
      <c r="X21" s="26"/>
      <c r="Y21" s="26"/>
      <c r="Z21" s="26"/>
    </row>
    <row r="22" spans="1:26" ht="18.75" customHeight="1" x14ac:dyDescent="0.25">
      <c r="A22" s="256" t="s">
        <v>25</v>
      </c>
      <c r="B22" s="36" t="s">
        <v>448</v>
      </c>
      <c r="C22" s="36"/>
      <c r="D22" s="36"/>
      <c r="E22" s="29"/>
      <c r="F22" s="29"/>
      <c r="G22" s="29"/>
      <c r="H22" s="244"/>
      <c r="I22" s="31"/>
      <c r="J22" s="32"/>
      <c r="K22" s="32"/>
      <c r="L22" s="32"/>
      <c r="M22" s="32"/>
      <c r="N22" s="32"/>
      <c r="O22" s="33"/>
      <c r="P22" s="33"/>
      <c r="Q22" s="33"/>
      <c r="R22" s="33"/>
      <c r="S22" s="33"/>
      <c r="T22" s="33"/>
      <c r="U22" s="33"/>
      <c r="V22" s="33"/>
      <c r="W22" s="33"/>
      <c r="X22" s="33"/>
      <c r="Y22" s="33"/>
      <c r="Z22" s="33"/>
    </row>
    <row r="23" spans="1:26" ht="18" customHeight="1" x14ac:dyDescent="0.25">
      <c r="A23" s="256"/>
      <c r="B23" s="36"/>
      <c r="C23" s="36"/>
      <c r="D23" s="36"/>
      <c r="E23" s="29"/>
      <c r="F23" s="29"/>
      <c r="G23" s="29"/>
      <c r="H23" s="244"/>
      <c r="I23" s="31"/>
      <c r="J23" s="32"/>
      <c r="K23" s="32"/>
      <c r="L23" s="32"/>
      <c r="M23" s="32"/>
      <c r="N23" s="32"/>
      <c r="O23" s="33"/>
      <c r="P23" s="33"/>
      <c r="Q23" s="33"/>
      <c r="R23" s="33"/>
      <c r="S23" s="33"/>
      <c r="T23" s="33"/>
      <c r="U23" s="33"/>
      <c r="V23" s="33"/>
      <c r="W23" s="33"/>
      <c r="X23" s="33"/>
      <c r="Y23" s="33"/>
      <c r="Z23" s="33"/>
    </row>
    <row r="24" spans="1:26" ht="18" customHeight="1" x14ac:dyDescent="0.25">
      <c r="A24" s="256" t="s">
        <v>38</v>
      </c>
      <c r="B24" s="36" t="s">
        <v>449</v>
      </c>
      <c r="C24" s="36"/>
      <c r="D24" s="36"/>
      <c r="E24" s="29"/>
      <c r="F24" s="29"/>
      <c r="G24" s="29"/>
      <c r="H24" s="244"/>
      <c r="I24" s="31"/>
      <c r="J24" s="32"/>
      <c r="K24" s="32"/>
      <c r="L24" s="32"/>
      <c r="M24" s="32"/>
      <c r="N24" s="32"/>
      <c r="O24" s="33"/>
      <c r="P24" s="33"/>
      <c r="Q24" s="33"/>
      <c r="R24" s="33"/>
      <c r="S24" s="33"/>
      <c r="T24" s="33"/>
      <c r="U24" s="33"/>
      <c r="V24" s="33"/>
      <c r="W24" s="33"/>
      <c r="X24" s="33"/>
      <c r="Y24" s="33"/>
      <c r="Z24" s="33"/>
    </row>
    <row r="25" spans="1:26" ht="18" customHeight="1" x14ac:dyDescent="0.25">
      <c r="A25" s="257"/>
      <c r="B25" s="77"/>
      <c r="C25" s="77"/>
      <c r="D25" s="77"/>
      <c r="E25" s="41"/>
      <c r="F25" s="41"/>
      <c r="G25" s="41"/>
      <c r="H25" s="244"/>
      <c r="I25" s="43"/>
      <c r="J25" s="32"/>
      <c r="K25" s="32"/>
      <c r="L25" s="32"/>
      <c r="M25" s="32"/>
      <c r="N25" s="32"/>
      <c r="O25" s="33"/>
      <c r="P25" s="33"/>
      <c r="Q25" s="33"/>
      <c r="R25" s="33"/>
      <c r="S25" s="33"/>
      <c r="T25" s="33"/>
      <c r="U25" s="33"/>
      <c r="V25" s="33"/>
      <c r="W25" s="33"/>
      <c r="X25" s="33"/>
      <c r="Y25" s="33"/>
      <c r="Z25" s="33"/>
    </row>
    <row r="26" spans="1:26" ht="18" customHeight="1" x14ac:dyDescent="0.25">
      <c r="A26" s="705" t="s">
        <v>450</v>
      </c>
      <c r="B26" s="706"/>
      <c r="C26" s="258"/>
      <c r="D26" s="258"/>
      <c r="E26" s="259"/>
      <c r="F26" s="259"/>
      <c r="G26" s="259"/>
      <c r="H26" s="244">
        <f>H6+H7</f>
        <v>61250000</v>
      </c>
      <c r="I26" s="260"/>
      <c r="J26" s="32"/>
      <c r="K26" s="32"/>
      <c r="L26" s="32"/>
      <c r="M26" s="32"/>
      <c r="N26" s="32"/>
      <c r="O26" s="33"/>
      <c r="P26" s="33"/>
      <c r="Q26" s="33"/>
      <c r="R26" s="33"/>
      <c r="S26" s="33"/>
      <c r="T26" s="33"/>
      <c r="U26" s="33"/>
      <c r="V26" s="33"/>
      <c r="W26" s="33"/>
      <c r="X26" s="33"/>
      <c r="Y26" s="33"/>
      <c r="Z26" s="33"/>
    </row>
    <row r="27" spans="1:26" ht="13.5" customHeight="1" x14ac:dyDescent="0.25">
      <c r="A27" s="261"/>
      <c r="B27" s="262"/>
      <c r="C27" s="262"/>
      <c r="D27" s="262"/>
      <c r="E27" s="262"/>
      <c r="F27" s="262"/>
      <c r="G27" s="262"/>
      <c r="H27" s="229"/>
      <c r="I27" s="263"/>
      <c r="J27" s="3"/>
      <c r="K27" s="3"/>
      <c r="L27" s="3"/>
      <c r="M27" s="3"/>
      <c r="N27" s="3"/>
    </row>
    <row r="28" spans="1:26" ht="12.75" customHeight="1" x14ac:dyDescent="0.25">
      <c r="A28" s="14"/>
      <c r="B28" s="64"/>
      <c r="C28" s="64"/>
      <c r="D28" s="64"/>
      <c r="E28" s="64"/>
      <c r="F28" s="64"/>
      <c r="G28" s="264"/>
      <c r="H28" s="701" t="s">
        <v>775</v>
      </c>
      <c r="I28" s="639"/>
      <c r="J28" s="265"/>
      <c r="K28" s="265"/>
      <c r="L28" s="3"/>
      <c r="M28" s="3"/>
      <c r="N28" s="3"/>
    </row>
    <row r="29" spans="1:26" ht="15" customHeight="1" x14ac:dyDescent="0.25">
      <c r="A29" s="707" t="s">
        <v>451</v>
      </c>
      <c r="B29" s="639"/>
      <c r="C29" s="266"/>
      <c r="D29" s="266"/>
      <c r="E29" s="266"/>
      <c r="F29" s="266"/>
      <c r="G29" s="266"/>
      <c r="H29" s="702" t="s">
        <v>79</v>
      </c>
      <c r="I29" s="639"/>
      <c r="J29" s="69"/>
      <c r="K29" s="69"/>
      <c r="L29" s="3"/>
      <c r="M29" s="3"/>
      <c r="N29" s="3"/>
    </row>
    <row r="30" spans="1:26" ht="52.5" customHeight="1" x14ac:dyDescent="0.25">
      <c r="A30" s="700" t="s">
        <v>452</v>
      </c>
      <c r="B30" s="639"/>
      <c r="C30" s="639"/>
      <c r="D30" s="639"/>
      <c r="E30" s="639"/>
      <c r="F30" s="639"/>
      <c r="G30" s="639"/>
      <c r="H30" s="639"/>
      <c r="I30" s="639"/>
      <c r="J30" s="3"/>
      <c r="K30" s="3"/>
      <c r="L30" s="3"/>
      <c r="M30" s="3"/>
      <c r="N30" s="3"/>
    </row>
    <row r="31" spans="1:26" ht="13.5" customHeight="1" x14ac:dyDescent="0.25">
      <c r="A31" s="267" t="s">
        <v>453</v>
      </c>
      <c r="B31" s="2"/>
      <c r="C31" s="2"/>
      <c r="D31" s="2"/>
      <c r="E31" s="2"/>
      <c r="F31" s="2"/>
      <c r="G31" s="2"/>
      <c r="H31" s="268"/>
      <c r="I31" s="13"/>
      <c r="J31" s="3"/>
      <c r="K31" s="3"/>
      <c r="L31" s="3"/>
      <c r="M31" s="3"/>
      <c r="N31" s="3"/>
    </row>
    <row r="32" spans="1:26" ht="12.75" customHeight="1" x14ac:dyDescent="0.25">
      <c r="A32" s="13"/>
      <c r="B32" s="2"/>
      <c r="C32" s="2"/>
      <c r="D32" s="2"/>
      <c r="E32" s="2"/>
      <c r="F32" s="2"/>
      <c r="G32" s="2"/>
      <c r="H32" s="268"/>
      <c r="I32" s="3"/>
      <c r="J32" s="3"/>
      <c r="K32" s="3"/>
      <c r="L32" s="3"/>
      <c r="M32" s="3"/>
      <c r="N32" s="3"/>
    </row>
    <row r="33" spans="1:14" ht="12.75" customHeight="1" x14ac:dyDescent="0.25">
      <c r="A33" s="13"/>
      <c r="B33" s="2"/>
      <c r="C33" s="2"/>
      <c r="D33" s="2"/>
      <c r="E33" s="2"/>
      <c r="F33" s="2"/>
      <c r="G33" s="2"/>
      <c r="H33" s="268"/>
      <c r="I33" s="3"/>
      <c r="J33" s="3"/>
      <c r="K33" s="3"/>
      <c r="L33" s="3"/>
      <c r="M33" s="3"/>
      <c r="N33" s="3"/>
    </row>
    <row r="34" spans="1:14" ht="12.75" customHeight="1" x14ac:dyDescent="0.25">
      <c r="A34" s="13"/>
      <c r="B34" s="2"/>
      <c r="C34" s="2"/>
      <c r="D34" s="2"/>
      <c r="E34" s="2"/>
      <c r="F34" s="2"/>
      <c r="G34" s="2"/>
      <c r="H34" s="268"/>
      <c r="I34" s="3"/>
      <c r="J34" s="3"/>
      <c r="K34" s="3"/>
      <c r="L34" s="3"/>
      <c r="M34" s="3"/>
      <c r="N34" s="3"/>
    </row>
    <row r="35" spans="1:14" ht="13.5" customHeight="1" x14ac:dyDescent="0.25">
      <c r="A35" s="13"/>
      <c r="B35" s="2"/>
      <c r="C35" s="2"/>
      <c r="D35" s="2"/>
      <c r="E35" s="2"/>
      <c r="F35" s="2"/>
      <c r="G35" s="2"/>
      <c r="H35" s="268"/>
      <c r="I35" s="3"/>
      <c r="J35" s="3"/>
      <c r="K35" s="3"/>
      <c r="L35" s="3"/>
      <c r="M35" s="3"/>
      <c r="N35" s="3"/>
    </row>
    <row r="36" spans="1:14" ht="12.75" customHeight="1" x14ac:dyDescent="0.25">
      <c r="A36" s="13"/>
      <c r="B36" s="2"/>
      <c r="C36" s="2"/>
      <c r="D36" s="2"/>
      <c r="E36" s="2"/>
      <c r="F36" s="2"/>
      <c r="G36" s="2"/>
      <c r="H36" s="268"/>
      <c r="I36" s="3"/>
      <c r="J36" s="3"/>
      <c r="K36" s="3"/>
      <c r="L36" s="3"/>
      <c r="M36" s="3"/>
      <c r="N36" s="3"/>
    </row>
    <row r="37" spans="1:14" ht="12.75" customHeight="1" x14ac:dyDescent="0.25">
      <c r="A37" s="13"/>
      <c r="B37" s="2"/>
      <c r="C37" s="2"/>
      <c r="D37" s="2"/>
      <c r="E37" s="2"/>
      <c r="F37" s="2"/>
      <c r="G37" s="2"/>
      <c r="H37" s="268"/>
      <c r="I37" s="3"/>
      <c r="J37" s="3"/>
      <c r="K37" s="3"/>
      <c r="L37" s="3"/>
      <c r="M37" s="3"/>
      <c r="N37" s="3"/>
    </row>
    <row r="38" spans="1:14" ht="12.75" customHeight="1" x14ac:dyDescent="0.25">
      <c r="A38" s="13"/>
      <c r="B38" s="2"/>
      <c r="C38" s="2"/>
      <c r="D38" s="2"/>
      <c r="E38" s="2"/>
      <c r="F38" s="2"/>
      <c r="G38" s="2"/>
      <c r="H38" s="268"/>
      <c r="I38" s="3"/>
      <c r="J38" s="3"/>
      <c r="K38" s="3"/>
      <c r="L38" s="3"/>
      <c r="M38" s="3"/>
      <c r="N38" s="3"/>
    </row>
    <row r="39" spans="1:14" ht="12.75" customHeight="1" x14ac:dyDescent="0.25">
      <c r="A39" s="13"/>
      <c r="B39" s="2"/>
      <c r="C39" s="2"/>
      <c r="D39" s="2"/>
      <c r="E39" s="2"/>
      <c r="F39" s="2"/>
      <c r="G39" s="2"/>
      <c r="H39" s="268"/>
      <c r="I39" s="3"/>
      <c r="J39" s="3"/>
      <c r="K39" s="3"/>
      <c r="L39" s="3"/>
      <c r="M39" s="3"/>
      <c r="N39" s="3"/>
    </row>
    <row r="40" spans="1:14" ht="12.75" customHeight="1" x14ac:dyDescent="0.25">
      <c r="A40" s="13"/>
      <c r="B40" s="2"/>
      <c r="C40" s="2"/>
      <c r="D40" s="2"/>
      <c r="E40" s="2"/>
      <c r="F40" s="2"/>
      <c r="G40" s="2"/>
      <c r="H40" s="268"/>
      <c r="I40" s="3"/>
      <c r="J40" s="3"/>
      <c r="K40" s="3"/>
      <c r="L40" s="3"/>
      <c r="M40" s="3"/>
      <c r="N40" s="3"/>
    </row>
    <row r="41" spans="1:14" ht="12.75" customHeight="1" x14ac:dyDescent="0.25">
      <c r="A41" s="13"/>
      <c r="B41" s="2"/>
      <c r="C41" s="2"/>
      <c r="D41" s="2"/>
      <c r="E41" s="2"/>
      <c r="F41" s="2"/>
      <c r="G41" s="2"/>
      <c r="H41" s="268"/>
      <c r="I41" s="3"/>
      <c r="J41" s="3"/>
      <c r="K41" s="3"/>
      <c r="L41" s="3"/>
      <c r="M41" s="3"/>
      <c r="N41" s="3"/>
    </row>
    <row r="42" spans="1:14" ht="12.75" customHeight="1" x14ac:dyDescent="0.25">
      <c r="A42" s="13"/>
      <c r="B42" s="2"/>
      <c r="C42" s="2"/>
      <c r="D42" s="2"/>
      <c r="E42" s="2"/>
      <c r="F42" s="2"/>
      <c r="G42" s="2"/>
      <c r="H42" s="268"/>
      <c r="I42" s="3"/>
      <c r="J42" s="3"/>
      <c r="K42" s="3"/>
      <c r="L42" s="3"/>
      <c r="M42" s="3"/>
      <c r="N42" s="3"/>
    </row>
    <row r="43" spans="1:14" ht="12.75" customHeight="1" x14ac:dyDescent="0.25">
      <c r="A43" s="13"/>
      <c r="B43" s="2"/>
      <c r="C43" s="2"/>
      <c r="D43" s="2"/>
      <c r="E43" s="2"/>
      <c r="F43" s="2"/>
      <c r="G43" s="2"/>
      <c r="H43" s="268"/>
      <c r="I43" s="3"/>
      <c r="J43" s="3"/>
      <c r="K43" s="3"/>
      <c r="L43" s="3"/>
      <c r="M43" s="3"/>
      <c r="N43" s="3"/>
    </row>
    <row r="44" spans="1:14" ht="12.75" customHeight="1" x14ac:dyDescent="0.25">
      <c r="A44" s="13"/>
      <c r="B44" s="2"/>
      <c r="C44" s="2"/>
      <c r="D44" s="2"/>
      <c r="E44" s="2"/>
      <c r="F44" s="2"/>
      <c r="G44" s="2"/>
      <c r="H44" s="268"/>
      <c r="I44" s="3"/>
      <c r="J44" s="3"/>
      <c r="K44" s="3"/>
      <c r="L44" s="3"/>
      <c r="M44" s="3"/>
      <c r="N44" s="3"/>
    </row>
    <row r="45" spans="1:14" ht="12.75" customHeight="1" x14ac:dyDescent="0.25">
      <c r="A45" s="13"/>
      <c r="B45" s="2"/>
      <c r="C45" s="2"/>
      <c r="D45" s="2"/>
      <c r="E45" s="2"/>
      <c r="F45" s="2"/>
      <c r="G45" s="2"/>
      <c r="H45" s="268"/>
      <c r="I45" s="3"/>
      <c r="J45" s="3"/>
      <c r="K45" s="3"/>
      <c r="L45" s="3"/>
      <c r="M45" s="3"/>
      <c r="N45" s="3"/>
    </row>
    <row r="46" spans="1:14" ht="12.75" customHeight="1" x14ac:dyDescent="0.25">
      <c r="A46" s="13"/>
      <c r="B46" s="2"/>
      <c r="C46" s="2"/>
      <c r="D46" s="2"/>
      <c r="E46" s="2"/>
      <c r="F46" s="2"/>
      <c r="G46" s="2"/>
      <c r="H46" s="268"/>
      <c r="I46" s="3"/>
      <c r="J46" s="3"/>
      <c r="K46" s="3"/>
      <c r="L46" s="3"/>
      <c r="M46" s="3"/>
      <c r="N46" s="3"/>
    </row>
    <row r="47" spans="1:14" ht="12.75" customHeight="1" x14ac:dyDescent="0.25">
      <c r="A47" s="13"/>
      <c r="B47" s="2"/>
      <c r="C47" s="2"/>
      <c r="D47" s="2"/>
      <c r="E47" s="2"/>
      <c r="F47" s="2"/>
      <c r="G47" s="2"/>
      <c r="H47" s="268"/>
      <c r="I47" s="3"/>
      <c r="J47" s="3"/>
      <c r="K47" s="3"/>
      <c r="L47" s="3"/>
      <c r="M47" s="3"/>
      <c r="N47" s="3"/>
    </row>
    <row r="48" spans="1:14" ht="12.75" customHeight="1" x14ac:dyDescent="0.25">
      <c r="A48" s="13"/>
      <c r="B48" s="2"/>
      <c r="C48" s="2"/>
      <c r="D48" s="2"/>
      <c r="E48" s="2"/>
      <c r="F48" s="2"/>
      <c r="G48" s="2"/>
      <c r="H48" s="268"/>
      <c r="I48" s="3"/>
      <c r="J48" s="3"/>
      <c r="K48" s="3"/>
      <c r="L48" s="3"/>
      <c r="M48" s="3"/>
      <c r="N48" s="3"/>
    </row>
    <row r="49" spans="1:14" ht="12.75" customHeight="1" x14ac:dyDescent="0.25">
      <c r="A49" s="13"/>
      <c r="B49" s="2"/>
      <c r="C49" s="2"/>
      <c r="D49" s="2"/>
      <c r="E49" s="2"/>
      <c r="F49" s="2"/>
      <c r="G49" s="2"/>
      <c r="H49" s="268"/>
      <c r="I49" s="3"/>
      <c r="J49" s="3"/>
      <c r="K49" s="3"/>
      <c r="L49" s="3"/>
      <c r="M49" s="3"/>
      <c r="N49" s="3"/>
    </row>
    <row r="50" spans="1:14" ht="12.75" customHeight="1" x14ac:dyDescent="0.25">
      <c r="A50" s="13"/>
      <c r="B50" s="2"/>
      <c r="C50" s="2"/>
      <c r="D50" s="2"/>
      <c r="E50" s="2"/>
      <c r="F50" s="2"/>
      <c r="G50" s="2"/>
      <c r="H50" s="268"/>
      <c r="I50" s="3"/>
      <c r="J50" s="3"/>
      <c r="K50" s="3"/>
      <c r="L50" s="3"/>
      <c r="M50" s="3"/>
      <c r="N50" s="3"/>
    </row>
    <row r="51" spans="1:14" ht="12.75" customHeight="1" x14ac:dyDescent="0.25">
      <c r="A51" s="13"/>
      <c r="B51" s="2"/>
      <c r="C51" s="2"/>
      <c r="D51" s="2"/>
      <c r="E51" s="2"/>
      <c r="F51" s="2"/>
      <c r="G51" s="2"/>
      <c r="H51" s="268"/>
      <c r="I51" s="3"/>
      <c r="J51" s="3"/>
      <c r="K51" s="3"/>
      <c r="L51" s="3"/>
      <c r="M51" s="3"/>
      <c r="N51" s="3"/>
    </row>
    <row r="52" spans="1:14" ht="12.75" customHeight="1" x14ac:dyDescent="0.25">
      <c r="A52" s="13"/>
      <c r="B52" s="2"/>
      <c r="C52" s="2"/>
      <c r="D52" s="2"/>
      <c r="E52" s="2"/>
      <c r="F52" s="2"/>
      <c r="G52" s="2"/>
      <c r="H52" s="268"/>
      <c r="I52" s="3"/>
      <c r="J52" s="3"/>
      <c r="K52" s="3"/>
      <c r="L52" s="3"/>
      <c r="M52" s="3"/>
      <c r="N52" s="3"/>
    </row>
    <row r="53" spans="1:14" ht="12.75" customHeight="1" x14ac:dyDescent="0.25">
      <c r="A53" s="13"/>
      <c r="B53" s="2"/>
      <c r="C53" s="2"/>
      <c r="D53" s="2"/>
      <c r="E53" s="2"/>
      <c r="F53" s="2"/>
      <c r="G53" s="2"/>
      <c r="H53" s="268"/>
      <c r="I53" s="3"/>
      <c r="J53" s="3"/>
      <c r="K53" s="3"/>
      <c r="L53" s="3"/>
      <c r="M53" s="3"/>
      <c r="N53" s="3"/>
    </row>
    <row r="54" spans="1:14" ht="12.75" customHeight="1" x14ac:dyDescent="0.25">
      <c r="A54" s="13"/>
      <c r="B54" s="2"/>
      <c r="C54" s="2"/>
      <c r="D54" s="2"/>
      <c r="E54" s="2"/>
      <c r="F54" s="2"/>
      <c r="G54" s="2"/>
      <c r="H54" s="268"/>
      <c r="I54" s="3"/>
      <c r="J54" s="3"/>
      <c r="K54" s="3"/>
      <c r="L54" s="3"/>
      <c r="M54" s="3"/>
      <c r="N54" s="3"/>
    </row>
    <row r="55" spans="1:14" ht="12.75" customHeight="1" x14ac:dyDescent="0.25">
      <c r="A55" s="13"/>
      <c r="B55" s="2"/>
      <c r="C55" s="2"/>
      <c r="D55" s="2"/>
      <c r="E55" s="2"/>
      <c r="F55" s="2"/>
      <c r="G55" s="2"/>
      <c r="H55" s="268"/>
      <c r="I55" s="3"/>
      <c r="J55" s="3"/>
      <c r="K55" s="3"/>
      <c r="L55" s="3"/>
      <c r="M55" s="3"/>
      <c r="N55" s="3"/>
    </row>
    <row r="56" spans="1:14" ht="12.75" customHeight="1" x14ac:dyDescent="0.25">
      <c r="A56" s="13"/>
      <c r="B56" s="2"/>
      <c r="C56" s="2"/>
      <c r="D56" s="2"/>
      <c r="E56" s="2"/>
      <c r="F56" s="2"/>
      <c r="G56" s="2"/>
      <c r="H56" s="268"/>
      <c r="I56" s="3"/>
      <c r="J56" s="3"/>
      <c r="K56" s="3"/>
      <c r="L56" s="3"/>
      <c r="M56" s="3"/>
      <c r="N56" s="3"/>
    </row>
    <row r="57" spans="1:14" ht="12.75" customHeight="1" x14ac:dyDescent="0.25">
      <c r="A57" s="13"/>
      <c r="B57" s="2"/>
      <c r="C57" s="2"/>
      <c r="D57" s="2"/>
      <c r="E57" s="2"/>
      <c r="F57" s="2"/>
      <c r="G57" s="2"/>
      <c r="H57" s="268"/>
      <c r="I57" s="3"/>
      <c r="J57" s="3"/>
      <c r="K57" s="3"/>
      <c r="L57" s="3"/>
      <c r="M57" s="3"/>
      <c r="N57" s="3"/>
    </row>
    <row r="58" spans="1:14" ht="12.75" customHeight="1" x14ac:dyDescent="0.25">
      <c r="A58" s="14"/>
      <c r="B58" s="64"/>
      <c r="C58" s="64"/>
      <c r="D58" s="64"/>
      <c r="E58" s="64"/>
      <c r="F58" s="64"/>
      <c r="G58" s="64"/>
      <c r="H58" s="269"/>
    </row>
    <row r="59" spans="1:14" ht="12.75" customHeight="1" x14ac:dyDescent="0.25">
      <c r="A59" s="14"/>
      <c r="B59" s="64"/>
      <c r="C59" s="64"/>
      <c r="D59" s="64"/>
      <c r="E59" s="64"/>
      <c r="F59" s="64"/>
      <c r="G59" s="64"/>
      <c r="H59" s="269"/>
    </row>
    <row r="60" spans="1:14" ht="12.75" customHeight="1" x14ac:dyDescent="0.25">
      <c r="A60" s="14"/>
      <c r="B60" s="64"/>
      <c r="C60" s="64"/>
      <c r="D60" s="64"/>
      <c r="E60" s="64"/>
      <c r="F60" s="64"/>
      <c r="G60" s="64"/>
      <c r="H60" s="269"/>
    </row>
    <row r="61" spans="1:14" ht="12.75" customHeight="1" x14ac:dyDescent="0.25">
      <c r="A61" s="14"/>
      <c r="B61" s="64"/>
      <c r="C61" s="64"/>
      <c r="D61" s="64"/>
      <c r="E61" s="64"/>
      <c r="F61" s="64"/>
      <c r="G61" s="64"/>
      <c r="H61" s="269"/>
    </row>
    <row r="62" spans="1:14" ht="12.75" customHeight="1" x14ac:dyDescent="0.25">
      <c r="A62" s="14"/>
      <c r="B62" s="64"/>
      <c r="C62" s="64"/>
      <c r="D62" s="64"/>
      <c r="E62" s="64"/>
      <c r="F62" s="64"/>
      <c r="G62" s="64"/>
      <c r="H62" s="269"/>
    </row>
    <row r="63" spans="1:14" ht="12.75" customHeight="1" x14ac:dyDescent="0.25">
      <c r="A63" s="14"/>
      <c r="B63" s="64"/>
      <c r="C63" s="64"/>
      <c r="D63" s="64"/>
      <c r="E63" s="64"/>
      <c r="F63" s="64"/>
      <c r="G63" s="64"/>
      <c r="H63" s="269"/>
    </row>
    <row r="64" spans="1:14" ht="12.75" customHeight="1" x14ac:dyDescent="0.25">
      <c r="A64" s="14"/>
      <c r="B64" s="64"/>
      <c r="C64" s="64"/>
      <c r="D64" s="64"/>
      <c r="E64" s="64"/>
      <c r="F64" s="64"/>
      <c r="G64" s="64"/>
      <c r="H64" s="269"/>
    </row>
    <row r="65" spans="1:8" ht="12.75" customHeight="1" x14ac:dyDescent="0.25">
      <c r="A65" s="14"/>
      <c r="B65" s="64"/>
      <c r="C65" s="64"/>
      <c r="D65" s="64"/>
      <c r="E65" s="64"/>
      <c r="F65" s="64"/>
      <c r="G65" s="64"/>
      <c r="H65" s="269"/>
    </row>
    <row r="66" spans="1:8" ht="12.75" customHeight="1" x14ac:dyDescent="0.25">
      <c r="A66" s="14"/>
      <c r="B66" s="64"/>
      <c r="C66" s="64"/>
      <c r="D66" s="64"/>
      <c r="E66" s="64"/>
      <c r="F66" s="64"/>
      <c r="G66" s="64"/>
      <c r="H66" s="269"/>
    </row>
    <row r="67" spans="1:8" ht="12.75" customHeight="1" x14ac:dyDescent="0.25">
      <c r="A67" s="14"/>
      <c r="B67" s="64"/>
      <c r="C67" s="64"/>
      <c r="D67" s="64"/>
      <c r="E67" s="64"/>
      <c r="F67" s="64"/>
      <c r="G67" s="64"/>
      <c r="H67" s="269"/>
    </row>
    <row r="68" spans="1:8" ht="12.75" customHeight="1" x14ac:dyDescent="0.25">
      <c r="A68" s="14"/>
      <c r="B68" s="64"/>
      <c r="C68" s="64"/>
      <c r="D68" s="64"/>
      <c r="E68" s="64"/>
      <c r="F68" s="64"/>
      <c r="G68" s="64"/>
      <c r="H68" s="269"/>
    </row>
    <row r="69" spans="1:8" ht="12.75" customHeight="1" x14ac:dyDescent="0.25">
      <c r="A69" s="14"/>
      <c r="B69" s="64"/>
      <c r="C69" s="64"/>
      <c r="D69" s="64"/>
      <c r="E69" s="64"/>
      <c r="F69" s="64"/>
      <c r="G69" s="64"/>
      <c r="H69" s="269"/>
    </row>
    <row r="70" spans="1:8" ht="12.75" customHeight="1" x14ac:dyDescent="0.25">
      <c r="A70" s="14"/>
      <c r="B70" s="64"/>
      <c r="C70" s="64"/>
      <c r="D70" s="64"/>
      <c r="E70" s="64"/>
      <c r="F70" s="64"/>
      <c r="G70" s="64"/>
      <c r="H70" s="269"/>
    </row>
    <row r="71" spans="1:8" ht="12.75" customHeight="1" x14ac:dyDescent="0.25">
      <c r="A71" s="14"/>
      <c r="B71" s="64"/>
      <c r="C71" s="64"/>
      <c r="D71" s="64"/>
      <c r="E71" s="64"/>
      <c r="F71" s="64"/>
      <c r="G71" s="64"/>
      <c r="H71" s="269"/>
    </row>
    <row r="72" spans="1:8" ht="12.75" customHeight="1" x14ac:dyDescent="0.25">
      <c r="A72" s="14"/>
      <c r="B72" s="64"/>
      <c r="C72" s="64"/>
      <c r="D72" s="64"/>
      <c r="E72" s="64"/>
      <c r="F72" s="64"/>
      <c r="G72" s="64"/>
      <c r="H72" s="269"/>
    </row>
    <row r="73" spans="1:8" ht="12.75" customHeight="1" x14ac:dyDescent="0.25">
      <c r="A73" s="14"/>
      <c r="B73" s="64"/>
      <c r="C73" s="64"/>
      <c r="D73" s="64"/>
      <c r="E73" s="64"/>
      <c r="F73" s="64"/>
      <c r="G73" s="64"/>
      <c r="H73" s="269"/>
    </row>
    <row r="74" spans="1:8" ht="12.75" customHeight="1" x14ac:dyDescent="0.25">
      <c r="A74" s="14"/>
      <c r="B74" s="64"/>
      <c r="C74" s="64"/>
      <c r="D74" s="64"/>
      <c r="E74" s="64"/>
      <c r="F74" s="64"/>
      <c r="G74" s="64"/>
      <c r="H74" s="269"/>
    </row>
    <row r="75" spans="1:8" ht="12.75" customHeight="1" x14ac:dyDescent="0.25">
      <c r="A75" s="14"/>
      <c r="B75" s="64"/>
      <c r="C75" s="64"/>
      <c r="D75" s="64"/>
      <c r="E75" s="64"/>
      <c r="F75" s="64"/>
      <c r="G75" s="64"/>
      <c r="H75" s="269"/>
    </row>
    <row r="76" spans="1:8" ht="12.75" customHeight="1" x14ac:dyDescent="0.25">
      <c r="A76" s="14"/>
      <c r="B76" s="64"/>
      <c r="C76" s="64"/>
      <c r="D76" s="64"/>
      <c r="E76" s="64"/>
      <c r="F76" s="64"/>
      <c r="G76" s="64"/>
      <c r="H76" s="269"/>
    </row>
    <row r="77" spans="1:8" ht="12.75" customHeight="1" x14ac:dyDescent="0.25">
      <c r="A77" s="14"/>
      <c r="B77" s="64"/>
      <c r="C77" s="64"/>
      <c r="D77" s="64"/>
      <c r="E77" s="64"/>
      <c r="F77" s="64"/>
      <c r="G77" s="64"/>
      <c r="H77" s="269"/>
    </row>
    <row r="78" spans="1:8" ht="12.75" customHeight="1" x14ac:dyDescent="0.25">
      <c r="A78" s="14"/>
      <c r="B78" s="64"/>
      <c r="C78" s="64"/>
      <c r="D78" s="64"/>
      <c r="E78" s="64"/>
      <c r="F78" s="64"/>
      <c r="G78" s="64"/>
      <c r="H78" s="269"/>
    </row>
    <row r="79" spans="1:8" ht="12.75" customHeight="1" x14ac:dyDescent="0.25">
      <c r="A79" s="14"/>
      <c r="B79" s="64"/>
      <c r="C79" s="64"/>
      <c r="D79" s="64"/>
      <c r="E79" s="64"/>
      <c r="F79" s="64"/>
      <c r="G79" s="64"/>
      <c r="H79" s="269"/>
    </row>
    <row r="80" spans="1:8" ht="12.75" customHeight="1" x14ac:dyDescent="0.25">
      <c r="A80" s="14"/>
      <c r="B80" s="64"/>
      <c r="C80" s="64"/>
      <c r="D80" s="64"/>
      <c r="E80" s="64"/>
      <c r="F80" s="64"/>
      <c r="G80" s="64"/>
      <c r="H80" s="269"/>
    </row>
    <row r="81" spans="1:8" ht="12.75" customHeight="1" x14ac:dyDescent="0.25">
      <c r="A81" s="14"/>
      <c r="B81" s="64"/>
      <c r="C81" s="64"/>
      <c r="D81" s="64"/>
      <c r="E81" s="64"/>
      <c r="F81" s="64"/>
      <c r="G81" s="64"/>
      <c r="H81" s="269"/>
    </row>
    <row r="82" spans="1:8" ht="12.75" customHeight="1" x14ac:dyDescent="0.25">
      <c r="A82" s="14"/>
      <c r="B82" s="64"/>
      <c r="C82" s="64"/>
      <c r="D82" s="64"/>
      <c r="E82" s="64"/>
      <c r="F82" s="64"/>
      <c r="G82" s="64"/>
      <c r="H82" s="269"/>
    </row>
    <row r="83" spans="1:8" ht="12.75" customHeight="1" x14ac:dyDescent="0.25">
      <c r="A83" s="14"/>
      <c r="B83" s="64"/>
      <c r="C83" s="64"/>
      <c r="D83" s="64"/>
      <c r="E83" s="64"/>
      <c r="F83" s="64"/>
      <c r="G83" s="64"/>
      <c r="H83" s="269"/>
    </row>
    <row r="84" spans="1:8" ht="12.75" customHeight="1" x14ac:dyDescent="0.25">
      <c r="A84" s="14"/>
      <c r="B84" s="64"/>
      <c r="C84" s="64"/>
      <c r="D84" s="64"/>
      <c r="E84" s="64"/>
      <c r="F84" s="64"/>
      <c r="G84" s="64"/>
      <c r="H84" s="269"/>
    </row>
    <row r="85" spans="1:8" ht="12.75" customHeight="1" x14ac:dyDescent="0.25">
      <c r="A85" s="14"/>
      <c r="B85" s="64"/>
      <c r="C85" s="64"/>
      <c r="D85" s="64"/>
      <c r="E85" s="64"/>
      <c r="F85" s="64"/>
      <c r="G85" s="64"/>
      <c r="H85" s="269"/>
    </row>
    <row r="86" spans="1:8" ht="12.75" customHeight="1" x14ac:dyDescent="0.25">
      <c r="A86" s="14"/>
      <c r="B86" s="64"/>
      <c r="C86" s="64"/>
      <c r="D86" s="64"/>
      <c r="E86" s="64"/>
      <c r="F86" s="64"/>
      <c r="G86" s="64"/>
      <c r="H86" s="269"/>
    </row>
    <row r="87" spans="1:8" ht="12.75" customHeight="1" x14ac:dyDescent="0.25">
      <c r="A87" s="14"/>
      <c r="B87" s="64"/>
      <c r="C87" s="64"/>
      <c r="D87" s="64"/>
      <c r="E87" s="64"/>
      <c r="F87" s="64"/>
      <c r="G87" s="64"/>
      <c r="H87" s="269"/>
    </row>
    <row r="88" spans="1:8" ht="12.75" customHeight="1" x14ac:dyDescent="0.25">
      <c r="A88" s="14"/>
      <c r="B88" s="64"/>
      <c r="C88" s="64"/>
      <c r="D88" s="64"/>
      <c r="E88" s="64"/>
      <c r="F88" s="64"/>
      <c r="G88" s="64"/>
      <c r="H88" s="269"/>
    </row>
    <row r="89" spans="1:8" ht="12.75" customHeight="1" x14ac:dyDescent="0.25">
      <c r="A89" s="14"/>
      <c r="B89" s="64"/>
      <c r="C89" s="64"/>
      <c r="D89" s="64"/>
      <c r="E89" s="64"/>
      <c r="F89" s="64"/>
      <c r="G89" s="64"/>
      <c r="H89" s="269"/>
    </row>
    <row r="90" spans="1:8" ht="12.75" customHeight="1" x14ac:dyDescent="0.25">
      <c r="A90" s="14"/>
      <c r="B90" s="64"/>
      <c r="C90" s="64"/>
      <c r="D90" s="64"/>
      <c r="E90" s="64"/>
      <c r="F90" s="64"/>
      <c r="G90" s="64"/>
      <c r="H90" s="269"/>
    </row>
    <row r="91" spans="1:8" ht="12.75" customHeight="1" x14ac:dyDescent="0.25">
      <c r="A91" s="14"/>
      <c r="B91" s="64"/>
      <c r="C91" s="64"/>
      <c r="D91" s="64"/>
      <c r="E91" s="64"/>
      <c r="F91" s="64"/>
      <c r="G91" s="64"/>
      <c r="H91" s="269"/>
    </row>
    <row r="92" spans="1:8" ht="12.75" customHeight="1" x14ac:dyDescent="0.25">
      <c r="A92" s="14"/>
      <c r="B92" s="64"/>
      <c r="C92" s="64"/>
      <c r="D92" s="64"/>
      <c r="E92" s="64"/>
      <c r="F92" s="64"/>
      <c r="G92" s="64"/>
      <c r="H92" s="269"/>
    </row>
    <row r="93" spans="1:8" ht="12.75" customHeight="1" x14ac:dyDescent="0.25">
      <c r="A93" s="14"/>
      <c r="B93" s="64"/>
      <c r="C93" s="64"/>
      <c r="D93" s="64"/>
      <c r="E93" s="64"/>
      <c r="F93" s="64"/>
      <c r="G93" s="64"/>
      <c r="H93" s="269"/>
    </row>
    <row r="94" spans="1:8" ht="12.75" customHeight="1" x14ac:dyDescent="0.25">
      <c r="A94" s="14"/>
      <c r="B94" s="64"/>
      <c r="C94" s="64"/>
      <c r="D94" s="64"/>
      <c r="E94" s="64"/>
      <c r="F94" s="64"/>
      <c r="G94" s="64"/>
      <c r="H94" s="269"/>
    </row>
    <row r="95" spans="1:8" ht="12.75" customHeight="1" x14ac:dyDescent="0.25">
      <c r="A95" s="14"/>
      <c r="B95" s="64"/>
      <c r="C95" s="64"/>
      <c r="D95" s="64"/>
      <c r="E95" s="64"/>
      <c r="F95" s="64"/>
      <c r="G95" s="64"/>
      <c r="H95" s="269"/>
    </row>
    <row r="96" spans="1:8" ht="12.75" customHeight="1" x14ac:dyDescent="0.25">
      <c r="A96" s="14"/>
      <c r="B96" s="64"/>
      <c r="C96" s="64"/>
      <c r="D96" s="64"/>
      <c r="E96" s="64"/>
      <c r="F96" s="64"/>
      <c r="G96" s="64"/>
      <c r="H96" s="269"/>
    </row>
    <row r="97" spans="1:8" ht="12.75" customHeight="1" x14ac:dyDescent="0.25">
      <c r="A97" s="14"/>
      <c r="B97" s="64"/>
      <c r="C97" s="64"/>
      <c r="D97" s="64"/>
      <c r="E97" s="64"/>
      <c r="F97" s="64"/>
      <c r="G97" s="64"/>
      <c r="H97" s="269"/>
    </row>
    <row r="98" spans="1:8" ht="12.75" customHeight="1" x14ac:dyDescent="0.25">
      <c r="A98" s="14"/>
      <c r="B98" s="64"/>
      <c r="C98" s="64"/>
      <c r="D98" s="64"/>
      <c r="E98" s="64"/>
      <c r="F98" s="64"/>
      <c r="G98" s="64"/>
      <c r="H98" s="269"/>
    </row>
    <row r="99" spans="1:8" ht="12.75" customHeight="1" x14ac:dyDescent="0.25">
      <c r="A99" s="14"/>
      <c r="B99" s="64"/>
      <c r="C99" s="64"/>
      <c r="D99" s="64"/>
      <c r="E99" s="64"/>
      <c r="F99" s="64"/>
      <c r="G99" s="64"/>
      <c r="H99" s="269"/>
    </row>
    <row r="100" spans="1:8" ht="12.75" customHeight="1" x14ac:dyDescent="0.25">
      <c r="A100" s="14"/>
      <c r="B100" s="64"/>
      <c r="C100" s="64"/>
      <c r="D100" s="64"/>
      <c r="E100" s="64"/>
      <c r="F100" s="64"/>
      <c r="G100" s="64"/>
      <c r="H100" s="269"/>
    </row>
    <row r="101" spans="1:8" ht="12.75" customHeight="1" x14ac:dyDescent="0.25">
      <c r="A101" s="14"/>
      <c r="B101" s="64"/>
      <c r="C101" s="64"/>
      <c r="D101" s="64"/>
      <c r="E101" s="64"/>
      <c r="F101" s="64"/>
      <c r="G101" s="64"/>
      <c r="H101" s="269"/>
    </row>
    <row r="102" spans="1:8" ht="12.75" customHeight="1" x14ac:dyDescent="0.25">
      <c r="A102" s="14"/>
      <c r="B102" s="64"/>
      <c r="C102" s="64"/>
      <c r="D102" s="64"/>
      <c r="E102" s="64"/>
      <c r="F102" s="64"/>
      <c r="G102" s="64"/>
      <c r="H102" s="269"/>
    </row>
    <row r="103" spans="1:8" ht="12.75" customHeight="1" x14ac:dyDescent="0.25">
      <c r="A103" s="14"/>
      <c r="B103" s="64"/>
      <c r="C103" s="64"/>
      <c r="D103" s="64"/>
      <c r="E103" s="64"/>
      <c r="F103" s="64"/>
      <c r="G103" s="64"/>
      <c r="H103" s="269"/>
    </row>
    <row r="104" spans="1:8" ht="12.75" customHeight="1" x14ac:dyDescent="0.25">
      <c r="A104" s="14"/>
      <c r="B104" s="64"/>
      <c r="C104" s="64"/>
      <c r="D104" s="64"/>
      <c r="E104" s="64"/>
      <c r="F104" s="64"/>
      <c r="G104" s="64"/>
      <c r="H104" s="269"/>
    </row>
    <row r="105" spans="1:8" ht="12.75" customHeight="1" x14ac:dyDescent="0.25">
      <c r="A105" s="14"/>
      <c r="B105" s="64"/>
      <c r="C105" s="64"/>
      <c r="D105" s="64"/>
      <c r="E105" s="64"/>
      <c r="F105" s="64"/>
      <c r="G105" s="64"/>
      <c r="H105" s="269"/>
    </row>
    <row r="106" spans="1:8" ht="12.75" customHeight="1" x14ac:dyDescent="0.25">
      <c r="A106" s="14"/>
      <c r="B106" s="64"/>
      <c r="C106" s="64"/>
      <c r="D106" s="64"/>
      <c r="E106" s="64"/>
      <c r="F106" s="64"/>
      <c r="G106" s="64"/>
      <c r="H106" s="269"/>
    </row>
    <row r="107" spans="1:8" ht="12.75" customHeight="1" x14ac:dyDescent="0.25">
      <c r="A107" s="14"/>
      <c r="B107" s="64"/>
      <c r="C107" s="64"/>
      <c r="D107" s="64"/>
      <c r="E107" s="64"/>
      <c r="F107" s="64"/>
      <c r="G107" s="64"/>
      <c r="H107" s="269"/>
    </row>
    <row r="108" spans="1:8" ht="12.75" customHeight="1" x14ac:dyDescent="0.25">
      <c r="A108" s="14"/>
      <c r="B108" s="64"/>
      <c r="C108" s="64"/>
      <c r="D108" s="64"/>
      <c r="E108" s="64"/>
      <c r="F108" s="64"/>
      <c r="G108" s="64"/>
      <c r="H108" s="269"/>
    </row>
    <row r="109" spans="1:8" ht="12.75" customHeight="1" x14ac:dyDescent="0.25">
      <c r="A109" s="14"/>
      <c r="B109" s="64"/>
      <c r="C109" s="64"/>
      <c r="D109" s="64"/>
      <c r="E109" s="64"/>
      <c r="F109" s="64"/>
      <c r="G109" s="64"/>
      <c r="H109" s="269"/>
    </row>
    <row r="110" spans="1:8" ht="12.75" customHeight="1" x14ac:dyDescent="0.25">
      <c r="A110" s="14"/>
      <c r="B110" s="64"/>
      <c r="C110" s="64"/>
      <c r="D110" s="64"/>
      <c r="E110" s="64"/>
      <c r="F110" s="64"/>
      <c r="G110" s="64"/>
      <c r="H110" s="269"/>
    </row>
    <row r="111" spans="1:8" ht="12.75" customHeight="1" x14ac:dyDescent="0.25">
      <c r="A111" s="14"/>
      <c r="B111" s="64"/>
      <c r="C111" s="64"/>
      <c r="D111" s="64"/>
      <c r="E111" s="64"/>
      <c r="F111" s="64"/>
      <c r="G111" s="64"/>
      <c r="H111" s="269"/>
    </row>
    <row r="112" spans="1:8" ht="12.75" customHeight="1" x14ac:dyDescent="0.25">
      <c r="A112" s="14"/>
      <c r="B112" s="64"/>
      <c r="C112" s="64"/>
      <c r="D112" s="64"/>
      <c r="E112" s="64"/>
      <c r="F112" s="64"/>
      <c r="G112" s="64"/>
      <c r="H112" s="269"/>
    </row>
    <row r="113" spans="1:8" ht="12.75" customHeight="1" x14ac:dyDescent="0.25">
      <c r="A113" s="14"/>
      <c r="B113" s="64"/>
      <c r="C113" s="64"/>
      <c r="D113" s="64"/>
      <c r="E113" s="64"/>
      <c r="F113" s="64"/>
      <c r="G113" s="64"/>
      <c r="H113" s="269"/>
    </row>
    <row r="114" spans="1:8" ht="12.75" customHeight="1" x14ac:dyDescent="0.25">
      <c r="A114" s="14"/>
      <c r="B114" s="64"/>
      <c r="C114" s="64"/>
      <c r="D114" s="64"/>
      <c r="E114" s="64"/>
      <c r="F114" s="64"/>
      <c r="G114" s="64"/>
      <c r="H114" s="269"/>
    </row>
    <row r="115" spans="1:8" ht="12.75" customHeight="1" x14ac:dyDescent="0.25">
      <c r="A115" s="14"/>
      <c r="B115" s="64"/>
      <c r="C115" s="64"/>
      <c r="D115" s="64"/>
      <c r="E115" s="64"/>
      <c r="F115" s="64"/>
      <c r="G115" s="64"/>
      <c r="H115" s="269"/>
    </row>
    <row r="116" spans="1:8" ht="12.75" customHeight="1" x14ac:dyDescent="0.25">
      <c r="A116" s="14"/>
      <c r="B116" s="64"/>
      <c r="C116" s="64"/>
      <c r="D116" s="64"/>
      <c r="E116" s="64"/>
      <c r="F116" s="64"/>
      <c r="G116" s="64"/>
      <c r="H116" s="269"/>
    </row>
    <row r="117" spans="1:8" ht="12.75" customHeight="1" x14ac:dyDescent="0.25">
      <c r="A117" s="14"/>
      <c r="B117" s="64"/>
      <c r="C117" s="64"/>
      <c r="D117" s="64"/>
      <c r="E117" s="64"/>
      <c r="F117" s="64"/>
      <c r="G117" s="64"/>
      <c r="H117" s="269"/>
    </row>
    <row r="118" spans="1:8" ht="12.75" customHeight="1" x14ac:dyDescent="0.25">
      <c r="A118" s="14"/>
      <c r="B118" s="64"/>
      <c r="C118" s="64"/>
      <c r="D118" s="64"/>
      <c r="E118" s="64"/>
      <c r="F118" s="64"/>
      <c r="G118" s="64"/>
      <c r="H118" s="269"/>
    </row>
    <row r="119" spans="1:8" ht="12.75" customHeight="1" x14ac:dyDescent="0.25">
      <c r="A119" s="14"/>
      <c r="B119" s="64"/>
      <c r="C119" s="64"/>
      <c r="D119" s="64"/>
      <c r="E119" s="64"/>
      <c r="F119" s="64"/>
      <c r="G119" s="64"/>
      <c r="H119" s="269"/>
    </row>
    <row r="120" spans="1:8" ht="12.75" customHeight="1" x14ac:dyDescent="0.25">
      <c r="A120" s="14"/>
      <c r="B120" s="64"/>
      <c r="C120" s="64"/>
      <c r="D120" s="64"/>
      <c r="E120" s="64"/>
      <c r="F120" s="64"/>
      <c r="G120" s="64"/>
      <c r="H120" s="269"/>
    </row>
    <row r="121" spans="1:8" ht="12.75" customHeight="1" x14ac:dyDescent="0.25">
      <c r="A121" s="14"/>
      <c r="B121" s="64"/>
      <c r="C121" s="64"/>
      <c r="D121" s="64"/>
      <c r="E121" s="64"/>
      <c r="F121" s="64"/>
      <c r="G121" s="64"/>
      <c r="H121" s="269"/>
    </row>
    <row r="122" spans="1:8" ht="12.75" customHeight="1" x14ac:dyDescent="0.25">
      <c r="A122" s="14"/>
      <c r="B122" s="64"/>
      <c r="C122" s="64"/>
      <c r="D122" s="64"/>
      <c r="E122" s="64"/>
      <c r="F122" s="64"/>
      <c r="G122" s="64"/>
      <c r="H122" s="269"/>
    </row>
    <row r="123" spans="1:8" ht="12.75" customHeight="1" x14ac:dyDescent="0.25">
      <c r="A123" s="14"/>
      <c r="B123" s="64"/>
      <c r="C123" s="64"/>
      <c r="D123" s="64"/>
      <c r="E123" s="64"/>
      <c r="F123" s="64"/>
      <c r="G123" s="64"/>
      <c r="H123" s="269"/>
    </row>
    <row r="124" spans="1:8" ht="12.75" customHeight="1" x14ac:dyDescent="0.25">
      <c r="A124" s="14"/>
      <c r="B124" s="64"/>
      <c r="C124" s="64"/>
      <c r="D124" s="64"/>
      <c r="E124" s="64"/>
      <c r="F124" s="64"/>
      <c r="G124" s="64"/>
      <c r="H124" s="269"/>
    </row>
    <row r="125" spans="1:8" ht="12.75" customHeight="1" x14ac:dyDescent="0.25">
      <c r="A125" s="14"/>
      <c r="B125" s="64"/>
      <c r="C125" s="64"/>
      <c r="D125" s="64"/>
      <c r="E125" s="64"/>
      <c r="F125" s="64"/>
      <c r="G125" s="64"/>
      <c r="H125" s="269"/>
    </row>
    <row r="126" spans="1:8" ht="12.75" customHeight="1" x14ac:dyDescent="0.25">
      <c r="A126" s="14"/>
      <c r="B126" s="64"/>
      <c r="C126" s="64"/>
      <c r="D126" s="64"/>
      <c r="E126" s="64"/>
      <c r="F126" s="64"/>
      <c r="G126" s="64"/>
      <c r="H126" s="269"/>
    </row>
    <row r="127" spans="1:8" ht="12.75" customHeight="1" x14ac:dyDescent="0.25">
      <c r="A127" s="14"/>
      <c r="B127" s="64"/>
      <c r="C127" s="64"/>
      <c r="D127" s="64"/>
      <c r="E127" s="64"/>
      <c r="F127" s="64"/>
      <c r="G127" s="64"/>
      <c r="H127" s="269"/>
    </row>
    <row r="128" spans="1:8" ht="12.75" customHeight="1" x14ac:dyDescent="0.25">
      <c r="A128" s="14"/>
      <c r="B128" s="64"/>
      <c r="C128" s="64"/>
      <c r="D128" s="64"/>
      <c r="E128" s="64"/>
      <c r="F128" s="64"/>
      <c r="G128" s="64"/>
      <c r="H128" s="269"/>
    </row>
    <row r="129" spans="1:8" ht="12.75" customHeight="1" x14ac:dyDescent="0.25">
      <c r="A129" s="14"/>
      <c r="B129" s="64"/>
      <c r="C129" s="64"/>
      <c r="D129" s="64"/>
      <c r="E129" s="64"/>
      <c r="F129" s="64"/>
      <c r="G129" s="64"/>
      <c r="H129" s="269"/>
    </row>
    <row r="130" spans="1:8" ht="12.75" customHeight="1" x14ac:dyDescent="0.25">
      <c r="A130" s="14"/>
      <c r="B130" s="64"/>
      <c r="C130" s="64"/>
      <c r="D130" s="64"/>
      <c r="E130" s="64"/>
      <c r="F130" s="64"/>
      <c r="G130" s="64"/>
      <c r="H130" s="269"/>
    </row>
    <row r="131" spans="1:8" ht="12.75" customHeight="1" x14ac:dyDescent="0.25">
      <c r="A131" s="14"/>
      <c r="B131" s="64"/>
      <c r="C131" s="64"/>
      <c r="D131" s="64"/>
      <c r="E131" s="64"/>
      <c r="F131" s="64"/>
      <c r="G131" s="64"/>
      <c r="H131" s="269"/>
    </row>
    <row r="132" spans="1:8" ht="12.75" customHeight="1" x14ac:dyDescent="0.25">
      <c r="A132" s="14"/>
      <c r="B132" s="64"/>
      <c r="C132" s="64"/>
      <c r="D132" s="64"/>
      <c r="E132" s="64"/>
      <c r="F132" s="64"/>
      <c r="G132" s="64"/>
      <c r="H132" s="269"/>
    </row>
    <row r="133" spans="1:8" ht="12.75" customHeight="1" x14ac:dyDescent="0.25">
      <c r="A133" s="14"/>
      <c r="B133" s="64"/>
      <c r="C133" s="64"/>
      <c r="D133" s="64"/>
      <c r="E133" s="64"/>
      <c r="F133" s="64"/>
      <c r="G133" s="64"/>
      <c r="H133" s="269"/>
    </row>
    <row r="134" spans="1:8" ht="12.75" customHeight="1" x14ac:dyDescent="0.25">
      <c r="A134" s="14"/>
      <c r="B134" s="64"/>
      <c r="C134" s="64"/>
      <c r="D134" s="64"/>
      <c r="E134" s="64"/>
      <c r="F134" s="64"/>
      <c r="G134" s="64"/>
      <c r="H134" s="269"/>
    </row>
    <row r="135" spans="1:8" ht="12.75" customHeight="1" x14ac:dyDescent="0.25">
      <c r="A135" s="14"/>
      <c r="B135" s="64"/>
      <c r="C135" s="64"/>
      <c r="D135" s="64"/>
      <c r="E135" s="64"/>
      <c r="F135" s="64"/>
      <c r="G135" s="64"/>
      <c r="H135" s="269"/>
    </row>
    <row r="136" spans="1:8" ht="12.75" customHeight="1" x14ac:dyDescent="0.25">
      <c r="A136" s="14"/>
      <c r="B136" s="64"/>
      <c r="C136" s="64"/>
      <c r="D136" s="64"/>
      <c r="E136" s="64"/>
      <c r="F136" s="64"/>
      <c r="G136" s="64"/>
      <c r="H136" s="269"/>
    </row>
    <row r="137" spans="1:8" ht="12.75" customHeight="1" x14ac:dyDescent="0.25">
      <c r="A137" s="14"/>
      <c r="B137" s="64"/>
      <c r="C137" s="64"/>
      <c r="D137" s="64"/>
      <c r="E137" s="64"/>
      <c r="F137" s="64"/>
      <c r="G137" s="64"/>
      <c r="H137" s="269"/>
    </row>
    <row r="138" spans="1:8" ht="12.75" customHeight="1" x14ac:dyDescent="0.25">
      <c r="A138" s="14"/>
      <c r="B138" s="64"/>
      <c r="C138" s="64"/>
      <c r="D138" s="64"/>
      <c r="E138" s="64"/>
      <c r="F138" s="64"/>
      <c r="G138" s="64"/>
      <c r="H138" s="269"/>
    </row>
    <row r="139" spans="1:8" ht="12.75" customHeight="1" x14ac:dyDescent="0.25">
      <c r="A139" s="14"/>
      <c r="B139" s="64"/>
      <c r="C139" s="64"/>
      <c r="D139" s="64"/>
      <c r="E139" s="64"/>
      <c r="F139" s="64"/>
      <c r="G139" s="64"/>
      <c r="H139" s="269"/>
    </row>
    <row r="140" spans="1:8" ht="12.75" customHeight="1" x14ac:dyDescent="0.25">
      <c r="A140" s="14"/>
      <c r="B140" s="64"/>
      <c r="C140" s="64"/>
      <c r="D140" s="64"/>
      <c r="E140" s="64"/>
      <c r="F140" s="64"/>
      <c r="G140" s="64"/>
      <c r="H140" s="269"/>
    </row>
    <row r="141" spans="1:8" ht="12.75" customHeight="1" x14ac:dyDescent="0.25">
      <c r="A141" s="14"/>
      <c r="B141" s="64"/>
      <c r="C141" s="64"/>
      <c r="D141" s="64"/>
      <c r="E141" s="64"/>
      <c r="F141" s="64"/>
      <c r="G141" s="64"/>
      <c r="H141" s="269"/>
    </row>
    <row r="142" spans="1:8" ht="12.75" customHeight="1" x14ac:dyDescent="0.25">
      <c r="A142" s="14"/>
      <c r="B142" s="64"/>
      <c r="C142" s="64"/>
      <c r="D142" s="64"/>
      <c r="E142" s="64"/>
      <c r="F142" s="64"/>
      <c r="G142" s="64"/>
      <c r="H142" s="269"/>
    </row>
    <row r="143" spans="1:8" ht="12.75" customHeight="1" x14ac:dyDescent="0.25">
      <c r="A143" s="14"/>
      <c r="B143" s="64"/>
      <c r="C143" s="64"/>
      <c r="D143" s="64"/>
      <c r="E143" s="64"/>
      <c r="F143" s="64"/>
      <c r="G143" s="64"/>
      <c r="H143" s="269"/>
    </row>
    <row r="144" spans="1:8" ht="12.75" customHeight="1" x14ac:dyDescent="0.25">
      <c r="A144" s="14"/>
      <c r="B144" s="64"/>
      <c r="C144" s="64"/>
      <c r="D144" s="64"/>
      <c r="E144" s="64"/>
      <c r="F144" s="64"/>
      <c r="G144" s="64"/>
      <c r="H144" s="269"/>
    </row>
    <row r="145" spans="1:8" ht="12.75" customHeight="1" x14ac:dyDescent="0.25">
      <c r="A145" s="14"/>
      <c r="B145" s="64"/>
      <c r="C145" s="64"/>
      <c r="D145" s="64"/>
      <c r="E145" s="64"/>
      <c r="F145" s="64"/>
      <c r="G145" s="64"/>
      <c r="H145" s="269"/>
    </row>
    <row r="146" spans="1:8" ht="12.75" customHeight="1" x14ac:dyDescent="0.25">
      <c r="A146" s="14"/>
      <c r="B146" s="64"/>
      <c r="C146" s="64"/>
      <c r="D146" s="64"/>
      <c r="E146" s="64"/>
      <c r="F146" s="64"/>
      <c r="G146" s="64"/>
      <c r="H146" s="269"/>
    </row>
    <row r="147" spans="1:8" ht="12.75" customHeight="1" x14ac:dyDescent="0.25">
      <c r="A147" s="14"/>
      <c r="B147" s="64"/>
      <c r="C147" s="64"/>
      <c r="D147" s="64"/>
      <c r="E147" s="64"/>
      <c r="F147" s="64"/>
      <c r="G147" s="64"/>
      <c r="H147" s="269"/>
    </row>
    <row r="148" spans="1:8" ht="12.75" customHeight="1" x14ac:dyDescent="0.25">
      <c r="A148" s="14"/>
      <c r="B148" s="64"/>
      <c r="C148" s="64"/>
      <c r="D148" s="64"/>
      <c r="E148" s="64"/>
      <c r="F148" s="64"/>
      <c r="G148" s="64"/>
      <c r="H148" s="269"/>
    </row>
    <row r="149" spans="1:8" ht="12.75" customHeight="1" x14ac:dyDescent="0.25">
      <c r="A149" s="14"/>
      <c r="B149" s="64"/>
      <c r="C149" s="64"/>
      <c r="D149" s="64"/>
      <c r="E149" s="64"/>
      <c r="F149" s="64"/>
      <c r="G149" s="64"/>
      <c r="H149" s="269"/>
    </row>
    <row r="150" spans="1:8" ht="12.75" customHeight="1" x14ac:dyDescent="0.25">
      <c r="A150" s="14"/>
      <c r="B150" s="64"/>
      <c r="C150" s="64"/>
      <c r="D150" s="64"/>
      <c r="E150" s="64"/>
      <c r="F150" s="64"/>
      <c r="G150" s="64"/>
      <c r="H150" s="269"/>
    </row>
    <row r="151" spans="1:8" ht="12.75" customHeight="1" x14ac:dyDescent="0.25">
      <c r="A151" s="14"/>
      <c r="B151" s="64"/>
      <c r="C151" s="64"/>
      <c r="D151" s="64"/>
      <c r="E151" s="64"/>
      <c r="F151" s="64"/>
      <c r="G151" s="64"/>
      <c r="H151" s="269"/>
    </row>
    <row r="152" spans="1:8" ht="12.75" customHeight="1" x14ac:dyDescent="0.25">
      <c r="A152" s="14"/>
      <c r="B152" s="64"/>
      <c r="C152" s="64"/>
      <c r="D152" s="64"/>
      <c r="E152" s="64"/>
      <c r="F152" s="64"/>
      <c r="G152" s="64"/>
      <c r="H152" s="269"/>
    </row>
    <row r="153" spans="1:8" ht="12.75" customHeight="1" x14ac:dyDescent="0.25">
      <c r="A153" s="14"/>
      <c r="B153" s="64"/>
      <c r="C153" s="64"/>
      <c r="D153" s="64"/>
      <c r="E153" s="64"/>
      <c r="F153" s="64"/>
      <c r="G153" s="64"/>
      <c r="H153" s="269"/>
    </row>
    <row r="154" spans="1:8" ht="12.75" customHeight="1" x14ac:dyDescent="0.25">
      <c r="A154" s="14"/>
      <c r="B154" s="64"/>
      <c r="C154" s="64"/>
      <c r="D154" s="64"/>
      <c r="E154" s="64"/>
      <c r="F154" s="64"/>
      <c r="G154" s="64"/>
      <c r="H154" s="269"/>
    </row>
    <row r="155" spans="1:8" ht="12.75" customHeight="1" x14ac:dyDescent="0.25">
      <c r="A155" s="14"/>
      <c r="B155" s="64"/>
      <c r="C155" s="64"/>
      <c r="D155" s="64"/>
      <c r="E155" s="64"/>
      <c r="F155" s="64"/>
      <c r="G155" s="64"/>
      <c r="H155" s="269"/>
    </row>
    <row r="156" spans="1:8" ht="12.75" customHeight="1" x14ac:dyDescent="0.25">
      <c r="A156" s="14"/>
      <c r="B156" s="64"/>
      <c r="C156" s="64"/>
      <c r="D156" s="64"/>
      <c r="E156" s="64"/>
      <c r="F156" s="64"/>
      <c r="G156" s="64"/>
      <c r="H156" s="269"/>
    </row>
    <row r="157" spans="1:8" ht="12.75" customHeight="1" x14ac:dyDescent="0.25">
      <c r="A157" s="14"/>
      <c r="B157" s="64"/>
      <c r="C157" s="64"/>
      <c r="D157" s="64"/>
      <c r="E157" s="64"/>
      <c r="F157" s="64"/>
      <c r="G157" s="64"/>
      <c r="H157" s="269"/>
    </row>
    <row r="158" spans="1:8" ht="12.75" customHeight="1" x14ac:dyDescent="0.25">
      <c r="A158" s="14"/>
      <c r="B158" s="64"/>
      <c r="C158" s="64"/>
      <c r="D158" s="64"/>
      <c r="E158" s="64"/>
      <c r="F158" s="64"/>
      <c r="G158" s="64"/>
      <c r="H158" s="269"/>
    </row>
    <row r="159" spans="1:8" ht="12.75" customHeight="1" x14ac:dyDescent="0.25">
      <c r="A159" s="14"/>
      <c r="B159" s="64"/>
      <c r="C159" s="64"/>
      <c r="D159" s="64"/>
      <c r="E159" s="64"/>
      <c r="F159" s="64"/>
      <c r="G159" s="64"/>
      <c r="H159" s="269"/>
    </row>
    <row r="160" spans="1:8" ht="12.75" customHeight="1" x14ac:dyDescent="0.25">
      <c r="A160" s="14"/>
      <c r="B160" s="64"/>
      <c r="C160" s="64"/>
      <c r="D160" s="64"/>
      <c r="E160" s="64"/>
      <c r="F160" s="64"/>
      <c r="G160" s="64"/>
      <c r="H160" s="269"/>
    </row>
    <row r="161" spans="1:8" ht="12.75" customHeight="1" x14ac:dyDescent="0.25">
      <c r="A161" s="14"/>
      <c r="B161" s="64"/>
      <c r="C161" s="64"/>
      <c r="D161" s="64"/>
      <c r="E161" s="64"/>
      <c r="F161" s="64"/>
      <c r="G161" s="64"/>
      <c r="H161" s="269"/>
    </row>
    <row r="162" spans="1:8" ht="12.75" customHeight="1" x14ac:dyDescent="0.25">
      <c r="A162" s="14"/>
      <c r="B162" s="64"/>
      <c r="C162" s="64"/>
      <c r="D162" s="64"/>
      <c r="E162" s="64"/>
      <c r="F162" s="64"/>
      <c r="G162" s="64"/>
      <c r="H162" s="269"/>
    </row>
    <row r="163" spans="1:8" ht="12.75" customHeight="1" x14ac:dyDescent="0.25">
      <c r="A163" s="14"/>
      <c r="B163" s="64"/>
      <c r="C163" s="64"/>
      <c r="D163" s="64"/>
      <c r="E163" s="64"/>
      <c r="F163" s="64"/>
      <c r="G163" s="64"/>
      <c r="H163" s="269"/>
    </row>
    <row r="164" spans="1:8" ht="12.75" customHeight="1" x14ac:dyDescent="0.25">
      <c r="A164" s="14"/>
      <c r="B164" s="64"/>
      <c r="C164" s="64"/>
      <c r="D164" s="64"/>
      <c r="E164" s="64"/>
      <c r="F164" s="64"/>
      <c r="G164" s="64"/>
      <c r="H164" s="269"/>
    </row>
    <row r="165" spans="1:8" ht="12.75" customHeight="1" x14ac:dyDescent="0.25">
      <c r="A165" s="14"/>
      <c r="B165" s="64"/>
      <c r="C165" s="64"/>
      <c r="D165" s="64"/>
      <c r="E165" s="64"/>
      <c r="F165" s="64"/>
      <c r="G165" s="64"/>
      <c r="H165" s="269"/>
    </row>
    <row r="166" spans="1:8" ht="12.75" customHeight="1" x14ac:dyDescent="0.25">
      <c r="A166" s="14"/>
      <c r="B166" s="64"/>
      <c r="C166" s="64"/>
      <c r="D166" s="64"/>
      <c r="E166" s="64"/>
      <c r="F166" s="64"/>
      <c r="G166" s="64"/>
      <c r="H166" s="269"/>
    </row>
    <row r="167" spans="1:8" ht="12.75" customHeight="1" x14ac:dyDescent="0.25">
      <c r="A167" s="14"/>
      <c r="B167" s="64"/>
      <c r="C167" s="64"/>
      <c r="D167" s="64"/>
      <c r="E167" s="64"/>
      <c r="F167" s="64"/>
      <c r="G167" s="64"/>
      <c r="H167" s="269"/>
    </row>
    <row r="168" spans="1:8" ht="12.75" customHeight="1" x14ac:dyDescent="0.25">
      <c r="A168" s="14"/>
      <c r="B168" s="64"/>
      <c r="C168" s="64"/>
      <c r="D168" s="64"/>
      <c r="E168" s="64"/>
      <c r="F168" s="64"/>
      <c r="G168" s="64"/>
      <c r="H168" s="269"/>
    </row>
    <row r="169" spans="1:8" ht="12.75" customHeight="1" x14ac:dyDescent="0.25">
      <c r="A169" s="14"/>
      <c r="B169" s="64"/>
      <c r="C169" s="64"/>
      <c r="D169" s="64"/>
      <c r="E169" s="64"/>
      <c r="F169" s="64"/>
      <c r="G169" s="64"/>
      <c r="H169" s="269"/>
    </row>
    <row r="170" spans="1:8" ht="12.75" customHeight="1" x14ac:dyDescent="0.25">
      <c r="A170" s="14"/>
      <c r="B170" s="64"/>
      <c r="C170" s="64"/>
      <c r="D170" s="64"/>
      <c r="E170" s="64"/>
      <c r="F170" s="64"/>
      <c r="G170" s="64"/>
      <c r="H170" s="269"/>
    </row>
    <row r="171" spans="1:8" ht="12.75" customHeight="1" x14ac:dyDescent="0.25">
      <c r="A171" s="14"/>
      <c r="B171" s="64"/>
      <c r="C171" s="64"/>
      <c r="D171" s="64"/>
      <c r="E171" s="64"/>
      <c r="F171" s="64"/>
      <c r="G171" s="64"/>
      <c r="H171" s="269"/>
    </row>
    <row r="172" spans="1:8" ht="12.75" customHeight="1" x14ac:dyDescent="0.25">
      <c r="A172" s="14"/>
      <c r="B172" s="64"/>
      <c r="C172" s="64"/>
      <c r="D172" s="64"/>
      <c r="E172" s="64"/>
      <c r="F172" s="64"/>
      <c r="G172" s="64"/>
      <c r="H172" s="269"/>
    </row>
    <row r="173" spans="1:8" ht="12.75" customHeight="1" x14ac:dyDescent="0.25">
      <c r="A173" s="14"/>
      <c r="B173" s="64"/>
      <c r="C173" s="64"/>
      <c r="D173" s="64"/>
      <c r="E173" s="64"/>
      <c r="F173" s="64"/>
      <c r="G173" s="64"/>
      <c r="H173" s="269"/>
    </row>
    <row r="174" spans="1:8" ht="12.75" customHeight="1" x14ac:dyDescent="0.25">
      <c r="A174" s="14"/>
      <c r="B174" s="64"/>
      <c r="C174" s="64"/>
      <c r="D174" s="64"/>
      <c r="E174" s="64"/>
      <c r="F174" s="64"/>
      <c r="G174" s="64"/>
      <c r="H174" s="269"/>
    </row>
    <row r="175" spans="1:8" ht="12.75" customHeight="1" x14ac:dyDescent="0.25">
      <c r="A175" s="14"/>
      <c r="B175" s="64"/>
      <c r="C175" s="64"/>
      <c r="D175" s="64"/>
      <c r="E175" s="64"/>
      <c r="F175" s="64"/>
      <c r="G175" s="64"/>
      <c r="H175" s="269"/>
    </row>
    <row r="176" spans="1:8" ht="12.75" customHeight="1" x14ac:dyDescent="0.25">
      <c r="A176" s="14"/>
      <c r="B176" s="64"/>
      <c r="C176" s="64"/>
      <c r="D176" s="64"/>
      <c r="E176" s="64"/>
      <c r="F176" s="64"/>
      <c r="G176" s="64"/>
      <c r="H176" s="269"/>
    </row>
    <row r="177" spans="1:8" ht="12.75" customHeight="1" x14ac:dyDescent="0.25">
      <c r="A177" s="14"/>
      <c r="B177" s="64"/>
      <c r="C177" s="64"/>
      <c r="D177" s="64"/>
      <c r="E177" s="64"/>
      <c r="F177" s="64"/>
      <c r="G177" s="64"/>
      <c r="H177" s="269"/>
    </row>
    <row r="178" spans="1:8" ht="12.75" customHeight="1" x14ac:dyDescent="0.25">
      <c r="A178" s="14"/>
      <c r="B178" s="64"/>
      <c r="C178" s="64"/>
      <c r="D178" s="64"/>
      <c r="E178" s="64"/>
      <c r="F178" s="64"/>
      <c r="G178" s="64"/>
      <c r="H178" s="269"/>
    </row>
    <row r="179" spans="1:8" ht="12.75" customHeight="1" x14ac:dyDescent="0.25">
      <c r="A179" s="14"/>
      <c r="B179" s="64"/>
      <c r="C179" s="64"/>
      <c r="D179" s="64"/>
      <c r="E179" s="64"/>
      <c r="F179" s="64"/>
      <c r="G179" s="64"/>
      <c r="H179" s="269"/>
    </row>
    <row r="180" spans="1:8" ht="12.75" customHeight="1" x14ac:dyDescent="0.25">
      <c r="A180" s="14"/>
      <c r="B180" s="64"/>
      <c r="C180" s="64"/>
      <c r="D180" s="64"/>
      <c r="E180" s="64"/>
      <c r="F180" s="64"/>
      <c r="G180" s="64"/>
      <c r="H180" s="269"/>
    </row>
    <row r="181" spans="1:8" ht="12.75" customHeight="1" x14ac:dyDescent="0.25">
      <c r="A181" s="14"/>
      <c r="B181" s="64"/>
      <c r="C181" s="64"/>
      <c r="D181" s="64"/>
      <c r="E181" s="64"/>
      <c r="F181" s="64"/>
      <c r="G181" s="64"/>
      <c r="H181" s="269"/>
    </row>
    <row r="182" spans="1:8" ht="12.75" customHeight="1" x14ac:dyDescent="0.25">
      <c r="A182" s="14"/>
      <c r="B182" s="64"/>
      <c r="C182" s="64"/>
      <c r="D182" s="64"/>
      <c r="E182" s="64"/>
      <c r="F182" s="64"/>
      <c r="G182" s="64"/>
      <c r="H182" s="269"/>
    </row>
    <row r="183" spans="1:8" ht="12.75" customHeight="1" x14ac:dyDescent="0.25">
      <c r="A183" s="14"/>
      <c r="B183" s="64"/>
      <c r="C183" s="64"/>
      <c r="D183" s="64"/>
      <c r="E183" s="64"/>
      <c r="F183" s="64"/>
      <c r="G183" s="64"/>
      <c r="H183" s="269"/>
    </row>
    <row r="184" spans="1:8" ht="12.75" customHeight="1" x14ac:dyDescent="0.25">
      <c r="A184" s="14"/>
      <c r="B184" s="64"/>
      <c r="C184" s="64"/>
      <c r="D184" s="64"/>
      <c r="E184" s="64"/>
      <c r="F184" s="64"/>
      <c r="G184" s="64"/>
      <c r="H184" s="269"/>
    </row>
    <row r="185" spans="1:8" ht="12.75" customHeight="1" x14ac:dyDescent="0.25">
      <c r="A185" s="14"/>
      <c r="B185" s="64"/>
      <c r="C185" s="64"/>
      <c r="D185" s="64"/>
      <c r="E185" s="64"/>
      <c r="F185" s="64"/>
      <c r="G185" s="64"/>
      <c r="H185" s="269"/>
    </row>
    <row r="186" spans="1:8" ht="12.75" customHeight="1" x14ac:dyDescent="0.25">
      <c r="A186" s="14"/>
      <c r="B186" s="64"/>
      <c r="C186" s="64"/>
      <c r="D186" s="64"/>
      <c r="E186" s="64"/>
      <c r="F186" s="64"/>
      <c r="G186" s="64"/>
      <c r="H186" s="269"/>
    </row>
    <row r="187" spans="1:8" ht="12.75" customHeight="1" x14ac:dyDescent="0.25">
      <c r="A187" s="14"/>
      <c r="B187" s="64"/>
      <c r="C187" s="64"/>
      <c r="D187" s="64"/>
      <c r="E187" s="64"/>
      <c r="F187" s="64"/>
      <c r="G187" s="64"/>
      <c r="H187" s="269"/>
    </row>
    <row r="188" spans="1:8" ht="12.75" customHeight="1" x14ac:dyDescent="0.25">
      <c r="A188" s="14"/>
      <c r="B188" s="64"/>
      <c r="C188" s="64"/>
      <c r="D188" s="64"/>
      <c r="E188" s="64"/>
      <c r="F188" s="64"/>
      <c r="G188" s="64"/>
      <c r="H188" s="269"/>
    </row>
    <row r="189" spans="1:8" ht="12.75" customHeight="1" x14ac:dyDescent="0.25">
      <c r="A189" s="14"/>
      <c r="B189" s="64"/>
      <c r="C189" s="64"/>
      <c r="D189" s="64"/>
      <c r="E189" s="64"/>
      <c r="F189" s="64"/>
      <c r="G189" s="64"/>
      <c r="H189" s="269"/>
    </row>
    <row r="190" spans="1:8" ht="12.75" customHeight="1" x14ac:dyDescent="0.25">
      <c r="A190" s="14"/>
      <c r="B190" s="64"/>
      <c r="C190" s="64"/>
      <c r="D190" s="64"/>
      <c r="E190" s="64"/>
      <c r="F190" s="64"/>
      <c r="G190" s="64"/>
      <c r="H190" s="269"/>
    </row>
    <row r="191" spans="1:8" ht="12.75" customHeight="1" x14ac:dyDescent="0.25">
      <c r="A191" s="14"/>
      <c r="B191" s="64"/>
      <c r="C191" s="64"/>
      <c r="D191" s="64"/>
      <c r="E191" s="64"/>
      <c r="F191" s="64"/>
      <c r="G191" s="64"/>
      <c r="H191" s="269"/>
    </row>
    <row r="192" spans="1:8" ht="12.75" customHeight="1" x14ac:dyDescent="0.25">
      <c r="A192" s="14"/>
      <c r="B192" s="64"/>
      <c r="C192" s="64"/>
      <c r="D192" s="64"/>
      <c r="E192" s="64"/>
      <c r="F192" s="64"/>
      <c r="G192" s="64"/>
      <c r="H192" s="269"/>
    </row>
    <row r="193" spans="1:8" ht="12.75" customHeight="1" x14ac:dyDescent="0.25">
      <c r="A193" s="14"/>
      <c r="B193" s="64"/>
      <c r="C193" s="64"/>
      <c r="D193" s="64"/>
      <c r="E193" s="64"/>
      <c r="F193" s="64"/>
      <c r="G193" s="64"/>
      <c r="H193" s="269"/>
    </row>
    <row r="194" spans="1:8" ht="12.75" customHeight="1" x14ac:dyDescent="0.25">
      <c r="A194" s="14"/>
      <c r="B194" s="64"/>
      <c r="C194" s="64"/>
      <c r="D194" s="64"/>
      <c r="E194" s="64"/>
      <c r="F194" s="64"/>
      <c r="G194" s="64"/>
      <c r="H194" s="269"/>
    </row>
    <row r="195" spans="1:8" ht="12.75" customHeight="1" x14ac:dyDescent="0.25">
      <c r="A195" s="14"/>
      <c r="B195" s="64"/>
      <c r="C195" s="64"/>
      <c r="D195" s="64"/>
      <c r="E195" s="64"/>
      <c r="F195" s="64"/>
      <c r="G195" s="64"/>
      <c r="H195" s="269"/>
    </row>
    <row r="196" spans="1:8" ht="12.75" customHeight="1" x14ac:dyDescent="0.25">
      <c r="A196" s="14"/>
      <c r="B196" s="64"/>
      <c r="C196" s="64"/>
      <c r="D196" s="64"/>
      <c r="E196" s="64"/>
      <c r="F196" s="64"/>
      <c r="G196" s="64"/>
      <c r="H196" s="269"/>
    </row>
    <row r="197" spans="1:8" ht="12.75" customHeight="1" x14ac:dyDescent="0.25">
      <c r="A197" s="14"/>
      <c r="B197" s="64"/>
      <c r="C197" s="64"/>
      <c r="D197" s="64"/>
      <c r="E197" s="64"/>
      <c r="F197" s="64"/>
      <c r="G197" s="64"/>
      <c r="H197" s="269"/>
    </row>
    <row r="198" spans="1:8" ht="12.75" customHeight="1" x14ac:dyDescent="0.25">
      <c r="A198" s="14"/>
      <c r="B198" s="64"/>
      <c r="C198" s="64"/>
      <c r="D198" s="64"/>
      <c r="E198" s="64"/>
      <c r="F198" s="64"/>
      <c r="G198" s="64"/>
      <c r="H198" s="269"/>
    </row>
    <row r="199" spans="1:8" ht="12.75" customHeight="1" x14ac:dyDescent="0.25">
      <c r="A199" s="14"/>
      <c r="B199" s="64"/>
      <c r="C199" s="64"/>
      <c r="D199" s="64"/>
      <c r="E199" s="64"/>
      <c r="F199" s="64"/>
      <c r="G199" s="64"/>
      <c r="H199" s="269"/>
    </row>
    <row r="200" spans="1:8" ht="12.75" customHeight="1" x14ac:dyDescent="0.25">
      <c r="A200" s="14"/>
      <c r="B200" s="64"/>
      <c r="C200" s="64"/>
      <c r="D200" s="64"/>
      <c r="E200" s="64"/>
      <c r="F200" s="64"/>
      <c r="G200" s="64"/>
      <c r="H200" s="269"/>
    </row>
    <row r="201" spans="1:8" ht="12.75" customHeight="1" x14ac:dyDescent="0.25">
      <c r="A201" s="14"/>
      <c r="B201" s="64"/>
      <c r="C201" s="64"/>
      <c r="D201" s="64"/>
      <c r="E201" s="64"/>
      <c r="F201" s="64"/>
      <c r="G201" s="64"/>
      <c r="H201" s="269"/>
    </row>
    <row r="202" spans="1:8" ht="12.75" customHeight="1" x14ac:dyDescent="0.25">
      <c r="A202" s="14"/>
      <c r="B202" s="64"/>
      <c r="C202" s="64"/>
      <c r="D202" s="64"/>
      <c r="E202" s="64"/>
      <c r="F202" s="64"/>
      <c r="G202" s="64"/>
      <c r="H202" s="269"/>
    </row>
    <row r="203" spans="1:8" ht="12.75" customHeight="1" x14ac:dyDescent="0.25">
      <c r="A203" s="14"/>
      <c r="B203" s="64"/>
      <c r="C203" s="64"/>
      <c r="D203" s="64"/>
      <c r="E203" s="64"/>
      <c r="F203" s="64"/>
      <c r="G203" s="64"/>
      <c r="H203" s="269"/>
    </row>
    <row r="204" spans="1:8" ht="12.75" customHeight="1" x14ac:dyDescent="0.25">
      <c r="A204" s="14"/>
      <c r="B204" s="64"/>
      <c r="C204" s="64"/>
      <c r="D204" s="64"/>
      <c r="E204" s="64"/>
      <c r="F204" s="64"/>
      <c r="G204" s="64"/>
      <c r="H204" s="269"/>
    </row>
    <row r="205" spans="1:8" ht="12.75" customHeight="1" x14ac:dyDescent="0.25">
      <c r="A205" s="14"/>
      <c r="B205" s="64"/>
      <c r="C205" s="64"/>
      <c r="D205" s="64"/>
      <c r="E205" s="64"/>
      <c r="F205" s="64"/>
      <c r="G205" s="64"/>
      <c r="H205" s="269"/>
    </row>
    <row r="206" spans="1:8" ht="12.75" customHeight="1" x14ac:dyDescent="0.25">
      <c r="A206" s="14"/>
      <c r="B206" s="64"/>
      <c r="C206" s="64"/>
      <c r="D206" s="64"/>
      <c r="E206" s="64"/>
      <c r="F206" s="64"/>
      <c r="G206" s="64"/>
      <c r="H206" s="269"/>
    </row>
    <row r="207" spans="1:8" ht="12.75" customHeight="1" x14ac:dyDescent="0.25">
      <c r="A207" s="14"/>
      <c r="B207" s="64"/>
      <c r="C207" s="64"/>
      <c r="D207" s="64"/>
      <c r="E207" s="64"/>
      <c r="F207" s="64"/>
      <c r="G207" s="64"/>
      <c r="H207" s="269"/>
    </row>
    <row r="208" spans="1:8" ht="12.75" customHeight="1" x14ac:dyDescent="0.25">
      <c r="A208" s="14"/>
      <c r="B208" s="64"/>
      <c r="C208" s="64"/>
      <c r="D208" s="64"/>
      <c r="E208" s="64"/>
      <c r="F208" s="64"/>
      <c r="G208" s="64"/>
      <c r="H208" s="269"/>
    </row>
    <row r="209" spans="1:8" ht="12.75" customHeight="1" x14ac:dyDescent="0.25">
      <c r="A209" s="14"/>
      <c r="B209" s="64"/>
      <c r="C209" s="64"/>
      <c r="D209" s="64"/>
      <c r="E209" s="64"/>
      <c r="F209" s="64"/>
      <c r="G209" s="64"/>
      <c r="H209" s="269"/>
    </row>
    <row r="210" spans="1:8" ht="12.75" customHeight="1" x14ac:dyDescent="0.25">
      <c r="A210" s="14"/>
      <c r="B210" s="64"/>
      <c r="C210" s="64"/>
      <c r="D210" s="64"/>
      <c r="E210" s="64"/>
      <c r="F210" s="64"/>
      <c r="G210" s="64"/>
      <c r="H210" s="269"/>
    </row>
    <row r="211" spans="1:8" ht="12.75" customHeight="1" x14ac:dyDescent="0.25">
      <c r="A211" s="14"/>
      <c r="B211" s="64"/>
      <c r="C211" s="64"/>
      <c r="D211" s="64"/>
      <c r="E211" s="64"/>
      <c r="F211" s="64"/>
      <c r="G211" s="64"/>
      <c r="H211" s="269"/>
    </row>
    <row r="212" spans="1:8" ht="12.75" customHeight="1" x14ac:dyDescent="0.25">
      <c r="A212" s="14"/>
      <c r="B212" s="64"/>
      <c r="C212" s="64"/>
      <c r="D212" s="64"/>
      <c r="E212" s="64"/>
      <c r="F212" s="64"/>
      <c r="G212" s="64"/>
      <c r="H212" s="269"/>
    </row>
    <row r="213" spans="1:8" ht="12.75" customHeight="1" x14ac:dyDescent="0.25">
      <c r="A213" s="14"/>
      <c r="B213" s="64"/>
      <c r="C213" s="64"/>
      <c r="D213" s="64"/>
      <c r="E213" s="64"/>
      <c r="F213" s="64"/>
      <c r="G213" s="64"/>
      <c r="H213" s="269"/>
    </row>
    <row r="214" spans="1:8" ht="12.75" customHeight="1" x14ac:dyDescent="0.25">
      <c r="A214" s="14"/>
      <c r="B214" s="64"/>
      <c r="C214" s="64"/>
      <c r="D214" s="64"/>
      <c r="E214" s="64"/>
      <c r="F214" s="64"/>
      <c r="G214" s="64"/>
      <c r="H214" s="269"/>
    </row>
    <row r="215" spans="1:8" ht="12.75" customHeight="1" x14ac:dyDescent="0.25">
      <c r="A215" s="14"/>
      <c r="B215" s="64"/>
      <c r="C215" s="64"/>
      <c r="D215" s="64"/>
      <c r="E215" s="64"/>
      <c r="F215" s="64"/>
      <c r="G215" s="64"/>
      <c r="H215" s="269"/>
    </row>
    <row r="216" spans="1:8" ht="12.75" customHeight="1" x14ac:dyDescent="0.25">
      <c r="A216" s="14"/>
      <c r="B216" s="64"/>
      <c r="C216" s="64"/>
      <c r="D216" s="64"/>
      <c r="E216" s="64"/>
      <c r="F216" s="64"/>
      <c r="G216" s="64"/>
      <c r="H216" s="269"/>
    </row>
    <row r="217" spans="1:8" ht="12.75" customHeight="1" x14ac:dyDescent="0.25">
      <c r="A217" s="14"/>
      <c r="B217" s="64"/>
      <c r="C217" s="64"/>
      <c r="D217" s="64"/>
      <c r="E217" s="64"/>
      <c r="F217" s="64"/>
      <c r="G217" s="64"/>
      <c r="H217" s="269"/>
    </row>
    <row r="218" spans="1:8" ht="12.75" customHeight="1" x14ac:dyDescent="0.25">
      <c r="A218" s="14"/>
      <c r="B218" s="64"/>
      <c r="C218" s="64"/>
      <c r="D218" s="64"/>
      <c r="E218" s="64"/>
      <c r="F218" s="64"/>
      <c r="G218" s="64"/>
      <c r="H218" s="269"/>
    </row>
    <row r="219" spans="1:8" ht="12.75" customHeight="1" x14ac:dyDescent="0.25">
      <c r="A219" s="14"/>
      <c r="B219" s="64"/>
      <c r="C219" s="64"/>
      <c r="D219" s="64"/>
      <c r="E219" s="64"/>
      <c r="F219" s="64"/>
      <c r="G219" s="64"/>
      <c r="H219" s="269"/>
    </row>
    <row r="220" spans="1:8" ht="12.75" customHeight="1" x14ac:dyDescent="0.25">
      <c r="A220" s="14"/>
      <c r="B220" s="64"/>
      <c r="C220" s="64"/>
      <c r="D220" s="64"/>
      <c r="E220" s="64"/>
      <c r="F220" s="64"/>
      <c r="G220" s="64"/>
      <c r="H220" s="269"/>
    </row>
    <row r="221" spans="1:8" ht="12.75" customHeight="1" x14ac:dyDescent="0.25">
      <c r="A221" s="14"/>
      <c r="B221" s="64"/>
      <c r="C221" s="64"/>
      <c r="D221" s="64"/>
      <c r="E221" s="64"/>
      <c r="F221" s="64"/>
      <c r="G221" s="64"/>
      <c r="H221" s="269"/>
    </row>
    <row r="222" spans="1:8" ht="12.75" customHeight="1" x14ac:dyDescent="0.25">
      <c r="A222" s="14"/>
      <c r="B222" s="64"/>
      <c r="C222" s="64"/>
      <c r="D222" s="64"/>
      <c r="E222" s="64"/>
      <c r="F222" s="64"/>
      <c r="G222" s="64"/>
      <c r="H222" s="269"/>
    </row>
    <row r="223" spans="1:8" ht="12.75" customHeight="1" x14ac:dyDescent="0.25">
      <c r="A223" s="14"/>
      <c r="B223" s="64"/>
      <c r="C223" s="64"/>
      <c r="D223" s="64"/>
      <c r="E223" s="64"/>
      <c r="F223" s="64"/>
      <c r="G223" s="64"/>
      <c r="H223" s="269"/>
    </row>
    <row r="224" spans="1:8" ht="12.75" customHeight="1" x14ac:dyDescent="0.25">
      <c r="A224" s="14"/>
      <c r="B224" s="64"/>
      <c r="C224" s="64"/>
      <c r="D224" s="64"/>
      <c r="E224" s="64"/>
      <c r="F224" s="64"/>
      <c r="G224" s="64"/>
      <c r="H224" s="269"/>
    </row>
    <row r="225" spans="1:8" ht="12.75" customHeight="1" x14ac:dyDescent="0.25">
      <c r="A225" s="14"/>
      <c r="B225" s="64"/>
      <c r="C225" s="64"/>
      <c r="D225" s="64"/>
      <c r="E225" s="64"/>
      <c r="F225" s="64"/>
      <c r="G225" s="64"/>
      <c r="H225" s="269"/>
    </row>
    <row r="226" spans="1:8" ht="12.75" customHeight="1" x14ac:dyDescent="0.25">
      <c r="A226" s="14"/>
      <c r="B226" s="64"/>
      <c r="C226" s="64"/>
      <c r="D226" s="64"/>
      <c r="E226" s="64"/>
      <c r="F226" s="64"/>
      <c r="G226" s="64"/>
      <c r="H226" s="269"/>
    </row>
    <row r="227" spans="1:8" ht="12.75" customHeight="1" x14ac:dyDescent="0.25">
      <c r="A227" s="14"/>
      <c r="B227" s="64"/>
      <c r="C227" s="64"/>
      <c r="D227" s="64"/>
      <c r="E227" s="64"/>
      <c r="F227" s="64"/>
      <c r="G227" s="64"/>
      <c r="H227" s="269"/>
    </row>
    <row r="228" spans="1:8" ht="12.75" customHeight="1" x14ac:dyDescent="0.25">
      <c r="A228" s="14"/>
      <c r="B228" s="64"/>
      <c r="C228" s="64"/>
      <c r="D228" s="64"/>
      <c r="E228" s="64"/>
      <c r="F228" s="64"/>
      <c r="G228" s="64"/>
      <c r="H228" s="269"/>
    </row>
    <row r="229" spans="1:8" ht="12.75" customHeight="1" x14ac:dyDescent="0.25">
      <c r="A229" s="14"/>
      <c r="B229" s="64"/>
      <c r="C229" s="64"/>
      <c r="D229" s="64"/>
      <c r="E229" s="64"/>
      <c r="F229" s="64"/>
      <c r="G229" s="64"/>
      <c r="H229" s="269"/>
    </row>
    <row r="230" spans="1:8" ht="12.75" customHeight="1" x14ac:dyDescent="0.25">
      <c r="A230" s="14"/>
      <c r="B230" s="64"/>
      <c r="C230" s="64"/>
      <c r="D230" s="64"/>
      <c r="E230" s="64"/>
      <c r="F230" s="64"/>
      <c r="G230" s="64"/>
      <c r="H230" s="269"/>
    </row>
    <row r="231" spans="1:8" ht="12.75" customHeight="1" x14ac:dyDescent="0.25">
      <c r="A231" s="14"/>
      <c r="B231" s="64"/>
      <c r="C231" s="64"/>
      <c r="D231" s="64"/>
      <c r="E231" s="64"/>
      <c r="F231" s="64"/>
      <c r="G231" s="64"/>
      <c r="H231" s="269"/>
    </row>
    <row r="232" spans="1:8" ht="15.75" customHeight="1" x14ac:dyDescent="0.25"/>
    <row r="233" spans="1:8" ht="15.75" customHeight="1" x14ac:dyDescent="0.25"/>
    <row r="234" spans="1:8" ht="15.75" customHeight="1" x14ac:dyDescent="0.25"/>
    <row r="235" spans="1:8" ht="15.75" customHeight="1" x14ac:dyDescent="0.25"/>
    <row r="236" spans="1:8" ht="15.75" customHeight="1" x14ac:dyDescent="0.25"/>
    <row r="237" spans="1:8" ht="15.75" customHeight="1" x14ac:dyDescent="0.25"/>
    <row r="238" spans="1:8" ht="15.75" customHeight="1" x14ac:dyDescent="0.25"/>
    <row r="239" spans="1:8" ht="15.75" customHeight="1" x14ac:dyDescent="0.25"/>
    <row r="240" spans="1:8"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A30:I30"/>
    <mergeCell ref="H28:I28"/>
    <mergeCell ref="H29:I29"/>
    <mergeCell ref="A1:B1"/>
    <mergeCell ref="C1:G1"/>
    <mergeCell ref="A2:B2"/>
    <mergeCell ref="C2:G2"/>
    <mergeCell ref="A3:I3"/>
    <mergeCell ref="A26:B26"/>
    <mergeCell ref="A29:B29"/>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Z1000"/>
  <sheetViews>
    <sheetView workbookViewId="0">
      <pane xSplit="2" ySplit="6" topLeftCell="C7" activePane="bottomRight" state="frozen"/>
      <selection pane="topRight" activeCell="C1" sqref="C1"/>
      <selection pane="bottomLeft" activeCell="A7" sqref="A7"/>
      <selection pane="bottomRight" activeCell="A3" sqref="A3:F3"/>
    </sheetView>
  </sheetViews>
  <sheetFormatPr defaultColWidth="14.44140625" defaultRowHeight="15" customHeight="1" x14ac:dyDescent="0.25"/>
  <cols>
    <col min="1" max="1" width="5.44140625" customWidth="1"/>
    <col min="2" max="2" width="35.77734375" customWidth="1"/>
    <col min="3" max="3" width="8.77734375" customWidth="1"/>
    <col min="4" max="4" width="11.33203125" customWidth="1"/>
    <col min="5" max="5" width="14.33203125" customWidth="1"/>
    <col min="6" max="6" width="18" customWidth="1"/>
    <col min="7" max="26" width="10" customWidth="1"/>
  </cols>
  <sheetData>
    <row r="1" spans="1:26" ht="15.75" customHeight="1" x14ac:dyDescent="0.25">
      <c r="A1" s="703" t="s">
        <v>454</v>
      </c>
      <c r="B1" s="639"/>
      <c r="C1" s="270"/>
      <c r="D1" s="271"/>
      <c r="E1" s="270"/>
      <c r="F1" s="272" t="s">
        <v>455</v>
      </c>
      <c r="G1" s="273"/>
      <c r="H1" s="273"/>
      <c r="I1" s="273"/>
      <c r="J1" s="273"/>
      <c r="K1" s="273"/>
      <c r="L1" s="273"/>
      <c r="M1" s="273"/>
      <c r="N1" s="273"/>
      <c r="O1" s="273"/>
      <c r="P1" s="273"/>
      <c r="Q1" s="273"/>
      <c r="R1" s="273"/>
      <c r="S1" s="273"/>
      <c r="T1" s="273"/>
      <c r="U1" s="273"/>
      <c r="V1" s="273"/>
      <c r="W1" s="273"/>
      <c r="X1" s="273"/>
      <c r="Y1" s="273"/>
      <c r="Z1" s="273"/>
    </row>
    <row r="2" spans="1:26" ht="14.25" customHeight="1" x14ac:dyDescent="0.25">
      <c r="A2" s="704" t="s">
        <v>456</v>
      </c>
      <c r="B2" s="639"/>
      <c r="C2" s="640"/>
      <c r="D2" s="639"/>
      <c r="E2" s="639"/>
      <c r="F2" s="639"/>
      <c r="G2" s="273"/>
      <c r="H2" s="273"/>
      <c r="I2" s="273"/>
      <c r="J2" s="273"/>
      <c r="K2" s="273"/>
      <c r="L2" s="273"/>
      <c r="M2" s="273"/>
      <c r="N2" s="273"/>
      <c r="O2" s="273"/>
      <c r="P2" s="273"/>
      <c r="Q2" s="273"/>
      <c r="R2" s="273"/>
      <c r="S2" s="273"/>
      <c r="T2" s="273"/>
      <c r="U2" s="273"/>
      <c r="V2" s="273"/>
      <c r="W2" s="273"/>
      <c r="X2" s="273"/>
      <c r="Y2" s="273"/>
      <c r="Z2" s="273"/>
    </row>
    <row r="3" spans="1:26" ht="30" customHeight="1" x14ac:dyDescent="0.25">
      <c r="A3" s="640" t="s">
        <v>457</v>
      </c>
      <c r="B3" s="639"/>
      <c r="C3" s="639"/>
      <c r="D3" s="639"/>
      <c r="E3" s="639"/>
      <c r="F3" s="639"/>
      <c r="G3" s="273"/>
      <c r="H3" s="273"/>
      <c r="I3" s="273"/>
      <c r="J3" s="273"/>
      <c r="K3" s="273"/>
      <c r="L3" s="273"/>
      <c r="M3" s="273"/>
      <c r="N3" s="273"/>
      <c r="O3" s="273"/>
      <c r="P3" s="273"/>
      <c r="Q3" s="273"/>
      <c r="R3" s="273"/>
      <c r="S3" s="273"/>
      <c r="T3" s="273"/>
      <c r="U3" s="273"/>
      <c r="V3" s="273"/>
      <c r="W3" s="273"/>
      <c r="X3" s="273"/>
      <c r="Y3" s="273"/>
      <c r="Z3" s="273"/>
    </row>
    <row r="4" spans="1:26" ht="13.5" customHeight="1" x14ac:dyDescent="0.25">
      <c r="A4" s="233"/>
      <c r="B4" s="233"/>
      <c r="C4" s="233"/>
      <c r="D4" s="274"/>
      <c r="E4" s="233"/>
      <c r="F4" s="275" t="s">
        <v>417</v>
      </c>
      <c r="G4" s="273"/>
      <c r="H4" s="273"/>
      <c r="I4" s="273"/>
      <c r="J4" s="273"/>
      <c r="K4" s="273"/>
      <c r="L4" s="273"/>
      <c r="M4" s="273"/>
      <c r="N4" s="273"/>
      <c r="O4" s="273"/>
      <c r="P4" s="273"/>
      <c r="Q4" s="273"/>
      <c r="R4" s="273"/>
      <c r="S4" s="273"/>
      <c r="T4" s="273"/>
      <c r="U4" s="273"/>
      <c r="V4" s="273"/>
      <c r="W4" s="273"/>
      <c r="X4" s="273"/>
      <c r="Y4" s="273"/>
      <c r="Z4" s="273"/>
    </row>
    <row r="5" spans="1:26" ht="38.25" customHeight="1" x14ac:dyDescent="0.25">
      <c r="A5" s="183" t="s">
        <v>5</v>
      </c>
      <c r="B5" s="71" t="s">
        <v>458</v>
      </c>
      <c r="C5" s="71" t="s">
        <v>7</v>
      </c>
      <c r="D5" s="71" t="s">
        <v>459</v>
      </c>
      <c r="E5" s="71" t="s">
        <v>460</v>
      </c>
      <c r="F5" s="72" t="s">
        <v>13</v>
      </c>
      <c r="G5" s="273"/>
      <c r="H5" s="273"/>
      <c r="I5" s="273"/>
      <c r="J5" s="273"/>
      <c r="K5" s="273"/>
      <c r="L5" s="273"/>
      <c r="M5" s="273"/>
      <c r="N5" s="273"/>
      <c r="O5" s="273"/>
      <c r="P5" s="273"/>
      <c r="Q5" s="273"/>
      <c r="R5" s="273"/>
      <c r="S5" s="273"/>
      <c r="T5" s="273"/>
      <c r="U5" s="273"/>
      <c r="V5" s="273"/>
      <c r="W5" s="273"/>
      <c r="X5" s="273"/>
      <c r="Y5" s="273"/>
      <c r="Z5" s="273"/>
    </row>
    <row r="6" spans="1:26" ht="21.75" customHeight="1" x14ac:dyDescent="0.25">
      <c r="A6" s="276">
        <v>1</v>
      </c>
      <c r="B6" s="277" t="s">
        <v>461</v>
      </c>
      <c r="C6" s="17"/>
      <c r="D6" s="17"/>
      <c r="E6" s="17"/>
      <c r="F6" s="18"/>
      <c r="G6" s="278"/>
      <c r="H6" s="278"/>
      <c r="I6" s="278"/>
      <c r="J6" s="278"/>
      <c r="K6" s="278"/>
      <c r="L6" s="278"/>
      <c r="M6" s="278"/>
      <c r="N6" s="278"/>
      <c r="O6" s="278"/>
      <c r="P6" s="278"/>
      <c r="Q6" s="278"/>
      <c r="R6" s="278"/>
      <c r="S6" s="278"/>
      <c r="T6" s="278"/>
      <c r="U6" s="278"/>
      <c r="V6" s="278"/>
      <c r="W6" s="278"/>
      <c r="X6" s="278"/>
      <c r="Y6" s="278"/>
      <c r="Z6" s="278"/>
    </row>
    <row r="7" spans="1:26" ht="21.75" customHeight="1" x14ac:dyDescent="0.25">
      <c r="A7" s="279">
        <v>2</v>
      </c>
      <c r="B7" s="280" t="s">
        <v>462</v>
      </c>
      <c r="C7" s="194"/>
      <c r="D7" s="194"/>
      <c r="E7" s="194"/>
      <c r="F7" s="195"/>
      <c r="G7" s="278"/>
      <c r="H7" s="278"/>
      <c r="I7" s="278"/>
      <c r="J7" s="278"/>
      <c r="K7" s="278"/>
      <c r="L7" s="278"/>
      <c r="M7" s="278"/>
      <c r="N7" s="278"/>
      <c r="O7" s="278"/>
      <c r="P7" s="278"/>
      <c r="Q7" s="278"/>
      <c r="R7" s="278"/>
      <c r="S7" s="278"/>
      <c r="T7" s="278"/>
      <c r="U7" s="278"/>
      <c r="V7" s="278"/>
      <c r="W7" s="278"/>
      <c r="X7" s="278"/>
      <c r="Y7" s="278"/>
      <c r="Z7" s="278"/>
    </row>
    <row r="8" spans="1:26" ht="35.25" customHeight="1" x14ac:dyDescent="0.25">
      <c r="A8" s="279">
        <v>3</v>
      </c>
      <c r="B8" s="281" t="s">
        <v>463</v>
      </c>
      <c r="C8" s="36"/>
      <c r="D8" s="282"/>
      <c r="E8" s="194">
        <f>SUM(E9+E10)</f>
        <v>24800</v>
      </c>
      <c r="F8" s="283" t="s">
        <v>464</v>
      </c>
      <c r="G8" s="278"/>
      <c r="H8" s="278"/>
      <c r="I8" s="278"/>
      <c r="J8" s="278"/>
      <c r="K8" s="278"/>
      <c r="L8" s="278"/>
      <c r="M8" s="278"/>
      <c r="N8" s="278"/>
      <c r="O8" s="278"/>
      <c r="P8" s="278"/>
      <c r="Q8" s="278"/>
      <c r="R8" s="278"/>
      <c r="S8" s="278"/>
      <c r="T8" s="278"/>
      <c r="U8" s="278"/>
      <c r="V8" s="278"/>
      <c r="W8" s="278"/>
      <c r="X8" s="278"/>
      <c r="Y8" s="278"/>
      <c r="Z8" s="278"/>
    </row>
    <row r="9" spans="1:26" ht="28.5" customHeight="1" x14ac:dyDescent="0.25">
      <c r="A9" s="284"/>
      <c r="B9" s="285" t="s">
        <v>465</v>
      </c>
      <c r="C9" s="286" t="s">
        <v>466</v>
      </c>
      <c r="D9" s="286">
        <v>200</v>
      </c>
      <c r="E9" s="286">
        <f>52*200</f>
        <v>10400</v>
      </c>
      <c r="F9" s="287"/>
      <c r="G9" s="273"/>
      <c r="H9" s="273"/>
      <c r="I9" s="273"/>
      <c r="J9" s="273"/>
      <c r="K9" s="273"/>
      <c r="L9" s="273"/>
      <c r="M9" s="273"/>
      <c r="N9" s="273"/>
      <c r="O9" s="273"/>
      <c r="P9" s="273"/>
      <c r="Q9" s="273"/>
      <c r="R9" s="273"/>
      <c r="S9" s="273"/>
      <c r="T9" s="273"/>
      <c r="U9" s="273"/>
      <c r="V9" s="273"/>
      <c r="W9" s="273"/>
      <c r="X9" s="273"/>
      <c r="Y9" s="273"/>
      <c r="Z9" s="273"/>
    </row>
    <row r="10" spans="1:26" ht="27.75" customHeight="1" x14ac:dyDescent="0.25">
      <c r="A10" s="284"/>
      <c r="B10" s="288" t="s">
        <v>467</v>
      </c>
      <c r="C10" s="286" t="s">
        <v>466</v>
      </c>
      <c r="D10" s="29">
        <v>300</v>
      </c>
      <c r="E10" s="286">
        <f>48*300</f>
        <v>14400</v>
      </c>
      <c r="F10" s="287"/>
      <c r="G10" s="273"/>
      <c r="H10" s="273"/>
      <c r="I10" s="273"/>
      <c r="J10" s="273"/>
      <c r="K10" s="273"/>
      <c r="L10" s="273"/>
      <c r="M10" s="273"/>
      <c r="N10" s="273"/>
      <c r="O10" s="273"/>
      <c r="P10" s="273"/>
      <c r="Q10" s="273"/>
      <c r="R10" s="273"/>
      <c r="S10" s="273"/>
      <c r="T10" s="273"/>
      <c r="U10" s="273"/>
      <c r="V10" s="273"/>
      <c r="W10" s="273"/>
      <c r="X10" s="273"/>
      <c r="Y10" s="273"/>
      <c r="Z10" s="273"/>
    </row>
    <row r="11" spans="1:26" ht="72.75" customHeight="1" x14ac:dyDescent="0.25">
      <c r="A11" s="279">
        <v>4</v>
      </c>
      <c r="B11" s="280" t="s">
        <v>468</v>
      </c>
      <c r="C11" s="36"/>
      <c r="D11" s="282"/>
      <c r="E11" s="194">
        <f>SUM(E12:E20)</f>
        <v>71500</v>
      </c>
      <c r="F11" s="287" t="s">
        <v>469</v>
      </c>
      <c r="G11" s="278"/>
      <c r="H11" s="278"/>
      <c r="I11" s="278"/>
      <c r="J11" s="278"/>
      <c r="K11" s="278"/>
      <c r="L11" s="278"/>
      <c r="M11" s="278"/>
      <c r="N11" s="278"/>
      <c r="O11" s="278"/>
      <c r="P11" s="278"/>
      <c r="Q11" s="278"/>
      <c r="R11" s="278"/>
      <c r="S11" s="278"/>
      <c r="T11" s="278"/>
      <c r="U11" s="278"/>
      <c r="V11" s="278"/>
      <c r="W11" s="278"/>
      <c r="X11" s="278"/>
      <c r="Y11" s="278"/>
      <c r="Z11" s="278"/>
    </row>
    <row r="12" spans="1:26" ht="21.75" customHeight="1" x14ac:dyDescent="0.25">
      <c r="A12" s="284"/>
      <c r="B12" s="289" t="s">
        <v>470</v>
      </c>
      <c r="C12" s="28" t="s">
        <v>471</v>
      </c>
      <c r="D12" s="29">
        <v>3500</v>
      </c>
      <c r="E12" s="286">
        <f t="shared" ref="E12:E18" si="0">D12*F12</f>
        <v>35000</v>
      </c>
      <c r="F12" s="290">
        <v>10</v>
      </c>
      <c r="G12" s="278"/>
      <c r="H12" s="278"/>
      <c r="I12" s="278"/>
      <c r="J12" s="278"/>
      <c r="K12" s="278"/>
      <c r="L12" s="278"/>
      <c r="M12" s="278"/>
      <c r="N12" s="278"/>
      <c r="O12" s="278"/>
      <c r="P12" s="278"/>
      <c r="Q12" s="278"/>
      <c r="R12" s="278"/>
      <c r="S12" s="278"/>
      <c r="T12" s="278"/>
      <c r="U12" s="278"/>
      <c r="V12" s="278"/>
      <c r="W12" s="278"/>
      <c r="X12" s="278"/>
      <c r="Y12" s="278"/>
      <c r="Z12" s="278"/>
    </row>
    <row r="13" spans="1:26" ht="21.75" customHeight="1" x14ac:dyDescent="0.25">
      <c r="A13" s="284"/>
      <c r="B13" s="289" t="s">
        <v>472</v>
      </c>
      <c r="C13" s="28" t="s">
        <v>471</v>
      </c>
      <c r="D13" s="29">
        <v>220</v>
      </c>
      <c r="E13" s="286">
        <f t="shared" si="0"/>
        <v>4400</v>
      </c>
      <c r="F13" s="290">
        <v>20</v>
      </c>
      <c r="G13" s="278"/>
      <c r="H13" s="278"/>
      <c r="I13" s="278"/>
      <c r="J13" s="278"/>
      <c r="K13" s="278"/>
      <c r="L13" s="278"/>
      <c r="M13" s="278"/>
      <c r="N13" s="278"/>
      <c r="O13" s="278"/>
      <c r="P13" s="278"/>
      <c r="Q13" s="278"/>
      <c r="R13" s="278"/>
      <c r="S13" s="278"/>
      <c r="T13" s="278"/>
      <c r="U13" s="278"/>
      <c r="V13" s="278"/>
      <c r="W13" s="278"/>
      <c r="X13" s="278"/>
      <c r="Y13" s="278"/>
      <c r="Z13" s="278"/>
    </row>
    <row r="14" spans="1:26" ht="21.75" customHeight="1" x14ac:dyDescent="0.25">
      <c r="A14" s="284"/>
      <c r="B14" s="289" t="s">
        <v>473</v>
      </c>
      <c r="C14" s="28" t="s">
        <v>471</v>
      </c>
      <c r="D14" s="29">
        <v>200</v>
      </c>
      <c r="E14" s="286">
        <f t="shared" si="0"/>
        <v>800</v>
      </c>
      <c r="F14" s="290">
        <v>4</v>
      </c>
      <c r="G14" s="278"/>
      <c r="H14" s="278"/>
      <c r="I14" s="278"/>
      <c r="J14" s="278"/>
      <c r="K14" s="278"/>
      <c r="L14" s="278"/>
      <c r="M14" s="278"/>
      <c r="N14" s="278"/>
      <c r="O14" s="278"/>
      <c r="P14" s="278"/>
      <c r="Q14" s="278"/>
      <c r="R14" s="278"/>
      <c r="S14" s="278"/>
      <c r="T14" s="278"/>
      <c r="U14" s="278"/>
      <c r="V14" s="278"/>
      <c r="W14" s="278"/>
      <c r="X14" s="278"/>
      <c r="Y14" s="278"/>
      <c r="Z14" s="278"/>
    </row>
    <row r="15" spans="1:26" ht="21.75" customHeight="1" x14ac:dyDescent="0.25">
      <c r="A15" s="284"/>
      <c r="B15" s="289" t="s">
        <v>474</v>
      </c>
      <c r="C15" s="28" t="s">
        <v>471</v>
      </c>
      <c r="D15" s="29">
        <v>350</v>
      </c>
      <c r="E15" s="286">
        <f t="shared" si="0"/>
        <v>7000</v>
      </c>
      <c r="F15" s="290">
        <v>20</v>
      </c>
      <c r="G15" s="278"/>
      <c r="H15" s="278"/>
      <c r="I15" s="278"/>
      <c r="J15" s="278"/>
      <c r="K15" s="278"/>
      <c r="L15" s="278"/>
      <c r="M15" s="278"/>
      <c r="N15" s="278"/>
      <c r="O15" s="278"/>
      <c r="P15" s="278"/>
      <c r="Q15" s="278"/>
      <c r="R15" s="278"/>
      <c r="S15" s="278"/>
      <c r="T15" s="278"/>
      <c r="U15" s="278"/>
      <c r="V15" s="278"/>
      <c r="W15" s="278"/>
      <c r="X15" s="278"/>
      <c r="Y15" s="278"/>
      <c r="Z15" s="278"/>
    </row>
    <row r="16" spans="1:26" ht="21.75" customHeight="1" x14ac:dyDescent="0.25">
      <c r="A16" s="284"/>
      <c r="B16" s="289" t="s">
        <v>475</v>
      </c>
      <c r="C16" s="28" t="s">
        <v>471</v>
      </c>
      <c r="D16" s="29">
        <v>1500</v>
      </c>
      <c r="E16" s="286">
        <f t="shared" si="0"/>
        <v>7500</v>
      </c>
      <c r="F16" s="290">
        <v>5</v>
      </c>
      <c r="G16" s="278"/>
      <c r="H16" s="278"/>
      <c r="I16" s="278"/>
      <c r="J16" s="278"/>
      <c r="K16" s="278"/>
      <c r="L16" s="278"/>
      <c r="M16" s="278"/>
      <c r="N16" s="278"/>
      <c r="O16" s="278"/>
      <c r="P16" s="278"/>
      <c r="Q16" s="278"/>
      <c r="R16" s="278"/>
      <c r="S16" s="278"/>
      <c r="T16" s="278"/>
      <c r="U16" s="278"/>
      <c r="V16" s="278"/>
      <c r="W16" s="278"/>
      <c r="X16" s="278"/>
      <c r="Y16" s="278"/>
      <c r="Z16" s="278"/>
    </row>
    <row r="17" spans="1:26" ht="21.75" customHeight="1" x14ac:dyDescent="0.25">
      <c r="A17" s="284"/>
      <c r="B17" s="289" t="s">
        <v>476</v>
      </c>
      <c r="C17" s="28" t="s">
        <v>471</v>
      </c>
      <c r="D17" s="29">
        <v>1200</v>
      </c>
      <c r="E17" s="286">
        <f t="shared" si="0"/>
        <v>7200</v>
      </c>
      <c r="F17" s="290">
        <v>6</v>
      </c>
      <c r="G17" s="278"/>
      <c r="H17" s="278"/>
      <c r="I17" s="278"/>
      <c r="J17" s="278"/>
      <c r="K17" s="278"/>
      <c r="L17" s="278"/>
      <c r="M17" s="278"/>
      <c r="N17" s="278"/>
      <c r="O17" s="278"/>
      <c r="P17" s="278"/>
      <c r="Q17" s="278"/>
      <c r="R17" s="278"/>
      <c r="S17" s="278"/>
      <c r="T17" s="278"/>
      <c r="U17" s="278"/>
      <c r="V17" s="278"/>
      <c r="W17" s="278"/>
      <c r="X17" s="278"/>
      <c r="Y17" s="278"/>
      <c r="Z17" s="278"/>
    </row>
    <row r="18" spans="1:26" ht="21.75" customHeight="1" x14ac:dyDescent="0.25">
      <c r="A18" s="284"/>
      <c r="B18" s="289" t="s">
        <v>477</v>
      </c>
      <c r="C18" s="28" t="s">
        <v>471</v>
      </c>
      <c r="D18" s="29">
        <v>1200</v>
      </c>
      <c r="E18" s="286">
        <f t="shared" si="0"/>
        <v>6000</v>
      </c>
      <c r="F18" s="290">
        <v>5</v>
      </c>
      <c r="G18" s="278"/>
      <c r="H18" s="278"/>
      <c r="I18" s="278"/>
      <c r="J18" s="278"/>
      <c r="K18" s="278"/>
      <c r="L18" s="278"/>
      <c r="M18" s="278"/>
      <c r="N18" s="278"/>
      <c r="O18" s="278"/>
      <c r="P18" s="278"/>
      <c r="Q18" s="278"/>
      <c r="R18" s="278"/>
      <c r="S18" s="278"/>
      <c r="T18" s="278"/>
      <c r="U18" s="278"/>
      <c r="V18" s="278"/>
      <c r="W18" s="278"/>
      <c r="X18" s="278"/>
      <c r="Y18" s="278"/>
      <c r="Z18" s="278"/>
    </row>
    <row r="19" spans="1:26" ht="21.75" customHeight="1" x14ac:dyDescent="0.25">
      <c r="A19" s="279">
        <v>5</v>
      </c>
      <c r="B19" s="280" t="s">
        <v>478</v>
      </c>
      <c r="C19" s="36"/>
      <c r="D19" s="282"/>
      <c r="E19" s="194"/>
      <c r="F19" s="291"/>
      <c r="G19" s="292"/>
      <c r="H19" s="292"/>
      <c r="I19" s="292"/>
      <c r="J19" s="292"/>
      <c r="K19" s="292"/>
      <c r="L19" s="292"/>
      <c r="M19" s="292"/>
      <c r="N19" s="292"/>
      <c r="O19" s="292"/>
      <c r="P19" s="292"/>
      <c r="Q19" s="292"/>
      <c r="R19" s="292"/>
      <c r="S19" s="292"/>
      <c r="T19" s="292"/>
      <c r="U19" s="292"/>
      <c r="V19" s="292"/>
      <c r="W19" s="292"/>
      <c r="X19" s="292"/>
      <c r="Y19" s="292"/>
      <c r="Z19" s="292"/>
    </row>
    <row r="20" spans="1:26" ht="30" customHeight="1" x14ac:dyDescent="0.25">
      <c r="A20" s="293"/>
      <c r="B20" s="77" t="s">
        <v>479</v>
      </c>
      <c r="C20" s="77" t="s">
        <v>471</v>
      </c>
      <c r="D20" s="41">
        <v>300</v>
      </c>
      <c r="E20" s="286">
        <f>D20*F20</f>
        <v>3600</v>
      </c>
      <c r="F20" s="294">
        <v>12</v>
      </c>
      <c r="G20" s="278"/>
      <c r="H20" s="278"/>
      <c r="I20" s="278"/>
      <c r="J20" s="278"/>
      <c r="K20" s="278"/>
      <c r="L20" s="278"/>
      <c r="M20" s="278"/>
      <c r="N20" s="278"/>
      <c r="O20" s="278"/>
      <c r="P20" s="278"/>
      <c r="Q20" s="278"/>
      <c r="R20" s="278"/>
      <c r="S20" s="278"/>
      <c r="T20" s="278"/>
      <c r="U20" s="278"/>
      <c r="V20" s="278"/>
      <c r="W20" s="278"/>
      <c r="X20" s="278"/>
      <c r="Y20" s="278"/>
      <c r="Z20" s="278"/>
    </row>
    <row r="21" spans="1:26" ht="18" customHeight="1" x14ac:dyDescent="0.25">
      <c r="A21" s="708" t="s">
        <v>450</v>
      </c>
      <c r="B21" s="706"/>
      <c r="C21" s="51"/>
      <c r="D21" s="52"/>
      <c r="E21" s="295">
        <f>E11+E8+E7+E6</f>
        <v>96300</v>
      </c>
      <c r="F21" s="54"/>
      <c r="G21" s="278"/>
      <c r="H21" s="278"/>
      <c r="I21" s="278"/>
      <c r="J21" s="278"/>
      <c r="K21" s="278"/>
      <c r="L21" s="278"/>
      <c r="M21" s="278"/>
      <c r="N21" s="278"/>
      <c r="O21" s="278"/>
      <c r="P21" s="278"/>
      <c r="Q21" s="278"/>
      <c r="R21" s="278"/>
      <c r="S21" s="278"/>
      <c r="T21" s="278"/>
      <c r="U21" s="278"/>
      <c r="V21" s="278"/>
      <c r="W21" s="278"/>
      <c r="X21" s="278"/>
      <c r="Y21" s="278"/>
      <c r="Z21" s="278"/>
    </row>
    <row r="22" spans="1:26" ht="13.5" customHeight="1" x14ac:dyDescent="0.25">
      <c r="A22" s="261"/>
      <c r="B22" s="262"/>
      <c r="C22" s="262"/>
      <c r="D22" s="296"/>
      <c r="E22" s="262"/>
      <c r="F22" s="263"/>
      <c r="G22" s="273"/>
      <c r="H22" s="273"/>
      <c r="I22" s="273"/>
      <c r="J22" s="273"/>
      <c r="K22" s="273"/>
      <c r="L22" s="273"/>
      <c r="M22" s="273"/>
      <c r="N22" s="273"/>
      <c r="O22" s="273"/>
      <c r="P22" s="273"/>
      <c r="Q22" s="273"/>
      <c r="R22" s="273"/>
      <c r="S22" s="273"/>
      <c r="T22" s="273"/>
      <c r="U22" s="273"/>
      <c r="V22" s="273"/>
      <c r="W22" s="273"/>
      <c r="X22" s="273"/>
      <c r="Y22" s="273"/>
      <c r="Z22" s="273"/>
    </row>
    <row r="23" spans="1:26" ht="12.75" customHeight="1" x14ac:dyDescent="0.25">
      <c r="A23" s="273"/>
      <c r="B23" s="273"/>
      <c r="C23" s="273"/>
      <c r="D23" s="60"/>
      <c r="E23" s="709" t="s">
        <v>480</v>
      </c>
      <c r="F23" s="639"/>
      <c r="G23" s="273"/>
      <c r="H23" s="273"/>
      <c r="I23" s="273"/>
      <c r="J23" s="273"/>
      <c r="K23" s="273"/>
      <c r="L23" s="273"/>
      <c r="M23" s="273"/>
      <c r="N23" s="273"/>
      <c r="O23" s="273"/>
      <c r="P23" s="273"/>
      <c r="Q23" s="273"/>
      <c r="R23" s="273"/>
      <c r="S23" s="273"/>
      <c r="T23" s="273"/>
      <c r="U23" s="273"/>
      <c r="V23" s="273"/>
      <c r="W23" s="273"/>
      <c r="X23" s="273"/>
      <c r="Y23" s="273"/>
      <c r="Z23" s="273"/>
    </row>
    <row r="24" spans="1:26" ht="15" customHeight="1" x14ac:dyDescent="0.25">
      <c r="A24" s="710"/>
      <c r="B24" s="639"/>
      <c r="C24" s="266"/>
      <c r="D24" s="296"/>
      <c r="E24" s="640" t="s">
        <v>79</v>
      </c>
      <c r="F24" s="639"/>
      <c r="G24" s="273"/>
      <c r="H24" s="273"/>
      <c r="I24" s="273"/>
      <c r="J24" s="273"/>
      <c r="K24" s="273"/>
      <c r="L24" s="273"/>
      <c r="M24" s="273"/>
      <c r="N24" s="273"/>
      <c r="O24" s="273"/>
      <c r="P24" s="273"/>
      <c r="Q24" s="273"/>
      <c r="R24" s="273"/>
      <c r="S24" s="273"/>
      <c r="T24" s="273"/>
      <c r="U24" s="273"/>
      <c r="V24" s="273"/>
      <c r="W24" s="273"/>
      <c r="X24" s="273"/>
      <c r="Y24" s="273"/>
      <c r="Z24" s="273"/>
    </row>
    <row r="25" spans="1:26" ht="70.5" customHeight="1" x14ac:dyDescent="0.25">
      <c r="A25" s="264"/>
      <c r="B25" s="264"/>
      <c r="C25" s="264"/>
      <c r="D25" s="60"/>
      <c r="E25" s="687" t="s">
        <v>244</v>
      </c>
      <c r="F25" s="639"/>
      <c r="G25" s="273"/>
      <c r="H25" s="273"/>
      <c r="I25" s="273"/>
      <c r="J25" s="273"/>
      <c r="K25" s="273"/>
      <c r="L25" s="273"/>
      <c r="M25" s="273"/>
      <c r="N25" s="273"/>
      <c r="O25" s="273"/>
      <c r="P25" s="273"/>
      <c r="Q25" s="273"/>
      <c r="R25" s="273"/>
      <c r="S25" s="273"/>
      <c r="T25" s="273"/>
      <c r="U25" s="273"/>
      <c r="V25" s="273"/>
      <c r="W25" s="273"/>
      <c r="X25" s="273"/>
      <c r="Y25" s="273"/>
      <c r="Z25" s="273"/>
    </row>
    <row r="26" spans="1:26" ht="87" customHeight="1" x14ac:dyDescent="0.25">
      <c r="A26" s="707" t="s">
        <v>481</v>
      </c>
      <c r="B26" s="639"/>
      <c r="C26" s="639"/>
      <c r="D26" s="639"/>
      <c r="E26" s="639"/>
      <c r="F26" s="639"/>
      <c r="G26" s="273"/>
      <c r="H26" s="273"/>
      <c r="I26" s="273"/>
      <c r="J26" s="273"/>
      <c r="K26" s="273"/>
      <c r="L26" s="273"/>
      <c r="M26" s="273"/>
      <c r="N26" s="273"/>
      <c r="O26" s="273"/>
      <c r="P26" s="273"/>
      <c r="Q26" s="273"/>
      <c r="R26" s="273"/>
      <c r="S26" s="273"/>
      <c r="T26" s="273"/>
      <c r="U26" s="273"/>
      <c r="V26" s="273"/>
      <c r="W26" s="273"/>
      <c r="X26" s="273"/>
      <c r="Y26" s="273"/>
      <c r="Z26" s="273"/>
    </row>
    <row r="27" spans="1:26" ht="12.75" customHeight="1" x14ac:dyDescent="0.25">
      <c r="A27" s="273"/>
      <c r="B27" s="273"/>
      <c r="C27" s="273"/>
      <c r="D27" s="296"/>
      <c r="E27" s="262"/>
      <c r="F27" s="261"/>
      <c r="G27" s="273"/>
      <c r="H27" s="273"/>
      <c r="I27" s="273"/>
      <c r="J27" s="273"/>
      <c r="K27" s="273"/>
      <c r="L27" s="273"/>
      <c r="M27" s="273"/>
      <c r="N27" s="273"/>
      <c r="O27" s="273"/>
      <c r="P27" s="273"/>
      <c r="Q27" s="273"/>
      <c r="R27" s="273"/>
      <c r="S27" s="273"/>
      <c r="T27" s="273"/>
      <c r="U27" s="273"/>
      <c r="V27" s="273"/>
      <c r="W27" s="273"/>
      <c r="X27" s="273"/>
      <c r="Y27" s="273"/>
      <c r="Z27" s="273"/>
    </row>
    <row r="28" spans="1:26" ht="12.75" customHeight="1" x14ac:dyDescent="0.25">
      <c r="A28" s="261"/>
      <c r="B28" s="262"/>
      <c r="C28" s="262"/>
      <c r="D28" s="296"/>
      <c r="E28" s="262"/>
      <c r="F28" s="297"/>
      <c r="G28" s="273"/>
      <c r="H28" s="273"/>
      <c r="I28" s="273"/>
      <c r="J28" s="273"/>
      <c r="K28" s="273"/>
      <c r="L28" s="273"/>
      <c r="M28" s="273"/>
      <c r="N28" s="273"/>
      <c r="O28" s="273"/>
      <c r="P28" s="273"/>
      <c r="Q28" s="273"/>
      <c r="R28" s="273"/>
      <c r="S28" s="273"/>
      <c r="T28" s="273"/>
      <c r="U28" s="273"/>
      <c r="V28" s="273"/>
      <c r="W28" s="273"/>
      <c r="X28" s="273"/>
      <c r="Y28" s="273"/>
      <c r="Z28" s="273"/>
    </row>
    <row r="29" spans="1:26" ht="12.75" customHeight="1" x14ac:dyDescent="0.25">
      <c r="A29" s="261"/>
      <c r="B29" s="262"/>
      <c r="C29" s="262"/>
      <c r="D29" s="296"/>
      <c r="E29" s="262"/>
      <c r="F29" s="297"/>
      <c r="G29" s="273"/>
      <c r="H29" s="273"/>
      <c r="I29" s="273"/>
      <c r="J29" s="273"/>
      <c r="K29" s="273"/>
      <c r="L29" s="273"/>
      <c r="M29" s="273"/>
      <c r="N29" s="273"/>
      <c r="O29" s="273"/>
      <c r="P29" s="273"/>
      <c r="Q29" s="273"/>
      <c r="R29" s="273"/>
      <c r="S29" s="273"/>
      <c r="T29" s="273"/>
      <c r="U29" s="273"/>
      <c r="V29" s="273"/>
      <c r="W29" s="273"/>
      <c r="X29" s="273"/>
      <c r="Y29" s="273"/>
      <c r="Z29" s="273"/>
    </row>
    <row r="30" spans="1:26" ht="12.75" customHeight="1" x14ac:dyDescent="0.25">
      <c r="A30" s="261"/>
      <c r="B30" s="262"/>
      <c r="C30" s="262"/>
      <c r="D30" s="296"/>
      <c r="E30" s="262"/>
      <c r="F30" s="297"/>
      <c r="G30" s="273"/>
      <c r="H30" s="273"/>
      <c r="I30" s="273"/>
      <c r="J30" s="273"/>
      <c r="K30" s="273"/>
      <c r="L30" s="273"/>
      <c r="M30" s="273"/>
      <c r="N30" s="273"/>
      <c r="O30" s="273"/>
      <c r="P30" s="273"/>
      <c r="Q30" s="273"/>
      <c r="R30" s="273"/>
      <c r="S30" s="273"/>
      <c r="T30" s="273"/>
      <c r="U30" s="273"/>
      <c r="V30" s="273"/>
      <c r="W30" s="273"/>
      <c r="X30" s="273"/>
      <c r="Y30" s="273"/>
      <c r="Z30" s="273"/>
    </row>
    <row r="31" spans="1:26" ht="13.5" customHeight="1" x14ac:dyDescent="0.25">
      <c r="A31" s="261"/>
      <c r="B31" s="262"/>
      <c r="C31" s="262"/>
      <c r="D31" s="296"/>
      <c r="E31" s="262"/>
      <c r="F31" s="297"/>
      <c r="G31" s="273"/>
      <c r="H31" s="273"/>
      <c r="I31" s="273"/>
      <c r="J31" s="273"/>
      <c r="K31" s="273"/>
      <c r="L31" s="273"/>
      <c r="M31" s="273"/>
      <c r="N31" s="273"/>
      <c r="O31" s="273"/>
      <c r="P31" s="273"/>
      <c r="Q31" s="273"/>
      <c r="R31" s="273"/>
      <c r="S31" s="273"/>
      <c r="T31" s="273"/>
      <c r="U31" s="273"/>
      <c r="V31" s="273"/>
      <c r="W31" s="273"/>
      <c r="X31" s="273"/>
      <c r="Y31" s="273"/>
      <c r="Z31" s="273"/>
    </row>
    <row r="32" spans="1:26" ht="12.75" customHeight="1" x14ac:dyDescent="0.25">
      <c r="A32" s="261"/>
      <c r="B32" s="262"/>
      <c r="C32" s="262"/>
      <c r="D32" s="296"/>
      <c r="E32" s="262"/>
      <c r="F32" s="297"/>
      <c r="G32" s="273"/>
      <c r="H32" s="273"/>
      <c r="I32" s="273"/>
      <c r="J32" s="273"/>
      <c r="K32" s="273"/>
      <c r="L32" s="273"/>
      <c r="M32" s="273"/>
      <c r="N32" s="273"/>
      <c r="O32" s="273"/>
      <c r="P32" s="273"/>
      <c r="Q32" s="273"/>
      <c r="R32" s="273"/>
      <c r="S32" s="273"/>
      <c r="T32" s="273"/>
      <c r="U32" s="273"/>
      <c r="V32" s="273"/>
      <c r="W32" s="273"/>
      <c r="X32" s="273"/>
      <c r="Y32" s="273"/>
      <c r="Z32" s="273"/>
    </row>
    <row r="33" spans="1:26" ht="12.75" customHeight="1" x14ac:dyDescent="0.25">
      <c r="A33" s="261"/>
      <c r="B33" s="262"/>
      <c r="C33" s="262"/>
      <c r="D33" s="296"/>
      <c r="E33" s="262"/>
      <c r="F33" s="297"/>
      <c r="G33" s="273"/>
      <c r="H33" s="273"/>
      <c r="I33" s="273"/>
      <c r="J33" s="273"/>
      <c r="K33" s="273"/>
      <c r="L33" s="273"/>
      <c r="M33" s="273"/>
      <c r="N33" s="273"/>
      <c r="O33" s="273"/>
      <c r="P33" s="273"/>
      <c r="Q33" s="273"/>
      <c r="R33" s="273"/>
      <c r="S33" s="273"/>
      <c r="T33" s="273"/>
      <c r="U33" s="273"/>
      <c r="V33" s="273"/>
      <c r="W33" s="273"/>
      <c r="X33" s="273"/>
      <c r="Y33" s="273"/>
      <c r="Z33" s="273"/>
    </row>
    <row r="34" spans="1:26" ht="12.75" customHeight="1" x14ac:dyDescent="0.25">
      <c r="A34" s="261"/>
      <c r="B34" s="262"/>
      <c r="C34" s="262"/>
      <c r="D34" s="296"/>
      <c r="E34" s="262"/>
      <c r="F34" s="297"/>
      <c r="G34" s="273"/>
      <c r="H34" s="273"/>
      <c r="I34" s="273"/>
      <c r="J34" s="273"/>
      <c r="K34" s="273"/>
      <c r="L34" s="273"/>
      <c r="M34" s="273"/>
      <c r="N34" s="273"/>
      <c r="O34" s="273"/>
      <c r="P34" s="273"/>
      <c r="Q34" s="273"/>
      <c r="R34" s="273"/>
      <c r="S34" s="273"/>
      <c r="T34" s="273"/>
      <c r="U34" s="273"/>
      <c r="V34" s="273"/>
      <c r="W34" s="273"/>
      <c r="X34" s="273"/>
      <c r="Y34" s="273"/>
      <c r="Z34" s="273"/>
    </row>
    <row r="35" spans="1:26" ht="12.75" customHeight="1" x14ac:dyDescent="0.25">
      <c r="A35" s="261"/>
      <c r="B35" s="262"/>
      <c r="C35" s="262"/>
      <c r="D35" s="296"/>
      <c r="E35" s="262"/>
      <c r="F35" s="297"/>
      <c r="G35" s="273"/>
      <c r="H35" s="273"/>
      <c r="I35" s="273"/>
      <c r="J35" s="273"/>
      <c r="K35" s="273"/>
      <c r="L35" s="273"/>
      <c r="M35" s="273"/>
      <c r="N35" s="273"/>
      <c r="O35" s="273"/>
      <c r="P35" s="273"/>
      <c r="Q35" s="273"/>
      <c r="R35" s="273"/>
      <c r="S35" s="273"/>
      <c r="T35" s="273"/>
      <c r="U35" s="273"/>
      <c r="V35" s="273"/>
      <c r="W35" s="273"/>
      <c r="X35" s="273"/>
      <c r="Y35" s="273"/>
      <c r="Z35" s="273"/>
    </row>
    <row r="36" spans="1:26" ht="12.75" customHeight="1" x14ac:dyDescent="0.25">
      <c r="A36" s="261"/>
      <c r="B36" s="262"/>
      <c r="C36" s="262"/>
      <c r="D36" s="296"/>
      <c r="E36" s="262"/>
      <c r="F36" s="297"/>
      <c r="G36" s="273"/>
      <c r="H36" s="273"/>
      <c r="I36" s="273"/>
      <c r="J36" s="273"/>
      <c r="K36" s="273"/>
      <c r="L36" s="273"/>
      <c r="M36" s="273"/>
      <c r="N36" s="273"/>
      <c r="O36" s="273"/>
      <c r="P36" s="273"/>
      <c r="Q36" s="273"/>
      <c r="R36" s="273"/>
      <c r="S36" s="273"/>
      <c r="T36" s="273"/>
      <c r="U36" s="273"/>
      <c r="V36" s="273"/>
      <c r="W36" s="273"/>
      <c r="X36" s="273"/>
      <c r="Y36" s="273"/>
      <c r="Z36" s="273"/>
    </row>
    <row r="37" spans="1:26" ht="12.75" customHeight="1" x14ac:dyDescent="0.25">
      <c r="A37" s="261"/>
      <c r="B37" s="262"/>
      <c r="C37" s="262"/>
      <c r="D37" s="296"/>
      <c r="E37" s="262"/>
      <c r="F37" s="297"/>
      <c r="G37" s="273"/>
      <c r="H37" s="273"/>
      <c r="I37" s="273"/>
      <c r="J37" s="273"/>
      <c r="K37" s="273"/>
      <c r="L37" s="273"/>
      <c r="M37" s="273"/>
      <c r="N37" s="273"/>
      <c r="O37" s="273"/>
      <c r="P37" s="273"/>
      <c r="Q37" s="273"/>
      <c r="R37" s="273"/>
      <c r="S37" s="273"/>
      <c r="T37" s="273"/>
      <c r="U37" s="273"/>
      <c r="V37" s="273"/>
      <c r="W37" s="273"/>
      <c r="X37" s="273"/>
      <c r="Y37" s="273"/>
      <c r="Z37" s="273"/>
    </row>
    <row r="38" spans="1:26" ht="12.75" customHeight="1" x14ac:dyDescent="0.25">
      <c r="A38" s="261"/>
      <c r="B38" s="262"/>
      <c r="C38" s="262"/>
      <c r="D38" s="296"/>
      <c r="E38" s="262"/>
      <c r="F38" s="297"/>
      <c r="G38" s="273"/>
      <c r="H38" s="273"/>
      <c r="I38" s="273"/>
      <c r="J38" s="273"/>
      <c r="K38" s="273"/>
      <c r="L38" s="273"/>
      <c r="M38" s="273"/>
      <c r="N38" s="273"/>
      <c r="O38" s="273"/>
      <c r="P38" s="273"/>
      <c r="Q38" s="273"/>
      <c r="R38" s="273"/>
      <c r="S38" s="273"/>
      <c r="T38" s="273"/>
      <c r="U38" s="273"/>
      <c r="V38" s="273"/>
      <c r="W38" s="273"/>
      <c r="X38" s="273"/>
      <c r="Y38" s="273"/>
      <c r="Z38" s="273"/>
    </row>
    <row r="39" spans="1:26" ht="12.75" customHeight="1" x14ac:dyDescent="0.25">
      <c r="A39" s="261"/>
      <c r="B39" s="262"/>
      <c r="C39" s="262"/>
      <c r="D39" s="296"/>
      <c r="E39" s="262"/>
      <c r="F39" s="297"/>
      <c r="G39" s="273"/>
      <c r="H39" s="273"/>
      <c r="I39" s="273"/>
      <c r="J39" s="273"/>
      <c r="K39" s="273"/>
      <c r="L39" s="273"/>
      <c r="M39" s="273"/>
      <c r="N39" s="273"/>
      <c r="O39" s="273"/>
      <c r="P39" s="273"/>
      <c r="Q39" s="273"/>
      <c r="R39" s="273"/>
      <c r="S39" s="273"/>
      <c r="T39" s="273"/>
      <c r="U39" s="273"/>
      <c r="V39" s="273"/>
      <c r="W39" s="273"/>
      <c r="X39" s="273"/>
      <c r="Y39" s="273"/>
      <c r="Z39" s="273"/>
    </row>
    <row r="40" spans="1:26" ht="12.75" customHeight="1" x14ac:dyDescent="0.25">
      <c r="A40" s="261"/>
      <c r="B40" s="262"/>
      <c r="C40" s="262"/>
      <c r="D40" s="296"/>
      <c r="E40" s="262"/>
      <c r="F40" s="297"/>
      <c r="G40" s="273"/>
      <c r="H40" s="273"/>
      <c r="I40" s="273"/>
      <c r="J40" s="273"/>
      <c r="K40" s="273"/>
      <c r="L40" s="273"/>
      <c r="M40" s="273"/>
      <c r="N40" s="273"/>
      <c r="O40" s="273"/>
      <c r="P40" s="273"/>
      <c r="Q40" s="273"/>
      <c r="R40" s="273"/>
      <c r="S40" s="273"/>
      <c r="T40" s="273"/>
      <c r="U40" s="273"/>
      <c r="V40" s="273"/>
      <c r="W40" s="273"/>
      <c r="X40" s="273"/>
      <c r="Y40" s="273"/>
      <c r="Z40" s="273"/>
    </row>
    <row r="41" spans="1:26" ht="12.75" customHeight="1" x14ac:dyDescent="0.25">
      <c r="A41" s="261"/>
      <c r="B41" s="262"/>
      <c r="C41" s="262"/>
      <c r="D41" s="296"/>
      <c r="E41" s="262"/>
      <c r="F41" s="297"/>
      <c r="G41" s="273"/>
      <c r="H41" s="273"/>
      <c r="I41" s="273"/>
      <c r="J41" s="273"/>
      <c r="K41" s="273"/>
      <c r="L41" s="273"/>
      <c r="M41" s="273"/>
      <c r="N41" s="273"/>
      <c r="O41" s="273"/>
      <c r="P41" s="273"/>
      <c r="Q41" s="273"/>
      <c r="R41" s="273"/>
      <c r="S41" s="273"/>
      <c r="T41" s="273"/>
      <c r="U41" s="273"/>
      <c r="V41" s="273"/>
      <c r="W41" s="273"/>
      <c r="X41" s="273"/>
      <c r="Y41" s="273"/>
      <c r="Z41" s="273"/>
    </row>
    <row r="42" spans="1:26" ht="12.75" customHeight="1" x14ac:dyDescent="0.25">
      <c r="A42" s="261"/>
      <c r="B42" s="262"/>
      <c r="C42" s="262"/>
      <c r="D42" s="296"/>
      <c r="E42" s="262"/>
      <c r="F42" s="297"/>
      <c r="G42" s="273"/>
      <c r="H42" s="273"/>
      <c r="I42" s="273"/>
      <c r="J42" s="273"/>
      <c r="K42" s="273"/>
      <c r="L42" s="273"/>
      <c r="M42" s="273"/>
      <c r="N42" s="273"/>
      <c r="O42" s="273"/>
      <c r="P42" s="273"/>
      <c r="Q42" s="273"/>
      <c r="R42" s="273"/>
      <c r="S42" s="273"/>
      <c r="T42" s="273"/>
      <c r="U42" s="273"/>
      <c r="V42" s="273"/>
      <c r="W42" s="273"/>
      <c r="X42" s="273"/>
      <c r="Y42" s="273"/>
      <c r="Z42" s="273"/>
    </row>
    <row r="43" spans="1:26" ht="12.75" customHeight="1" x14ac:dyDescent="0.25">
      <c r="A43" s="261"/>
      <c r="B43" s="262"/>
      <c r="C43" s="262"/>
      <c r="D43" s="296"/>
      <c r="E43" s="262"/>
      <c r="F43" s="297"/>
      <c r="G43" s="273"/>
      <c r="H43" s="273"/>
      <c r="I43" s="273"/>
      <c r="J43" s="273"/>
      <c r="K43" s="273"/>
      <c r="L43" s="273"/>
      <c r="M43" s="273"/>
      <c r="N43" s="273"/>
      <c r="O43" s="273"/>
      <c r="P43" s="273"/>
      <c r="Q43" s="273"/>
      <c r="R43" s="273"/>
      <c r="S43" s="273"/>
      <c r="T43" s="273"/>
      <c r="U43" s="273"/>
      <c r="V43" s="273"/>
      <c r="W43" s="273"/>
      <c r="X43" s="273"/>
      <c r="Y43" s="273"/>
      <c r="Z43" s="273"/>
    </row>
    <row r="44" spans="1:26" ht="12.75" customHeight="1" x14ac:dyDescent="0.25">
      <c r="A44" s="261"/>
      <c r="B44" s="262"/>
      <c r="C44" s="262"/>
      <c r="D44" s="296"/>
      <c r="E44" s="262"/>
      <c r="F44" s="297"/>
      <c r="G44" s="273"/>
      <c r="H44" s="273"/>
      <c r="I44" s="273"/>
      <c r="J44" s="273"/>
      <c r="K44" s="273"/>
      <c r="L44" s="273"/>
      <c r="M44" s="273"/>
      <c r="N44" s="273"/>
      <c r="O44" s="273"/>
      <c r="P44" s="273"/>
      <c r="Q44" s="273"/>
      <c r="R44" s="273"/>
      <c r="S44" s="273"/>
      <c r="T44" s="273"/>
      <c r="U44" s="273"/>
      <c r="V44" s="273"/>
      <c r="W44" s="273"/>
      <c r="X44" s="273"/>
      <c r="Y44" s="273"/>
      <c r="Z44" s="273"/>
    </row>
    <row r="45" spans="1:26" ht="12.75" customHeight="1" x14ac:dyDescent="0.25">
      <c r="A45" s="261"/>
      <c r="B45" s="262"/>
      <c r="C45" s="262"/>
      <c r="D45" s="296"/>
      <c r="E45" s="262"/>
      <c r="F45" s="297"/>
      <c r="G45" s="273"/>
      <c r="H45" s="273"/>
      <c r="I45" s="273"/>
      <c r="J45" s="273"/>
      <c r="K45" s="273"/>
      <c r="L45" s="273"/>
      <c r="M45" s="273"/>
      <c r="N45" s="273"/>
      <c r="O45" s="273"/>
      <c r="P45" s="273"/>
      <c r="Q45" s="273"/>
      <c r="R45" s="273"/>
      <c r="S45" s="273"/>
      <c r="T45" s="273"/>
      <c r="U45" s="273"/>
      <c r="V45" s="273"/>
      <c r="W45" s="273"/>
      <c r="X45" s="273"/>
      <c r="Y45" s="273"/>
      <c r="Z45" s="273"/>
    </row>
    <row r="46" spans="1:26" ht="12.75" customHeight="1" x14ac:dyDescent="0.25">
      <c r="A46" s="261"/>
      <c r="B46" s="262"/>
      <c r="C46" s="262"/>
      <c r="D46" s="296"/>
      <c r="E46" s="262"/>
      <c r="F46" s="297"/>
      <c r="G46" s="273"/>
      <c r="H46" s="273"/>
      <c r="I46" s="273"/>
      <c r="J46" s="273"/>
      <c r="K46" s="273"/>
      <c r="L46" s="273"/>
      <c r="M46" s="273"/>
      <c r="N46" s="273"/>
      <c r="O46" s="273"/>
      <c r="P46" s="273"/>
      <c r="Q46" s="273"/>
      <c r="R46" s="273"/>
      <c r="S46" s="273"/>
      <c r="T46" s="273"/>
      <c r="U46" s="273"/>
      <c r="V46" s="273"/>
      <c r="W46" s="273"/>
      <c r="X46" s="273"/>
      <c r="Y46" s="273"/>
      <c r="Z46" s="273"/>
    </row>
    <row r="47" spans="1:26" ht="12.75" customHeight="1" x14ac:dyDescent="0.25">
      <c r="A47" s="261"/>
      <c r="B47" s="262"/>
      <c r="C47" s="262"/>
      <c r="D47" s="296"/>
      <c r="E47" s="262"/>
      <c r="F47" s="297"/>
      <c r="G47" s="273"/>
      <c r="H47" s="273"/>
      <c r="I47" s="273"/>
      <c r="J47" s="273"/>
      <c r="K47" s="273"/>
      <c r="L47" s="273"/>
      <c r="M47" s="273"/>
      <c r="N47" s="273"/>
      <c r="O47" s="273"/>
      <c r="P47" s="273"/>
      <c r="Q47" s="273"/>
      <c r="R47" s="273"/>
      <c r="S47" s="273"/>
      <c r="T47" s="273"/>
      <c r="U47" s="273"/>
      <c r="V47" s="273"/>
      <c r="W47" s="273"/>
      <c r="X47" s="273"/>
      <c r="Y47" s="273"/>
      <c r="Z47" s="273"/>
    </row>
    <row r="48" spans="1:26" ht="12.75" customHeight="1" x14ac:dyDescent="0.25">
      <c r="A48" s="261"/>
      <c r="B48" s="262"/>
      <c r="C48" s="262"/>
      <c r="D48" s="296"/>
      <c r="E48" s="262"/>
      <c r="F48" s="297"/>
      <c r="G48" s="273"/>
      <c r="H48" s="273"/>
      <c r="I48" s="273"/>
      <c r="J48" s="273"/>
      <c r="K48" s="273"/>
      <c r="L48" s="273"/>
      <c r="M48" s="273"/>
      <c r="N48" s="273"/>
      <c r="O48" s="273"/>
      <c r="P48" s="273"/>
      <c r="Q48" s="273"/>
      <c r="R48" s="273"/>
      <c r="S48" s="273"/>
      <c r="T48" s="273"/>
      <c r="U48" s="273"/>
      <c r="V48" s="273"/>
      <c r="W48" s="273"/>
      <c r="X48" s="273"/>
      <c r="Y48" s="273"/>
      <c r="Z48" s="273"/>
    </row>
    <row r="49" spans="1:26" ht="12.75" customHeight="1" x14ac:dyDescent="0.25">
      <c r="A49" s="261"/>
      <c r="B49" s="262"/>
      <c r="C49" s="262"/>
      <c r="D49" s="296"/>
      <c r="E49" s="262"/>
      <c r="F49" s="297"/>
      <c r="G49" s="273"/>
      <c r="H49" s="273"/>
      <c r="I49" s="273"/>
      <c r="J49" s="273"/>
      <c r="K49" s="273"/>
      <c r="L49" s="273"/>
      <c r="M49" s="273"/>
      <c r="N49" s="273"/>
      <c r="O49" s="273"/>
      <c r="P49" s="273"/>
      <c r="Q49" s="273"/>
      <c r="R49" s="273"/>
      <c r="S49" s="273"/>
      <c r="T49" s="273"/>
      <c r="U49" s="273"/>
      <c r="V49" s="273"/>
      <c r="W49" s="273"/>
      <c r="X49" s="273"/>
      <c r="Y49" s="273"/>
      <c r="Z49" s="273"/>
    </row>
    <row r="50" spans="1:26" ht="12.75" customHeight="1" x14ac:dyDescent="0.25">
      <c r="A50" s="261"/>
      <c r="B50" s="262"/>
      <c r="C50" s="262"/>
      <c r="D50" s="296"/>
      <c r="E50" s="262"/>
      <c r="F50" s="297"/>
      <c r="G50" s="273"/>
      <c r="H50" s="273"/>
      <c r="I50" s="273"/>
      <c r="J50" s="273"/>
      <c r="K50" s="273"/>
      <c r="L50" s="273"/>
      <c r="M50" s="273"/>
      <c r="N50" s="273"/>
      <c r="O50" s="273"/>
      <c r="P50" s="273"/>
      <c r="Q50" s="273"/>
      <c r="R50" s="273"/>
      <c r="S50" s="273"/>
      <c r="T50" s="273"/>
      <c r="U50" s="273"/>
      <c r="V50" s="273"/>
      <c r="W50" s="273"/>
      <c r="X50" s="273"/>
      <c r="Y50" s="273"/>
      <c r="Z50" s="273"/>
    </row>
    <row r="51" spans="1:26" ht="12.75" customHeight="1" x14ac:dyDescent="0.25">
      <c r="A51" s="261"/>
      <c r="B51" s="262"/>
      <c r="C51" s="262"/>
      <c r="D51" s="296"/>
      <c r="E51" s="262"/>
      <c r="F51" s="297"/>
      <c r="G51" s="273"/>
      <c r="H51" s="273"/>
      <c r="I51" s="273"/>
      <c r="J51" s="273"/>
      <c r="K51" s="273"/>
      <c r="L51" s="273"/>
      <c r="M51" s="273"/>
      <c r="N51" s="273"/>
      <c r="O51" s="273"/>
      <c r="P51" s="273"/>
      <c r="Q51" s="273"/>
      <c r="R51" s="273"/>
      <c r="S51" s="273"/>
      <c r="T51" s="273"/>
      <c r="U51" s="273"/>
      <c r="V51" s="273"/>
      <c r="W51" s="273"/>
      <c r="X51" s="273"/>
      <c r="Y51" s="273"/>
      <c r="Z51" s="273"/>
    </row>
    <row r="52" spans="1:26" ht="12.75" customHeight="1" x14ac:dyDescent="0.25">
      <c r="A52" s="261"/>
      <c r="B52" s="262"/>
      <c r="C52" s="262"/>
      <c r="D52" s="296"/>
      <c r="E52" s="262"/>
      <c r="F52" s="297"/>
      <c r="G52" s="273"/>
      <c r="H52" s="273"/>
      <c r="I52" s="273"/>
      <c r="J52" s="273"/>
      <c r="K52" s="273"/>
      <c r="L52" s="273"/>
      <c r="M52" s="273"/>
      <c r="N52" s="273"/>
      <c r="O52" s="273"/>
      <c r="P52" s="273"/>
      <c r="Q52" s="273"/>
      <c r="R52" s="273"/>
      <c r="S52" s="273"/>
      <c r="T52" s="273"/>
      <c r="U52" s="273"/>
      <c r="V52" s="273"/>
      <c r="W52" s="273"/>
      <c r="X52" s="273"/>
      <c r="Y52" s="273"/>
      <c r="Z52" s="273"/>
    </row>
    <row r="53" spans="1:26" ht="12.75" customHeight="1" x14ac:dyDescent="0.25">
      <c r="A53" s="261"/>
      <c r="B53" s="262"/>
      <c r="C53" s="262"/>
      <c r="D53" s="296"/>
      <c r="E53" s="262"/>
      <c r="F53" s="297"/>
      <c r="G53" s="273"/>
      <c r="H53" s="273"/>
      <c r="I53" s="273"/>
      <c r="J53" s="273"/>
      <c r="K53" s="273"/>
      <c r="L53" s="273"/>
      <c r="M53" s="273"/>
      <c r="N53" s="273"/>
      <c r="O53" s="273"/>
      <c r="P53" s="273"/>
      <c r="Q53" s="273"/>
      <c r="R53" s="273"/>
      <c r="S53" s="273"/>
      <c r="T53" s="273"/>
      <c r="U53" s="273"/>
      <c r="V53" s="273"/>
      <c r="W53" s="273"/>
      <c r="X53" s="273"/>
      <c r="Y53" s="273"/>
      <c r="Z53" s="273"/>
    </row>
    <row r="54" spans="1:26" ht="12.75" customHeight="1" x14ac:dyDescent="0.25">
      <c r="A54" s="298"/>
      <c r="B54" s="270"/>
      <c r="C54" s="270"/>
      <c r="D54" s="271"/>
      <c r="E54" s="270"/>
      <c r="F54" s="273"/>
      <c r="G54" s="273"/>
      <c r="H54" s="273"/>
      <c r="I54" s="273"/>
      <c r="J54" s="273"/>
      <c r="K54" s="273"/>
      <c r="L54" s="273"/>
      <c r="M54" s="273"/>
      <c r="N54" s="273"/>
      <c r="O54" s="273"/>
      <c r="P54" s="273"/>
      <c r="Q54" s="273"/>
      <c r="R54" s="273"/>
      <c r="S54" s="273"/>
      <c r="T54" s="273"/>
      <c r="U54" s="273"/>
      <c r="V54" s="273"/>
      <c r="W54" s="273"/>
      <c r="X54" s="273"/>
      <c r="Y54" s="273"/>
      <c r="Z54" s="273"/>
    </row>
    <row r="55" spans="1:26" ht="12.75" customHeight="1" x14ac:dyDescent="0.25">
      <c r="A55" s="298"/>
      <c r="B55" s="270"/>
      <c r="C55" s="270"/>
      <c r="D55" s="271"/>
      <c r="E55" s="270"/>
      <c r="F55" s="273"/>
      <c r="G55" s="273"/>
      <c r="H55" s="273"/>
      <c r="I55" s="273"/>
      <c r="J55" s="273"/>
      <c r="K55" s="273"/>
      <c r="L55" s="273"/>
      <c r="M55" s="273"/>
      <c r="N55" s="273"/>
      <c r="O55" s="273"/>
      <c r="P55" s="273"/>
      <c r="Q55" s="273"/>
      <c r="R55" s="273"/>
      <c r="S55" s="273"/>
      <c r="T55" s="273"/>
      <c r="U55" s="273"/>
      <c r="V55" s="273"/>
      <c r="W55" s="273"/>
      <c r="X55" s="273"/>
      <c r="Y55" s="273"/>
      <c r="Z55" s="273"/>
    </row>
    <row r="56" spans="1:26" ht="12.75" customHeight="1" x14ac:dyDescent="0.25">
      <c r="A56" s="298"/>
      <c r="B56" s="270"/>
      <c r="C56" s="270"/>
      <c r="D56" s="271"/>
      <c r="E56" s="270"/>
      <c r="F56" s="273"/>
      <c r="G56" s="273"/>
      <c r="H56" s="273"/>
      <c r="I56" s="273"/>
      <c r="J56" s="273"/>
      <c r="K56" s="273"/>
      <c r="L56" s="273"/>
      <c r="M56" s="273"/>
      <c r="N56" s="273"/>
      <c r="O56" s="273"/>
      <c r="P56" s="273"/>
      <c r="Q56" s="273"/>
      <c r="R56" s="273"/>
      <c r="S56" s="273"/>
      <c r="T56" s="273"/>
      <c r="U56" s="273"/>
      <c r="V56" s="273"/>
      <c r="W56" s="273"/>
      <c r="X56" s="273"/>
      <c r="Y56" s="273"/>
      <c r="Z56" s="273"/>
    </row>
    <row r="57" spans="1:26" ht="12.75" customHeight="1" x14ac:dyDescent="0.25">
      <c r="A57" s="298"/>
      <c r="B57" s="270"/>
      <c r="C57" s="270"/>
      <c r="D57" s="271"/>
      <c r="E57" s="270"/>
      <c r="F57" s="273"/>
      <c r="G57" s="273"/>
      <c r="H57" s="273"/>
      <c r="I57" s="273"/>
      <c r="J57" s="273"/>
      <c r="K57" s="273"/>
      <c r="L57" s="273"/>
      <c r="M57" s="273"/>
      <c r="N57" s="273"/>
      <c r="O57" s="273"/>
      <c r="P57" s="273"/>
      <c r="Q57" s="273"/>
      <c r="R57" s="273"/>
      <c r="S57" s="273"/>
      <c r="T57" s="273"/>
      <c r="U57" s="273"/>
      <c r="V57" s="273"/>
      <c r="W57" s="273"/>
      <c r="X57" s="273"/>
      <c r="Y57" s="273"/>
      <c r="Z57" s="273"/>
    </row>
    <row r="58" spans="1:26" ht="12.75" customHeight="1" x14ac:dyDescent="0.25">
      <c r="A58" s="298"/>
      <c r="B58" s="270"/>
      <c r="C58" s="270"/>
      <c r="D58" s="271"/>
      <c r="E58" s="270"/>
      <c r="F58" s="273"/>
      <c r="G58" s="273"/>
      <c r="H58" s="273"/>
      <c r="I58" s="273"/>
      <c r="J58" s="273"/>
      <c r="K58" s="273"/>
      <c r="L58" s="273"/>
      <c r="M58" s="273"/>
      <c r="N58" s="273"/>
      <c r="O58" s="273"/>
      <c r="P58" s="273"/>
      <c r="Q58" s="273"/>
      <c r="R58" s="273"/>
      <c r="S58" s="273"/>
      <c r="T58" s="273"/>
      <c r="U58" s="273"/>
      <c r="V58" s="273"/>
      <c r="W58" s="273"/>
      <c r="X58" s="273"/>
      <c r="Y58" s="273"/>
      <c r="Z58" s="273"/>
    </row>
    <row r="59" spans="1:26" ht="12.75" customHeight="1" x14ac:dyDescent="0.25">
      <c r="A59" s="298"/>
      <c r="B59" s="270"/>
      <c r="C59" s="270"/>
      <c r="D59" s="271"/>
      <c r="E59" s="270"/>
      <c r="F59" s="273"/>
      <c r="G59" s="273"/>
      <c r="H59" s="273"/>
      <c r="I59" s="273"/>
      <c r="J59" s="273"/>
      <c r="K59" s="273"/>
      <c r="L59" s="273"/>
      <c r="M59" s="273"/>
      <c r="N59" s="273"/>
      <c r="O59" s="273"/>
      <c r="P59" s="273"/>
      <c r="Q59" s="273"/>
      <c r="R59" s="273"/>
      <c r="S59" s="273"/>
      <c r="T59" s="273"/>
      <c r="U59" s="273"/>
      <c r="V59" s="273"/>
      <c r="W59" s="273"/>
      <c r="X59" s="273"/>
      <c r="Y59" s="273"/>
      <c r="Z59" s="273"/>
    </row>
    <row r="60" spans="1:26" ht="12.75" customHeight="1" x14ac:dyDescent="0.25">
      <c r="A60" s="298"/>
      <c r="B60" s="270"/>
      <c r="C60" s="270"/>
      <c r="D60" s="271"/>
      <c r="E60" s="270"/>
      <c r="F60" s="273"/>
      <c r="G60" s="273"/>
      <c r="H60" s="273"/>
      <c r="I60" s="273"/>
      <c r="J60" s="273"/>
      <c r="K60" s="273"/>
      <c r="L60" s="273"/>
      <c r="M60" s="273"/>
      <c r="N60" s="273"/>
      <c r="O60" s="273"/>
      <c r="P60" s="273"/>
      <c r="Q60" s="273"/>
      <c r="R60" s="273"/>
      <c r="S60" s="273"/>
      <c r="T60" s="273"/>
      <c r="U60" s="273"/>
      <c r="V60" s="273"/>
      <c r="W60" s="273"/>
      <c r="X60" s="273"/>
      <c r="Y60" s="273"/>
      <c r="Z60" s="273"/>
    </row>
    <row r="61" spans="1:26" ht="12.75" customHeight="1" x14ac:dyDescent="0.25">
      <c r="A61" s="298"/>
      <c r="B61" s="270"/>
      <c r="C61" s="270"/>
      <c r="D61" s="271"/>
      <c r="E61" s="270"/>
      <c r="F61" s="273"/>
      <c r="G61" s="273"/>
      <c r="H61" s="273"/>
      <c r="I61" s="273"/>
      <c r="J61" s="273"/>
      <c r="K61" s="273"/>
      <c r="L61" s="273"/>
      <c r="M61" s="273"/>
      <c r="N61" s="273"/>
      <c r="O61" s="273"/>
      <c r="P61" s="273"/>
      <c r="Q61" s="273"/>
      <c r="R61" s="273"/>
      <c r="S61" s="273"/>
      <c r="T61" s="273"/>
      <c r="U61" s="273"/>
      <c r="V61" s="273"/>
      <c r="W61" s="273"/>
      <c r="X61" s="273"/>
      <c r="Y61" s="273"/>
      <c r="Z61" s="273"/>
    </row>
    <row r="62" spans="1:26" ht="12.75" customHeight="1" x14ac:dyDescent="0.25">
      <c r="A62" s="298"/>
      <c r="B62" s="270"/>
      <c r="C62" s="270"/>
      <c r="D62" s="271"/>
      <c r="E62" s="270"/>
      <c r="F62" s="273"/>
      <c r="G62" s="273"/>
      <c r="H62" s="273"/>
      <c r="I62" s="273"/>
      <c r="J62" s="273"/>
      <c r="K62" s="273"/>
      <c r="L62" s="273"/>
      <c r="M62" s="273"/>
      <c r="N62" s="273"/>
      <c r="O62" s="273"/>
      <c r="P62" s="273"/>
      <c r="Q62" s="273"/>
      <c r="R62" s="273"/>
      <c r="S62" s="273"/>
      <c r="T62" s="273"/>
      <c r="U62" s="273"/>
      <c r="V62" s="273"/>
      <c r="W62" s="273"/>
      <c r="X62" s="273"/>
      <c r="Y62" s="273"/>
      <c r="Z62" s="273"/>
    </row>
    <row r="63" spans="1:26" ht="12.75" customHeight="1" x14ac:dyDescent="0.25">
      <c r="A63" s="298"/>
      <c r="B63" s="270"/>
      <c r="C63" s="270"/>
      <c r="D63" s="271"/>
      <c r="E63" s="270"/>
      <c r="F63" s="273"/>
      <c r="G63" s="273"/>
      <c r="H63" s="273"/>
      <c r="I63" s="273"/>
      <c r="J63" s="273"/>
      <c r="K63" s="273"/>
      <c r="L63" s="273"/>
      <c r="M63" s="273"/>
      <c r="N63" s="273"/>
      <c r="O63" s="273"/>
      <c r="P63" s="273"/>
      <c r="Q63" s="273"/>
      <c r="R63" s="273"/>
      <c r="S63" s="273"/>
      <c r="T63" s="273"/>
      <c r="U63" s="273"/>
      <c r="V63" s="273"/>
      <c r="W63" s="273"/>
      <c r="X63" s="273"/>
      <c r="Y63" s="273"/>
      <c r="Z63" s="273"/>
    </row>
    <row r="64" spans="1:26" ht="12.75" customHeight="1" x14ac:dyDescent="0.25">
      <c r="A64" s="298"/>
      <c r="B64" s="270"/>
      <c r="C64" s="270"/>
      <c r="D64" s="271"/>
      <c r="E64" s="270"/>
      <c r="F64" s="273"/>
      <c r="G64" s="273"/>
      <c r="H64" s="273"/>
      <c r="I64" s="273"/>
      <c r="J64" s="273"/>
      <c r="K64" s="273"/>
      <c r="L64" s="273"/>
      <c r="M64" s="273"/>
      <c r="N64" s="273"/>
      <c r="O64" s="273"/>
      <c r="P64" s="273"/>
      <c r="Q64" s="273"/>
      <c r="R64" s="273"/>
      <c r="S64" s="273"/>
      <c r="T64" s="273"/>
      <c r="U64" s="273"/>
      <c r="V64" s="273"/>
      <c r="W64" s="273"/>
      <c r="X64" s="273"/>
      <c r="Y64" s="273"/>
      <c r="Z64" s="273"/>
    </row>
    <row r="65" spans="1:26" ht="12.75" customHeight="1" x14ac:dyDescent="0.25">
      <c r="A65" s="298"/>
      <c r="B65" s="270"/>
      <c r="C65" s="270"/>
      <c r="D65" s="271"/>
      <c r="E65" s="270"/>
      <c r="F65" s="273"/>
      <c r="G65" s="273"/>
      <c r="H65" s="273"/>
      <c r="I65" s="273"/>
      <c r="J65" s="273"/>
      <c r="K65" s="273"/>
      <c r="L65" s="273"/>
      <c r="M65" s="273"/>
      <c r="N65" s="273"/>
      <c r="O65" s="273"/>
      <c r="P65" s="273"/>
      <c r="Q65" s="273"/>
      <c r="R65" s="273"/>
      <c r="S65" s="273"/>
      <c r="T65" s="273"/>
      <c r="U65" s="273"/>
      <c r="V65" s="273"/>
      <c r="W65" s="273"/>
      <c r="X65" s="273"/>
      <c r="Y65" s="273"/>
      <c r="Z65" s="273"/>
    </row>
    <row r="66" spans="1:26" ht="12.75" customHeight="1" x14ac:dyDescent="0.25">
      <c r="A66" s="298"/>
      <c r="B66" s="270"/>
      <c r="C66" s="270"/>
      <c r="D66" s="271"/>
      <c r="E66" s="270"/>
      <c r="F66" s="273"/>
      <c r="G66" s="273"/>
      <c r="H66" s="273"/>
      <c r="I66" s="273"/>
      <c r="J66" s="273"/>
      <c r="K66" s="273"/>
      <c r="L66" s="273"/>
      <c r="M66" s="273"/>
      <c r="N66" s="273"/>
      <c r="O66" s="273"/>
      <c r="P66" s="273"/>
      <c r="Q66" s="273"/>
      <c r="R66" s="273"/>
      <c r="S66" s="273"/>
      <c r="T66" s="273"/>
      <c r="U66" s="273"/>
      <c r="V66" s="273"/>
      <c r="W66" s="273"/>
      <c r="X66" s="273"/>
      <c r="Y66" s="273"/>
      <c r="Z66" s="273"/>
    </row>
    <row r="67" spans="1:26" ht="12.75" customHeight="1" x14ac:dyDescent="0.25">
      <c r="A67" s="298"/>
      <c r="B67" s="270"/>
      <c r="C67" s="270"/>
      <c r="D67" s="271"/>
      <c r="E67" s="270"/>
      <c r="F67" s="273"/>
      <c r="G67" s="273"/>
      <c r="H67" s="273"/>
      <c r="I67" s="273"/>
      <c r="J67" s="273"/>
      <c r="K67" s="273"/>
      <c r="L67" s="273"/>
      <c r="M67" s="273"/>
      <c r="N67" s="273"/>
      <c r="O67" s="273"/>
      <c r="P67" s="273"/>
      <c r="Q67" s="273"/>
      <c r="R67" s="273"/>
      <c r="S67" s="273"/>
      <c r="T67" s="273"/>
      <c r="U67" s="273"/>
      <c r="V67" s="273"/>
      <c r="W67" s="273"/>
      <c r="X67" s="273"/>
      <c r="Y67" s="273"/>
      <c r="Z67" s="273"/>
    </row>
    <row r="68" spans="1:26" ht="12.75" customHeight="1" x14ac:dyDescent="0.25">
      <c r="A68" s="298"/>
      <c r="B68" s="270"/>
      <c r="C68" s="270"/>
      <c r="D68" s="271"/>
      <c r="E68" s="270"/>
      <c r="F68" s="273"/>
      <c r="G68" s="273"/>
      <c r="H68" s="273"/>
      <c r="I68" s="273"/>
      <c r="J68" s="273"/>
      <c r="K68" s="273"/>
      <c r="L68" s="273"/>
      <c r="M68" s="273"/>
      <c r="N68" s="273"/>
      <c r="O68" s="273"/>
      <c r="P68" s="273"/>
      <c r="Q68" s="273"/>
      <c r="R68" s="273"/>
      <c r="S68" s="273"/>
      <c r="T68" s="273"/>
      <c r="U68" s="273"/>
      <c r="V68" s="273"/>
      <c r="W68" s="273"/>
      <c r="X68" s="273"/>
      <c r="Y68" s="273"/>
      <c r="Z68" s="273"/>
    </row>
    <row r="69" spans="1:26" ht="12.75" customHeight="1" x14ac:dyDescent="0.25">
      <c r="A69" s="298"/>
      <c r="B69" s="270"/>
      <c r="C69" s="270"/>
      <c r="D69" s="271"/>
      <c r="E69" s="270"/>
      <c r="F69" s="273"/>
      <c r="G69" s="273"/>
      <c r="H69" s="273"/>
      <c r="I69" s="273"/>
      <c r="J69" s="273"/>
      <c r="K69" s="273"/>
      <c r="L69" s="273"/>
      <c r="M69" s="273"/>
      <c r="N69" s="273"/>
      <c r="O69" s="273"/>
      <c r="P69" s="273"/>
      <c r="Q69" s="273"/>
      <c r="R69" s="273"/>
      <c r="S69" s="273"/>
      <c r="T69" s="273"/>
      <c r="U69" s="273"/>
      <c r="V69" s="273"/>
      <c r="W69" s="273"/>
      <c r="X69" s="273"/>
      <c r="Y69" s="273"/>
      <c r="Z69" s="273"/>
    </row>
    <row r="70" spans="1:26" ht="12.75" customHeight="1" x14ac:dyDescent="0.25">
      <c r="A70" s="298"/>
      <c r="B70" s="270"/>
      <c r="C70" s="270"/>
      <c r="D70" s="271"/>
      <c r="E70" s="270"/>
      <c r="F70" s="273"/>
      <c r="G70" s="273"/>
      <c r="H70" s="273"/>
      <c r="I70" s="273"/>
      <c r="J70" s="273"/>
      <c r="K70" s="273"/>
      <c r="L70" s="273"/>
      <c r="M70" s="273"/>
      <c r="N70" s="273"/>
      <c r="O70" s="273"/>
      <c r="P70" s="273"/>
      <c r="Q70" s="273"/>
      <c r="R70" s="273"/>
      <c r="S70" s="273"/>
      <c r="T70" s="273"/>
      <c r="U70" s="273"/>
      <c r="V70" s="273"/>
      <c r="W70" s="273"/>
      <c r="X70" s="273"/>
      <c r="Y70" s="273"/>
      <c r="Z70" s="273"/>
    </row>
    <row r="71" spans="1:26" ht="12.75" customHeight="1" x14ac:dyDescent="0.25">
      <c r="A71" s="298"/>
      <c r="B71" s="270"/>
      <c r="C71" s="270"/>
      <c r="D71" s="271"/>
      <c r="E71" s="270"/>
      <c r="F71" s="273"/>
      <c r="G71" s="273"/>
      <c r="H71" s="273"/>
      <c r="I71" s="273"/>
      <c r="J71" s="273"/>
      <c r="K71" s="273"/>
      <c r="L71" s="273"/>
      <c r="M71" s="273"/>
      <c r="N71" s="273"/>
      <c r="O71" s="273"/>
      <c r="P71" s="273"/>
      <c r="Q71" s="273"/>
      <c r="R71" s="273"/>
      <c r="S71" s="273"/>
      <c r="T71" s="273"/>
      <c r="U71" s="273"/>
      <c r="V71" s="273"/>
      <c r="W71" s="273"/>
      <c r="X71" s="273"/>
      <c r="Y71" s="273"/>
      <c r="Z71" s="273"/>
    </row>
    <row r="72" spans="1:26" ht="12.75" customHeight="1" x14ac:dyDescent="0.25">
      <c r="A72" s="298"/>
      <c r="B72" s="270"/>
      <c r="C72" s="270"/>
      <c r="D72" s="271"/>
      <c r="E72" s="270"/>
      <c r="F72" s="273"/>
      <c r="G72" s="273"/>
      <c r="H72" s="273"/>
      <c r="I72" s="273"/>
      <c r="J72" s="273"/>
      <c r="K72" s="273"/>
      <c r="L72" s="273"/>
      <c r="M72" s="273"/>
      <c r="N72" s="273"/>
      <c r="O72" s="273"/>
      <c r="P72" s="273"/>
      <c r="Q72" s="273"/>
      <c r="R72" s="273"/>
      <c r="S72" s="273"/>
      <c r="T72" s="273"/>
      <c r="U72" s="273"/>
      <c r="V72" s="273"/>
      <c r="W72" s="273"/>
      <c r="X72" s="273"/>
      <c r="Y72" s="273"/>
      <c r="Z72" s="273"/>
    </row>
    <row r="73" spans="1:26" ht="12.75" customHeight="1" x14ac:dyDescent="0.25">
      <c r="A73" s="298"/>
      <c r="B73" s="270"/>
      <c r="C73" s="270"/>
      <c r="D73" s="271"/>
      <c r="E73" s="270"/>
      <c r="F73" s="273"/>
      <c r="G73" s="273"/>
      <c r="H73" s="273"/>
      <c r="I73" s="273"/>
      <c r="J73" s="273"/>
      <c r="K73" s="273"/>
      <c r="L73" s="273"/>
      <c r="M73" s="273"/>
      <c r="N73" s="273"/>
      <c r="O73" s="273"/>
      <c r="P73" s="273"/>
      <c r="Q73" s="273"/>
      <c r="R73" s="273"/>
      <c r="S73" s="273"/>
      <c r="T73" s="273"/>
      <c r="U73" s="273"/>
      <c r="V73" s="273"/>
      <c r="W73" s="273"/>
      <c r="X73" s="273"/>
      <c r="Y73" s="273"/>
      <c r="Z73" s="273"/>
    </row>
    <row r="74" spans="1:26" ht="12.75" customHeight="1" x14ac:dyDescent="0.25">
      <c r="A74" s="298"/>
      <c r="B74" s="270"/>
      <c r="C74" s="270"/>
      <c r="D74" s="271"/>
      <c r="E74" s="270"/>
      <c r="F74" s="273"/>
      <c r="G74" s="273"/>
      <c r="H74" s="273"/>
      <c r="I74" s="273"/>
      <c r="J74" s="273"/>
      <c r="K74" s="273"/>
      <c r="L74" s="273"/>
      <c r="M74" s="273"/>
      <c r="N74" s="273"/>
      <c r="O74" s="273"/>
      <c r="P74" s="273"/>
      <c r="Q74" s="273"/>
      <c r="R74" s="273"/>
      <c r="S74" s="273"/>
      <c r="T74" s="273"/>
      <c r="U74" s="273"/>
      <c r="V74" s="273"/>
      <c r="W74" s="273"/>
      <c r="X74" s="273"/>
      <c r="Y74" s="273"/>
      <c r="Z74" s="273"/>
    </row>
    <row r="75" spans="1:26" ht="12.75" customHeight="1" x14ac:dyDescent="0.25">
      <c r="A75" s="298"/>
      <c r="B75" s="270"/>
      <c r="C75" s="270"/>
      <c r="D75" s="271"/>
      <c r="E75" s="270"/>
      <c r="F75" s="273"/>
      <c r="G75" s="273"/>
      <c r="H75" s="273"/>
      <c r="I75" s="273"/>
      <c r="J75" s="273"/>
      <c r="K75" s="273"/>
      <c r="L75" s="273"/>
      <c r="M75" s="273"/>
      <c r="N75" s="273"/>
      <c r="O75" s="273"/>
      <c r="P75" s="273"/>
      <c r="Q75" s="273"/>
      <c r="R75" s="273"/>
      <c r="S75" s="273"/>
      <c r="T75" s="273"/>
      <c r="U75" s="273"/>
      <c r="V75" s="273"/>
      <c r="W75" s="273"/>
      <c r="X75" s="273"/>
      <c r="Y75" s="273"/>
      <c r="Z75" s="273"/>
    </row>
    <row r="76" spans="1:26" ht="12.75" customHeight="1" x14ac:dyDescent="0.25">
      <c r="A76" s="298"/>
      <c r="B76" s="270"/>
      <c r="C76" s="270"/>
      <c r="D76" s="271"/>
      <c r="E76" s="270"/>
      <c r="F76" s="273"/>
      <c r="G76" s="273"/>
      <c r="H76" s="273"/>
      <c r="I76" s="273"/>
      <c r="J76" s="273"/>
      <c r="K76" s="273"/>
      <c r="L76" s="273"/>
      <c r="M76" s="273"/>
      <c r="N76" s="273"/>
      <c r="O76" s="273"/>
      <c r="P76" s="273"/>
      <c r="Q76" s="273"/>
      <c r="R76" s="273"/>
      <c r="S76" s="273"/>
      <c r="T76" s="273"/>
      <c r="U76" s="273"/>
      <c r="V76" s="273"/>
      <c r="W76" s="273"/>
      <c r="X76" s="273"/>
      <c r="Y76" s="273"/>
      <c r="Z76" s="273"/>
    </row>
    <row r="77" spans="1:26" ht="12.75" customHeight="1" x14ac:dyDescent="0.25">
      <c r="A77" s="298"/>
      <c r="B77" s="270"/>
      <c r="C77" s="270"/>
      <c r="D77" s="271"/>
      <c r="E77" s="270"/>
      <c r="F77" s="273"/>
      <c r="G77" s="273"/>
      <c r="H77" s="273"/>
      <c r="I77" s="273"/>
      <c r="J77" s="273"/>
      <c r="K77" s="273"/>
      <c r="L77" s="273"/>
      <c r="M77" s="273"/>
      <c r="N77" s="273"/>
      <c r="O77" s="273"/>
      <c r="P77" s="273"/>
      <c r="Q77" s="273"/>
      <c r="R77" s="273"/>
      <c r="S77" s="273"/>
      <c r="T77" s="273"/>
      <c r="U77" s="273"/>
      <c r="V77" s="273"/>
      <c r="W77" s="273"/>
      <c r="X77" s="273"/>
      <c r="Y77" s="273"/>
      <c r="Z77" s="273"/>
    </row>
    <row r="78" spans="1:26" ht="12.75" customHeight="1" x14ac:dyDescent="0.25">
      <c r="A78" s="298"/>
      <c r="B78" s="270"/>
      <c r="C78" s="270"/>
      <c r="D78" s="271"/>
      <c r="E78" s="270"/>
      <c r="F78" s="273"/>
      <c r="G78" s="273"/>
      <c r="H78" s="273"/>
      <c r="I78" s="273"/>
      <c r="J78" s="273"/>
      <c r="K78" s="273"/>
      <c r="L78" s="273"/>
      <c r="M78" s="273"/>
      <c r="N78" s="273"/>
      <c r="O78" s="273"/>
      <c r="P78" s="273"/>
      <c r="Q78" s="273"/>
      <c r="R78" s="273"/>
      <c r="S78" s="273"/>
      <c r="T78" s="273"/>
      <c r="U78" s="273"/>
      <c r="V78" s="273"/>
      <c r="W78" s="273"/>
      <c r="X78" s="273"/>
      <c r="Y78" s="273"/>
      <c r="Z78" s="273"/>
    </row>
    <row r="79" spans="1:26" ht="12.75" customHeight="1" x14ac:dyDescent="0.25">
      <c r="A79" s="298"/>
      <c r="B79" s="270"/>
      <c r="C79" s="270"/>
      <c r="D79" s="271"/>
      <c r="E79" s="270"/>
      <c r="F79" s="273"/>
      <c r="G79" s="273"/>
      <c r="H79" s="273"/>
      <c r="I79" s="273"/>
      <c r="J79" s="273"/>
      <c r="K79" s="273"/>
      <c r="L79" s="273"/>
      <c r="M79" s="273"/>
      <c r="N79" s="273"/>
      <c r="O79" s="273"/>
      <c r="P79" s="273"/>
      <c r="Q79" s="273"/>
      <c r="R79" s="273"/>
      <c r="S79" s="273"/>
      <c r="T79" s="273"/>
      <c r="U79" s="273"/>
      <c r="V79" s="273"/>
      <c r="W79" s="273"/>
      <c r="X79" s="273"/>
      <c r="Y79" s="273"/>
      <c r="Z79" s="273"/>
    </row>
    <row r="80" spans="1:26" ht="12.75" customHeight="1" x14ac:dyDescent="0.25">
      <c r="A80" s="298"/>
      <c r="B80" s="270"/>
      <c r="C80" s="270"/>
      <c r="D80" s="271"/>
      <c r="E80" s="270"/>
      <c r="F80" s="273"/>
      <c r="G80" s="273"/>
      <c r="H80" s="273"/>
      <c r="I80" s="273"/>
      <c r="J80" s="273"/>
      <c r="K80" s="273"/>
      <c r="L80" s="273"/>
      <c r="M80" s="273"/>
      <c r="N80" s="273"/>
      <c r="O80" s="273"/>
      <c r="P80" s="273"/>
      <c r="Q80" s="273"/>
      <c r="R80" s="273"/>
      <c r="S80" s="273"/>
      <c r="T80" s="273"/>
      <c r="U80" s="273"/>
      <c r="V80" s="273"/>
      <c r="W80" s="273"/>
      <c r="X80" s="273"/>
      <c r="Y80" s="273"/>
      <c r="Z80" s="273"/>
    </row>
    <row r="81" spans="1:26" ht="12.75" customHeight="1" x14ac:dyDescent="0.25">
      <c r="A81" s="298"/>
      <c r="B81" s="270"/>
      <c r="C81" s="270"/>
      <c r="D81" s="271"/>
      <c r="E81" s="270"/>
      <c r="F81" s="273"/>
      <c r="G81" s="273"/>
      <c r="H81" s="273"/>
      <c r="I81" s="273"/>
      <c r="J81" s="273"/>
      <c r="K81" s="273"/>
      <c r="L81" s="273"/>
      <c r="M81" s="273"/>
      <c r="N81" s="273"/>
      <c r="O81" s="273"/>
      <c r="P81" s="273"/>
      <c r="Q81" s="273"/>
      <c r="R81" s="273"/>
      <c r="S81" s="273"/>
      <c r="T81" s="273"/>
      <c r="U81" s="273"/>
      <c r="V81" s="273"/>
      <c r="W81" s="273"/>
      <c r="X81" s="273"/>
      <c r="Y81" s="273"/>
      <c r="Z81" s="273"/>
    </row>
    <row r="82" spans="1:26" ht="12.75" customHeight="1" x14ac:dyDescent="0.25">
      <c r="A82" s="298"/>
      <c r="B82" s="270"/>
      <c r="C82" s="270"/>
      <c r="D82" s="271"/>
      <c r="E82" s="270"/>
      <c r="F82" s="273"/>
      <c r="G82" s="273"/>
      <c r="H82" s="273"/>
      <c r="I82" s="273"/>
      <c r="J82" s="273"/>
      <c r="K82" s="273"/>
      <c r="L82" s="273"/>
      <c r="M82" s="273"/>
      <c r="N82" s="273"/>
      <c r="O82" s="273"/>
      <c r="P82" s="273"/>
      <c r="Q82" s="273"/>
      <c r="R82" s="273"/>
      <c r="S82" s="273"/>
      <c r="T82" s="273"/>
      <c r="U82" s="273"/>
      <c r="V82" s="273"/>
      <c r="W82" s="273"/>
      <c r="X82" s="273"/>
      <c r="Y82" s="273"/>
      <c r="Z82" s="273"/>
    </row>
    <row r="83" spans="1:26" ht="12.75" customHeight="1" x14ac:dyDescent="0.25">
      <c r="A83" s="298"/>
      <c r="B83" s="270"/>
      <c r="C83" s="270"/>
      <c r="D83" s="271"/>
      <c r="E83" s="270"/>
      <c r="F83" s="273"/>
      <c r="G83" s="273"/>
      <c r="H83" s="273"/>
      <c r="I83" s="273"/>
      <c r="J83" s="273"/>
      <c r="K83" s="273"/>
      <c r="L83" s="273"/>
      <c r="M83" s="273"/>
      <c r="N83" s="273"/>
      <c r="O83" s="273"/>
      <c r="P83" s="273"/>
      <c r="Q83" s="273"/>
      <c r="R83" s="273"/>
      <c r="S83" s="273"/>
      <c r="T83" s="273"/>
      <c r="U83" s="273"/>
      <c r="V83" s="273"/>
      <c r="W83" s="273"/>
      <c r="X83" s="273"/>
      <c r="Y83" s="273"/>
      <c r="Z83" s="273"/>
    </row>
    <row r="84" spans="1:26" ht="12.75" customHeight="1" x14ac:dyDescent="0.25">
      <c r="A84" s="298"/>
      <c r="B84" s="270"/>
      <c r="C84" s="270"/>
      <c r="D84" s="271"/>
      <c r="E84" s="270"/>
      <c r="F84" s="273"/>
      <c r="G84" s="273"/>
      <c r="H84" s="273"/>
      <c r="I84" s="273"/>
      <c r="J84" s="273"/>
      <c r="K84" s="273"/>
      <c r="L84" s="273"/>
      <c r="M84" s="273"/>
      <c r="N84" s="273"/>
      <c r="O84" s="273"/>
      <c r="P84" s="273"/>
      <c r="Q84" s="273"/>
      <c r="R84" s="273"/>
      <c r="S84" s="273"/>
      <c r="T84" s="273"/>
      <c r="U84" s="273"/>
      <c r="V84" s="273"/>
      <c r="W84" s="273"/>
      <c r="X84" s="273"/>
      <c r="Y84" s="273"/>
      <c r="Z84" s="273"/>
    </row>
    <row r="85" spans="1:26" ht="12.75" customHeight="1" x14ac:dyDescent="0.25">
      <c r="A85" s="298"/>
      <c r="B85" s="270"/>
      <c r="C85" s="270"/>
      <c r="D85" s="271"/>
      <c r="E85" s="270"/>
      <c r="F85" s="273"/>
      <c r="G85" s="273"/>
      <c r="H85" s="273"/>
      <c r="I85" s="273"/>
      <c r="J85" s="273"/>
      <c r="K85" s="273"/>
      <c r="L85" s="273"/>
      <c r="M85" s="273"/>
      <c r="N85" s="273"/>
      <c r="O85" s="273"/>
      <c r="P85" s="273"/>
      <c r="Q85" s="273"/>
      <c r="R85" s="273"/>
      <c r="S85" s="273"/>
      <c r="T85" s="273"/>
      <c r="U85" s="273"/>
      <c r="V85" s="273"/>
      <c r="W85" s="273"/>
      <c r="X85" s="273"/>
      <c r="Y85" s="273"/>
      <c r="Z85" s="273"/>
    </row>
    <row r="86" spans="1:26" ht="12.75" customHeight="1" x14ac:dyDescent="0.25">
      <c r="A86" s="298"/>
      <c r="B86" s="270"/>
      <c r="C86" s="270"/>
      <c r="D86" s="271"/>
      <c r="E86" s="270"/>
      <c r="F86" s="273"/>
      <c r="G86" s="273"/>
      <c r="H86" s="273"/>
      <c r="I86" s="273"/>
      <c r="J86" s="273"/>
      <c r="K86" s="273"/>
      <c r="L86" s="273"/>
      <c r="M86" s="273"/>
      <c r="N86" s="273"/>
      <c r="O86" s="273"/>
      <c r="P86" s="273"/>
      <c r="Q86" s="273"/>
      <c r="R86" s="273"/>
      <c r="S86" s="273"/>
      <c r="T86" s="273"/>
      <c r="U86" s="273"/>
      <c r="V86" s="273"/>
      <c r="W86" s="273"/>
      <c r="X86" s="273"/>
      <c r="Y86" s="273"/>
      <c r="Z86" s="273"/>
    </row>
    <row r="87" spans="1:26" ht="12.75" customHeight="1" x14ac:dyDescent="0.25">
      <c r="A87" s="298"/>
      <c r="B87" s="270"/>
      <c r="C87" s="270"/>
      <c r="D87" s="271"/>
      <c r="E87" s="270"/>
      <c r="F87" s="273"/>
      <c r="G87" s="273"/>
      <c r="H87" s="273"/>
      <c r="I87" s="273"/>
      <c r="J87" s="273"/>
      <c r="K87" s="273"/>
      <c r="L87" s="273"/>
      <c r="M87" s="273"/>
      <c r="N87" s="273"/>
      <c r="O87" s="273"/>
      <c r="P87" s="273"/>
      <c r="Q87" s="273"/>
      <c r="R87" s="273"/>
      <c r="S87" s="273"/>
      <c r="T87" s="273"/>
      <c r="U87" s="273"/>
      <c r="V87" s="273"/>
      <c r="W87" s="273"/>
      <c r="X87" s="273"/>
      <c r="Y87" s="273"/>
      <c r="Z87" s="273"/>
    </row>
    <row r="88" spans="1:26" ht="12.75" customHeight="1" x14ac:dyDescent="0.25">
      <c r="A88" s="298"/>
      <c r="B88" s="270"/>
      <c r="C88" s="270"/>
      <c r="D88" s="271"/>
      <c r="E88" s="270"/>
      <c r="F88" s="273"/>
      <c r="G88" s="273"/>
      <c r="H88" s="273"/>
      <c r="I88" s="273"/>
      <c r="J88" s="273"/>
      <c r="K88" s="273"/>
      <c r="L88" s="273"/>
      <c r="M88" s="273"/>
      <c r="N88" s="273"/>
      <c r="O88" s="273"/>
      <c r="P88" s="273"/>
      <c r="Q88" s="273"/>
      <c r="R88" s="273"/>
      <c r="S88" s="273"/>
      <c r="T88" s="273"/>
      <c r="U88" s="273"/>
      <c r="V88" s="273"/>
      <c r="W88" s="273"/>
      <c r="X88" s="273"/>
      <c r="Y88" s="273"/>
      <c r="Z88" s="273"/>
    </row>
    <row r="89" spans="1:26" ht="12.75" customHeight="1" x14ac:dyDescent="0.25">
      <c r="A89" s="298"/>
      <c r="B89" s="270"/>
      <c r="C89" s="270"/>
      <c r="D89" s="271"/>
      <c r="E89" s="270"/>
      <c r="F89" s="273"/>
      <c r="G89" s="273"/>
      <c r="H89" s="273"/>
      <c r="I89" s="273"/>
      <c r="J89" s="273"/>
      <c r="K89" s="273"/>
      <c r="L89" s="273"/>
      <c r="M89" s="273"/>
      <c r="N89" s="273"/>
      <c r="O89" s="273"/>
      <c r="P89" s="273"/>
      <c r="Q89" s="273"/>
      <c r="R89" s="273"/>
      <c r="S89" s="273"/>
      <c r="T89" s="273"/>
      <c r="U89" s="273"/>
      <c r="V89" s="273"/>
      <c r="W89" s="273"/>
      <c r="X89" s="273"/>
      <c r="Y89" s="273"/>
      <c r="Z89" s="273"/>
    </row>
    <row r="90" spans="1:26" ht="12.75" customHeight="1" x14ac:dyDescent="0.25">
      <c r="A90" s="298"/>
      <c r="B90" s="270"/>
      <c r="C90" s="270"/>
      <c r="D90" s="271"/>
      <c r="E90" s="270"/>
      <c r="F90" s="273"/>
      <c r="G90" s="273"/>
      <c r="H90" s="273"/>
      <c r="I90" s="273"/>
      <c r="J90" s="273"/>
      <c r="K90" s="273"/>
      <c r="L90" s="273"/>
      <c r="M90" s="273"/>
      <c r="N90" s="273"/>
      <c r="O90" s="273"/>
      <c r="P90" s="273"/>
      <c r="Q90" s="273"/>
      <c r="R90" s="273"/>
      <c r="S90" s="273"/>
      <c r="T90" s="273"/>
      <c r="U90" s="273"/>
      <c r="V90" s="273"/>
      <c r="W90" s="273"/>
      <c r="X90" s="273"/>
      <c r="Y90" s="273"/>
      <c r="Z90" s="273"/>
    </row>
    <row r="91" spans="1:26" ht="12.75" customHeight="1" x14ac:dyDescent="0.25">
      <c r="A91" s="298"/>
      <c r="B91" s="270"/>
      <c r="C91" s="270"/>
      <c r="D91" s="271"/>
      <c r="E91" s="270"/>
      <c r="F91" s="273"/>
      <c r="G91" s="273"/>
      <c r="H91" s="273"/>
      <c r="I91" s="273"/>
      <c r="J91" s="273"/>
      <c r="K91" s="273"/>
      <c r="L91" s="273"/>
      <c r="M91" s="273"/>
      <c r="N91" s="273"/>
      <c r="O91" s="273"/>
      <c r="P91" s="273"/>
      <c r="Q91" s="273"/>
      <c r="R91" s="273"/>
      <c r="S91" s="273"/>
      <c r="T91" s="273"/>
      <c r="U91" s="273"/>
      <c r="V91" s="273"/>
      <c r="W91" s="273"/>
      <c r="X91" s="273"/>
      <c r="Y91" s="273"/>
      <c r="Z91" s="273"/>
    </row>
    <row r="92" spans="1:26" ht="12.75" customHeight="1" x14ac:dyDescent="0.25">
      <c r="A92" s="298"/>
      <c r="B92" s="270"/>
      <c r="C92" s="270"/>
      <c r="D92" s="271"/>
      <c r="E92" s="270"/>
      <c r="F92" s="273"/>
      <c r="G92" s="273"/>
      <c r="H92" s="273"/>
      <c r="I92" s="273"/>
      <c r="J92" s="273"/>
      <c r="K92" s="273"/>
      <c r="L92" s="273"/>
      <c r="M92" s="273"/>
      <c r="N92" s="273"/>
      <c r="O92" s="273"/>
      <c r="P92" s="273"/>
      <c r="Q92" s="273"/>
      <c r="R92" s="273"/>
      <c r="S92" s="273"/>
      <c r="T92" s="273"/>
      <c r="U92" s="273"/>
      <c r="V92" s="273"/>
      <c r="W92" s="273"/>
      <c r="X92" s="273"/>
      <c r="Y92" s="273"/>
      <c r="Z92" s="273"/>
    </row>
    <row r="93" spans="1:26" ht="12.75" customHeight="1" x14ac:dyDescent="0.25">
      <c r="A93" s="298"/>
      <c r="B93" s="270"/>
      <c r="C93" s="270"/>
      <c r="D93" s="271"/>
      <c r="E93" s="270"/>
      <c r="F93" s="273"/>
      <c r="G93" s="273"/>
      <c r="H93" s="273"/>
      <c r="I93" s="273"/>
      <c r="J93" s="273"/>
      <c r="K93" s="273"/>
      <c r="L93" s="273"/>
      <c r="M93" s="273"/>
      <c r="N93" s="273"/>
      <c r="O93" s="273"/>
      <c r="P93" s="273"/>
      <c r="Q93" s="273"/>
      <c r="R93" s="273"/>
      <c r="S93" s="273"/>
      <c r="T93" s="273"/>
      <c r="U93" s="273"/>
      <c r="V93" s="273"/>
      <c r="W93" s="273"/>
      <c r="X93" s="273"/>
      <c r="Y93" s="273"/>
      <c r="Z93" s="273"/>
    </row>
    <row r="94" spans="1:26" ht="12.75" customHeight="1" x14ac:dyDescent="0.25">
      <c r="A94" s="298"/>
      <c r="B94" s="270"/>
      <c r="C94" s="270"/>
      <c r="D94" s="271"/>
      <c r="E94" s="270"/>
      <c r="F94" s="273"/>
      <c r="G94" s="273"/>
      <c r="H94" s="273"/>
      <c r="I94" s="273"/>
      <c r="J94" s="273"/>
      <c r="K94" s="273"/>
      <c r="L94" s="273"/>
      <c r="M94" s="273"/>
      <c r="N94" s="273"/>
      <c r="O94" s="273"/>
      <c r="P94" s="273"/>
      <c r="Q94" s="273"/>
      <c r="R94" s="273"/>
      <c r="S94" s="273"/>
      <c r="T94" s="273"/>
      <c r="U94" s="273"/>
      <c r="V94" s="273"/>
      <c r="W94" s="273"/>
      <c r="X94" s="273"/>
      <c r="Y94" s="273"/>
      <c r="Z94" s="273"/>
    </row>
    <row r="95" spans="1:26" ht="12.75" customHeight="1" x14ac:dyDescent="0.25">
      <c r="A95" s="298"/>
      <c r="B95" s="270"/>
      <c r="C95" s="270"/>
      <c r="D95" s="271"/>
      <c r="E95" s="270"/>
      <c r="F95" s="273"/>
      <c r="G95" s="273"/>
      <c r="H95" s="273"/>
      <c r="I95" s="273"/>
      <c r="J95" s="273"/>
      <c r="K95" s="273"/>
      <c r="L95" s="273"/>
      <c r="M95" s="273"/>
      <c r="N95" s="273"/>
      <c r="O95" s="273"/>
      <c r="P95" s="273"/>
      <c r="Q95" s="273"/>
      <c r="R95" s="273"/>
      <c r="S95" s="273"/>
      <c r="T95" s="273"/>
      <c r="U95" s="273"/>
      <c r="V95" s="273"/>
      <c r="W95" s="273"/>
      <c r="X95" s="273"/>
      <c r="Y95" s="273"/>
      <c r="Z95" s="273"/>
    </row>
    <row r="96" spans="1:26" ht="12.75" customHeight="1" x14ac:dyDescent="0.25">
      <c r="A96" s="298"/>
      <c r="B96" s="270"/>
      <c r="C96" s="270"/>
      <c r="D96" s="271"/>
      <c r="E96" s="270"/>
      <c r="F96" s="273"/>
      <c r="G96" s="273"/>
      <c r="H96" s="273"/>
      <c r="I96" s="273"/>
      <c r="J96" s="273"/>
      <c r="K96" s="273"/>
      <c r="L96" s="273"/>
      <c r="M96" s="273"/>
      <c r="N96" s="273"/>
      <c r="O96" s="273"/>
      <c r="P96" s="273"/>
      <c r="Q96" s="273"/>
      <c r="R96" s="273"/>
      <c r="S96" s="273"/>
      <c r="T96" s="273"/>
      <c r="U96" s="273"/>
      <c r="V96" s="273"/>
      <c r="W96" s="273"/>
      <c r="X96" s="273"/>
      <c r="Y96" s="273"/>
      <c r="Z96" s="273"/>
    </row>
    <row r="97" spans="1:26" ht="12.75" customHeight="1" x14ac:dyDescent="0.25">
      <c r="A97" s="298"/>
      <c r="B97" s="270"/>
      <c r="C97" s="270"/>
      <c r="D97" s="271"/>
      <c r="E97" s="270"/>
      <c r="F97" s="273"/>
      <c r="G97" s="273"/>
      <c r="H97" s="273"/>
      <c r="I97" s="273"/>
      <c r="J97" s="273"/>
      <c r="K97" s="273"/>
      <c r="L97" s="273"/>
      <c r="M97" s="273"/>
      <c r="N97" s="273"/>
      <c r="O97" s="273"/>
      <c r="P97" s="273"/>
      <c r="Q97" s="273"/>
      <c r="R97" s="273"/>
      <c r="S97" s="273"/>
      <c r="T97" s="273"/>
      <c r="U97" s="273"/>
      <c r="V97" s="273"/>
      <c r="W97" s="273"/>
      <c r="X97" s="273"/>
      <c r="Y97" s="273"/>
      <c r="Z97" s="273"/>
    </row>
    <row r="98" spans="1:26" ht="12.75" customHeight="1" x14ac:dyDescent="0.25">
      <c r="A98" s="298"/>
      <c r="B98" s="270"/>
      <c r="C98" s="270"/>
      <c r="D98" s="271"/>
      <c r="E98" s="270"/>
      <c r="F98" s="273"/>
      <c r="G98" s="273"/>
      <c r="H98" s="273"/>
      <c r="I98" s="273"/>
      <c r="J98" s="273"/>
      <c r="K98" s="273"/>
      <c r="L98" s="273"/>
      <c r="M98" s="273"/>
      <c r="N98" s="273"/>
      <c r="O98" s="273"/>
      <c r="P98" s="273"/>
      <c r="Q98" s="273"/>
      <c r="R98" s="273"/>
      <c r="S98" s="273"/>
      <c r="T98" s="273"/>
      <c r="U98" s="273"/>
      <c r="V98" s="273"/>
      <c r="W98" s="273"/>
      <c r="X98" s="273"/>
      <c r="Y98" s="273"/>
      <c r="Z98" s="273"/>
    </row>
    <row r="99" spans="1:26" ht="12.75" customHeight="1" x14ac:dyDescent="0.25">
      <c r="A99" s="298"/>
      <c r="B99" s="270"/>
      <c r="C99" s="270"/>
      <c r="D99" s="271"/>
      <c r="E99" s="270"/>
      <c r="F99" s="273"/>
      <c r="G99" s="273"/>
      <c r="H99" s="273"/>
      <c r="I99" s="273"/>
      <c r="J99" s="273"/>
      <c r="K99" s="273"/>
      <c r="L99" s="273"/>
      <c r="M99" s="273"/>
      <c r="N99" s="273"/>
      <c r="O99" s="273"/>
      <c r="P99" s="273"/>
      <c r="Q99" s="273"/>
      <c r="R99" s="273"/>
      <c r="S99" s="273"/>
      <c r="T99" s="273"/>
      <c r="U99" s="273"/>
      <c r="V99" s="273"/>
      <c r="W99" s="273"/>
      <c r="X99" s="273"/>
      <c r="Y99" s="273"/>
      <c r="Z99" s="273"/>
    </row>
    <row r="100" spans="1:26" ht="12.75" customHeight="1" x14ac:dyDescent="0.25">
      <c r="A100" s="298"/>
      <c r="B100" s="270"/>
      <c r="C100" s="270"/>
      <c r="D100" s="271"/>
      <c r="E100" s="270"/>
      <c r="F100" s="273"/>
      <c r="G100" s="273"/>
      <c r="H100" s="273"/>
      <c r="I100" s="273"/>
      <c r="J100" s="273"/>
      <c r="K100" s="273"/>
      <c r="L100" s="273"/>
      <c r="M100" s="273"/>
      <c r="N100" s="273"/>
      <c r="O100" s="273"/>
      <c r="P100" s="273"/>
      <c r="Q100" s="273"/>
      <c r="R100" s="273"/>
      <c r="S100" s="273"/>
      <c r="T100" s="273"/>
      <c r="U100" s="273"/>
      <c r="V100" s="273"/>
      <c r="W100" s="273"/>
      <c r="X100" s="273"/>
      <c r="Y100" s="273"/>
      <c r="Z100" s="273"/>
    </row>
    <row r="101" spans="1:26" ht="12.75" customHeight="1" x14ac:dyDescent="0.25">
      <c r="A101" s="298"/>
      <c r="B101" s="270"/>
      <c r="C101" s="270"/>
      <c r="D101" s="271"/>
      <c r="E101" s="270"/>
      <c r="F101" s="273"/>
      <c r="G101" s="273"/>
      <c r="H101" s="273"/>
      <c r="I101" s="273"/>
      <c r="J101" s="273"/>
      <c r="K101" s="273"/>
      <c r="L101" s="273"/>
      <c r="M101" s="273"/>
      <c r="N101" s="273"/>
      <c r="O101" s="273"/>
      <c r="P101" s="273"/>
      <c r="Q101" s="273"/>
      <c r="R101" s="273"/>
      <c r="S101" s="273"/>
      <c r="T101" s="273"/>
      <c r="U101" s="273"/>
      <c r="V101" s="273"/>
      <c r="W101" s="273"/>
      <c r="X101" s="273"/>
      <c r="Y101" s="273"/>
      <c r="Z101" s="273"/>
    </row>
    <row r="102" spans="1:26" ht="12.75" customHeight="1" x14ac:dyDescent="0.25">
      <c r="A102" s="298"/>
      <c r="B102" s="270"/>
      <c r="C102" s="270"/>
      <c r="D102" s="271"/>
      <c r="E102" s="270"/>
      <c r="F102" s="273"/>
      <c r="G102" s="273"/>
      <c r="H102" s="273"/>
      <c r="I102" s="273"/>
      <c r="J102" s="273"/>
      <c r="K102" s="273"/>
      <c r="L102" s="273"/>
      <c r="M102" s="273"/>
      <c r="N102" s="273"/>
      <c r="O102" s="273"/>
      <c r="P102" s="273"/>
      <c r="Q102" s="273"/>
      <c r="R102" s="273"/>
      <c r="S102" s="273"/>
      <c r="T102" s="273"/>
      <c r="U102" s="273"/>
      <c r="V102" s="273"/>
      <c r="W102" s="273"/>
      <c r="X102" s="273"/>
      <c r="Y102" s="273"/>
      <c r="Z102" s="273"/>
    </row>
    <row r="103" spans="1:26" ht="12.75" customHeight="1" x14ac:dyDescent="0.25">
      <c r="A103" s="298"/>
      <c r="B103" s="270"/>
      <c r="C103" s="270"/>
      <c r="D103" s="271"/>
      <c r="E103" s="270"/>
      <c r="F103" s="273"/>
      <c r="G103" s="273"/>
      <c r="H103" s="273"/>
      <c r="I103" s="273"/>
      <c r="J103" s="273"/>
      <c r="K103" s="273"/>
      <c r="L103" s="273"/>
      <c r="M103" s="273"/>
      <c r="N103" s="273"/>
      <c r="O103" s="273"/>
      <c r="P103" s="273"/>
      <c r="Q103" s="273"/>
      <c r="R103" s="273"/>
      <c r="S103" s="273"/>
      <c r="T103" s="273"/>
      <c r="U103" s="273"/>
      <c r="V103" s="273"/>
      <c r="W103" s="273"/>
      <c r="X103" s="273"/>
      <c r="Y103" s="273"/>
      <c r="Z103" s="273"/>
    </row>
    <row r="104" spans="1:26" ht="12.75" customHeight="1" x14ac:dyDescent="0.25">
      <c r="A104" s="298"/>
      <c r="B104" s="270"/>
      <c r="C104" s="270"/>
      <c r="D104" s="271"/>
      <c r="E104" s="270"/>
      <c r="F104" s="273"/>
      <c r="G104" s="273"/>
      <c r="H104" s="273"/>
      <c r="I104" s="273"/>
      <c r="J104" s="273"/>
      <c r="K104" s="273"/>
      <c r="L104" s="273"/>
      <c r="M104" s="273"/>
      <c r="N104" s="273"/>
      <c r="O104" s="273"/>
      <c r="P104" s="273"/>
      <c r="Q104" s="273"/>
      <c r="R104" s="273"/>
      <c r="S104" s="273"/>
      <c r="T104" s="273"/>
      <c r="U104" s="273"/>
      <c r="V104" s="273"/>
      <c r="W104" s="273"/>
      <c r="X104" s="273"/>
      <c r="Y104" s="273"/>
      <c r="Z104" s="273"/>
    </row>
    <row r="105" spans="1:26" ht="12.75" customHeight="1" x14ac:dyDescent="0.25">
      <c r="A105" s="298"/>
      <c r="B105" s="270"/>
      <c r="C105" s="270"/>
      <c r="D105" s="271"/>
      <c r="E105" s="270"/>
      <c r="F105" s="273"/>
      <c r="G105" s="273"/>
      <c r="H105" s="273"/>
      <c r="I105" s="273"/>
      <c r="J105" s="273"/>
      <c r="K105" s="273"/>
      <c r="L105" s="273"/>
      <c r="M105" s="273"/>
      <c r="N105" s="273"/>
      <c r="O105" s="273"/>
      <c r="P105" s="273"/>
      <c r="Q105" s="273"/>
      <c r="R105" s="273"/>
      <c r="S105" s="273"/>
      <c r="T105" s="273"/>
      <c r="U105" s="273"/>
      <c r="V105" s="273"/>
      <c r="W105" s="273"/>
      <c r="X105" s="273"/>
      <c r="Y105" s="273"/>
      <c r="Z105" s="273"/>
    </row>
    <row r="106" spans="1:26" ht="12.75" customHeight="1" x14ac:dyDescent="0.25">
      <c r="A106" s="298"/>
      <c r="B106" s="270"/>
      <c r="C106" s="270"/>
      <c r="D106" s="271"/>
      <c r="E106" s="270"/>
      <c r="F106" s="273"/>
      <c r="G106" s="273"/>
      <c r="H106" s="273"/>
      <c r="I106" s="273"/>
      <c r="J106" s="273"/>
      <c r="K106" s="273"/>
      <c r="L106" s="273"/>
      <c r="M106" s="273"/>
      <c r="N106" s="273"/>
      <c r="O106" s="273"/>
      <c r="P106" s="273"/>
      <c r="Q106" s="273"/>
      <c r="R106" s="273"/>
      <c r="S106" s="273"/>
      <c r="T106" s="273"/>
      <c r="U106" s="273"/>
      <c r="V106" s="273"/>
      <c r="W106" s="273"/>
      <c r="X106" s="273"/>
      <c r="Y106" s="273"/>
      <c r="Z106" s="273"/>
    </row>
    <row r="107" spans="1:26" ht="12.75" customHeight="1" x14ac:dyDescent="0.25">
      <c r="A107" s="298"/>
      <c r="B107" s="270"/>
      <c r="C107" s="270"/>
      <c r="D107" s="271"/>
      <c r="E107" s="270"/>
      <c r="F107" s="273"/>
      <c r="G107" s="273"/>
      <c r="H107" s="273"/>
      <c r="I107" s="273"/>
      <c r="J107" s="273"/>
      <c r="K107" s="273"/>
      <c r="L107" s="273"/>
      <c r="M107" s="273"/>
      <c r="N107" s="273"/>
      <c r="O107" s="273"/>
      <c r="P107" s="273"/>
      <c r="Q107" s="273"/>
      <c r="R107" s="273"/>
      <c r="S107" s="273"/>
      <c r="T107" s="273"/>
      <c r="U107" s="273"/>
      <c r="V107" s="273"/>
      <c r="W107" s="273"/>
      <c r="X107" s="273"/>
      <c r="Y107" s="273"/>
      <c r="Z107" s="273"/>
    </row>
    <row r="108" spans="1:26" ht="12.75" customHeight="1" x14ac:dyDescent="0.25">
      <c r="A108" s="298"/>
      <c r="B108" s="270"/>
      <c r="C108" s="270"/>
      <c r="D108" s="271"/>
      <c r="E108" s="270"/>
      <c r="F108" s="273"/>
      <c r="G108" s="273"/>
      <c r="H108" s="273"/>
      <c r="I108" s="273"/>
      <c r="J108" s="273"/>
      <c r="K108" s="273"/>
      <c r="L108" s="273"/>
      <c r="M108" s="273"/>
      <c r="N108" s="273"/>
      <c r="O108" s="273"/>
      <c r="P108" s="273"/>
      <c r="Q108" s="273"/>
      <c r="R108" s="273"/>
      <c r="S108" s="273"/>
      <c r="T108" s="273"/>
      <c r="U108" s="273"/>
      <c r="V108" s="273"/>
      <c r="W108" s="273"/>
      <c r="X108" s="273"/>
      <c r="Y108" s="273"/>
      <c r="Z108" s="273"/>
    </row>
    <row r="109" spans="1:26" ht="12.75" customHeight="1" x14ac:dyDescent="0.25">
      <c r="A109" s="298"/>
      <c r="B109" s="270"/>
      <c r="C109" s="270"/>
      <c r="D109" s="271"/>
      <c r="E109" s="270"/>
      <c r="F109" s="273"/>
      <c r="G109" s="273"/>
      <c r="H109" s="273"/>
      <c r="I109" s="273"/>
      <c r="J109" s="273"/>
      <c r="K109" s="273"/>
      <c r="L109" s="273"/>
      <c r="M109" s="273"/>
      <c r="N109" s="273"/>
      <c r="O109" s="273"/>
      <c r="P109" s="273"/>
      <c r="Q109" s="273"/>
      <c r="R109" s="273"/>
      <c r="S109" s="273"/>
      <c r="T109" s="273"/>
      <c r="U109" s="273"/>
      <c r="V109" s="273"/>
      <c r="W109" s="273"/>
      <c r="X109" s="273"/>
      <c r="Y109" s="273"/>
      <c r="Z109" s="273"/>
    </row>
    <row r="110" spans="1:26" ht="12.75" customHeight="1" x14ac:dyDescent="0.25">
      <c r="A110" s="298"/>
      <c r="B110" s="270"/>
      <c r="C110" s="270"/>
      <c r="D110" s="271"/>
      <c r="E110" s="270"/>
      <c r="F110" s="273"/>
      <c r="G110" s="273"/>
      <c r="H110" s="273"/>
      <c r="I110" s="273"/>
      <c r="J110" s="273"/>
      <c r="K110" s="273"/>
      <c r="L110" s="273"/>
      <c r="M110" s="273"/>
      <c r="N110" s="273"/>
      <c r="O110" s="273"/>
      <c r="P110" s="273"/>
      <c r="Q110" s="273"/>
      <c r="R110" s="273"/>
      <c r="S110" s="273"/>
      <c r="T110" s="273"/>
      <c r="U110" s="273"/>
      <c r="V110" s="273"/>
      <c r="W110" s="273"/>
      <c r="X110" s="273"/>
      <c r="Y110" s="273"/>
      <c r="Z110" s="273"/>
    </row>
    <row r="111" spans="1:26" ht="12.75" customHeight="1" x14ac:dyDescent="0.25">
      <c r="A111" s="298"/>
      <c r="B111" s="270"/>
      <c r="C111" s="270"/>
      <c r="D111" s="271"/>
      <c r="E111" s="270"/>
      <c r="F111" s="273"/>
      <c r="G111" s="273"/>
      <c r="H111" s="273"/>
      <c r="I111" s="273"/>
      <c r="J111" s="273"/>
      <c r="K111" s="273"/>
      <c r="L111" s="273"/>
      <c r="M111" s="273"/>
      <c r="N111" s="273"/>
      <c r="O111" s="273"/>
      <c r="P111" s="273"/>
      <c r="Q111" s="273"/>
      <c r="R111" s="273"/>
      <c r="S111" s="273"/>
      <c r="T111" s="273"/>
      <c r="U111" s="273"/>
      <c r="V111" s="273"/>
      <c r="W111" s="273"/>
      <c r="X111" s="273"/>
      <c r="Y111" s="273"/>
      <c r="Z111" s="273"/>
    </row>
    <row r="112" spans="1:26" ht="12.75" customHeight="1" x14ac:dyDescent="0.25">
      <c r="A112" s="298"/>
      <c r="B112" s="270"/>
      <c r="C112" s="270"/>
      <c r="D112" s="271"/>
      <c r="E112" s="270"/>
      <c r="F112" s="273"/>
      <c r="G112" s="273"/>
      <c r="H112" s="273"/>
      <c r="I112" s="273"/>
      <c r="J112" s="273"/>
      <c r="K112" s="273"/>
      <c r="L112" s="273"/>
      <c r="M112" s="273"/>
      <c r="N112" s="273"/>
      <c r="O112" s="273"/>
      <c r="P112" s="273"/>
      <c r="Q112" s="273"/>
      <c r="R112" s="273"/>
      <c r="S112" s="273"/>
      <c r="T112" s="273"/>
      <c r="U112" s="273"/>
      <c r="V112" s="273"/>
      <c r="W112" s="273"/>
      <c r="X112" s="273"/>
      <c r="Y112" s="273"/>
      <c r="Z112" s="273"/>
    </row>
    <row r="113" spans="1:26" ht="12.75" customHeight="1" x14ac:dyDescent="0.25">
      <c r="A113" s="298"/>
      <c r="B113" s="270"/>
      <c r="C113" s="270"/>
      <c r="D113" s="271"/>
      <c r="E113" s="270"/>
      <c r="F113" s="273"/>
      <c r="G113" s="273"/>
      <c r="H113" s="273"/>
      <c r="I113" s="273"/>
      <c r="J113" s="273"/>
      <c r="K113" s="273"/>
      <c r="L113" s="273"/>
      <c r="M113" s="273"/>
      <c r="N113" s="273"/>
      <c r="O113" s="273"/>
      <c r="P113" s="273"/>
      <c r="Q113" s="273"/>
      <c r="R113" s="273"/>
      <c r="S113" s="273"/>
      <c r="T113" s="273"/>
      <c r="U113" s="273"/>
      <c r="V113" s="273"/>
      <c r="W113" s="273"/>
      <c r="X113" s="273"/>
      <c r="Y113" s="273"/>
      <c r="Z113" s="273"/>
    </row>
    <row r="114" spans="1:26" ht="12.75" customHeight="1" x14ac:dyDescent="0.25">
      <c r="A114" s="298"/>
      <c r="B114" s="270"/>
      <c r="C114" s="270"/>
      <c r="D114" s="271"/>
      <c r="E114" s="270"/>
      <c r="F114" s="273"/>
      <c r="G114" s="273"/>
      <c r="H114" s="273"/>
      <c r="I114" s="273"/>
      <c r="J114" s="273"/>
      <c r="K114" s="273"/>
      <c r="L114" s="273"/>
      <c r="M114" s="273"/>
      <c r="N114" s="273"/>
      <c r="O114" s="273"/>
      <c r="P114" s="273"/>
      <c r="Q114" s="273"/>
      <c r="R114" s="273"/>
      <c r="S114" s="273"/>
      <c r="T114" s="273"/>
      <c r="U114" s="273"/>
      <c r="V114" s="273"/>
      <c r="W114" s="273"/>
      <c r="X114" s="273"/>
      <c r="Y114" s="273"/>
      <c r="Z114" s="273"/>
    </row>
    <row r="115" spans="1:26" ht="12.75" customHeight="1" x14ac:dyDescent="0.25">
      <c r="A115" s="298"/>
      <c r="B115" s="270"/>
      <c r="C115" s="270"/>
      <c r="D115" s="271"/>
      <c r="E115" s="270"/>
      <c r="F115" s="273"/>
      <c r="G115" s="273"/>
      <c r="H115" s="273"/>
      <c r="I115" s="273"/>
      <c r="J115" s="273"/>
      <c r="K115" s="273"/>
      <c r="L115" s="273"/>
      <c r="M115" s="273"/>
      <c r="N115" s="273"/>
      <c r="O115" s="273"/>
      <c r="P115" s="273"/>
      <c r="Q115" s="273"/>
      <c r="R115" s="273"/>
      <c r="S115" s="273"/>
      <c r="T115" s="273"/>
      <c r="U115" s="273"/>
      <c r="V115" s="273"/>
      <c r="W115" s="273"/>
      <c r="X115" s="273"/>
      <c r="Y115" s="273"/>
      <c r="Z115" s="273"/>
    </row>
    <row r="116" spans="1:26" ht="12.75" customHeight="1" x14ac:dyDescent="0.25">
      <c r="A116" s="298"/>
      <c r="B116" s="270"/>
      <c r="C116" s="270"/>
      <c r="D116" s="271"/>
      <c r="E116" s="270"/>
      <c r="F116" s="273"/>
      <c r="G116" s="273"/>
      <c r="H116" s="273"/>
      <c r="I116" s="273"/>
      <c r="J116" s="273"/>
      <c r="K116" s="273"/>
      <c r="L116" s="273"/>
      <c r="M116" s="273"/>
      <c r="N116" s="273"/>
      <c r="O116" s="273"/>
      <c r="P116" s="273"/>
      <c r="Q116" s="273"/>
      <c r="R116" s="273"/>
      <c r="S116" s="273"/>
      <c r="T116" s="273"/>
      <c r="U116" s="273"/>
      <c r="V116" s="273"/>
      <c r="W116" s="273"/>
      <c r="X116" s="273"/>
      <c r="Y116" s="273"/>
      <c r="Z116" s="273"/>
    </row>
    <row r="117" spans="1:26" ht="12.75" customHeight="1" x14ac:dyDescent="0.25">
      <c r="A117" s="298"/>
      <c r="B117" s="270"/>
      <c r="C117" s="270"/>
      <c r="D117" s="271"/>
      <c r="E117" s="270"/>
      <c r="F117" s="273"/>
      <c r="G117" s="273"/>
      <c r="H117" s="273"/>
      <c r="I117" s="273"/>
      <c r="J117" s="273"/>
      <c r="K117" s="273"/>
      <c r="L117" s="273"/>
      <c r="M117" s="273"/>
      <c r="N117" s="273"/>
      <c r="O117" s="273"/>
      <c r="P117" s="273"/>
      <c r="Q117" s="273"/>
      <c r="R117" s="273"/>
      <c r="S117" s="273"/>
      <c r="T117" s="273"/>
      <c r="U117" s="273"/>
      <c r="V117" s="273"/>
      <c r="W117" s="273"/>
      <c r="X117" s="273"/>
      <c r="Y117" s="273"/>
      <c r="Z117" s="273"/>
    </row>
    <row r="118" spans="1:26" ht="12.75" customHeight="1" x14ac:dyDescent="0.25">
      <c r="A118" s="298"/>
      <c r="B118" s="270"/>
      <c r="C118" s="270"/>
      <c r="D118" s="271"/>
      <c r="E118" s="270"/>
      <c r="F118" s="273"/>
      <c r="G118" s="273"/>
      <c r="H118" s="273"/>
      <c r="I118" s="273"/>
      <c r="J118" s="273"/>
      <c r="K118" s="273"/>
      <c r="L118" s="273"/>
      <c r="M118" s="273"/>
      <c r="N118" s="273"/>
      <c r="O118" s="273"/>
      <c r="P118" s="273"/>
      <c r="Q118" s="273"/>
      <c r="R118" s="273"/>
      <c r="S118" s="273"/>
      <c r="T118" s="273"/>
      <c r="U118" s="273"/>
      <c r="V118" s="273"/>
      <c r="W118" s="273"/>
      <c r="X118" s="273"/>
      <c r="Y118" s="273"/>
      <c r="Z118" s="273"/>
    </row>
    <row r="119" spans="1:26" ht="12.75" customHeight="1" x14ac:dyDescent="0.25">
      <c r="A119" s="298"/>
      <c r="B119" s="270"/>
      <c r="C119" s="270"/>
      <c r="D119" s="271"/>
      <c r="E119" s="270"/>
      <c r="F119" s="273"/>
      <c r="G119" s="273"/>
      <c r="H119" s="273"/>
      <c r="I119" s="273"/>
      <c r="J119" s="273"/>
      <c r="K119" s="273"/>
      <c r="L119" s="273"/>
      <c r="M119" s="273"/>
      <c r="N119" s="273"/>
      <c r="O119" s="273"/>
      <c r="P119" s="273"/>
      <c r="Q119" s="273"/>
      <c r="R119" s="273"/>
      <c r="S119" s="273"/>
      <c r="T119" s="273"/>
      <c r="U119" s="273"/>
      <c r="V119" s="273"/>
      <c r="W119" s="273"/>
      <c r="X119" s="273"/>
      <c r="Y119" s="273"/>
      <c r="Z119" s="273"/>
    </row>
    <row r="120" spans="1:26" ht="12.75" customHeight="1" x14ac:dyDescent="0.25">
      <c r="A120" s="298"/>
      <c r="B120" s="270"/>
      <c r="C120" s="270"/>
      <c r="D120" s="271"/>
      <c r="E120" s="270"/>
      <c r="F120" s="273"/>
      <c r="G120" s="273"/>
      <c r="H120" s="273"/>
      <c r="I120" s="273"/>
      <c r="J120" s="273"/>
      <c r="K120" s="273"/>
      <c r="L120" s="273"/>
      <c r="M120" s="273"/>
      <c r="N120" s="273"/>
      <c r="O120" s="273"/>
      <c r="P120" s="273"/>
      <c r="Q120" s="273"/>
      <c r="R120" s="273"/>
      <c r="S120" s="273"/>
      <c r="T120" s="273"/>
      <c r="U120" s="273"/>
      <c r="V120" s="273"/>
      <c r="W120" s="273"/>
      <c r="X120" s="273"/>
      <c r="Y120" s="273"/>
      <c r="Z120" s="273"/>
    </row>
    <row r="121" spans="1:26" ht="12.75" customHeight="1" x14ac:dyDescent="0.25">
      <c r="A121" s="298"/>
      <c r="B121" s="270"/>
      <c r="C121" s="270"/>
      <c r="D121" s="271"/>
      <c r="E121" s="270"/>
      <c r="F121" s="273"/>
      <c r="G121" s="273"/>
      <c r="H121" s="273"/>
      <c r="I121" s="273"/>
      <c r="J121" s="273"/>
      <c r="K121" s="273"/>
      <c r="L121" s="273"/>
      <c r="M121" s="273"/>
      <c r="N121" s="273"/>
      <c r="O121" s="273"/>
      <c r="P121" s="273"/>
      <c r="Q121" s="273"/>
      <c r="R121" s="273"/>
      <c r="S121" s="273"/>
      <c r="T121" s="273"/>
      <c r="U121" s="273"/>
      <c r="V121" s="273"/>
      <c r="W121" s="273"/>
      <c r="X121" s="273"/>
      <c r="Y121" s="273"/>
      <c r="Z121" s="273"/>
    </row>
    <row r="122" spans="1:26" ht="12.75" customHeight="1" x14ac:dyDescent="0.25">
      <c r="A122" s="298"/>
      <c r="B122" s="270"/>
      <c r="C122" s="270"/>
      <c r="D122" s="271"/>
      <c r="E122" s="270"/>
      <c r="F122" s="273"/>
      <c r="G122" s="273"/>
      <c r="H122" s="273"/>
      <c r="I122" s="273"/>
      <c r="J122" s="273"/>
      <c r="K122" s="273"/>
      <c r="L122" s="273"/>
      <c r="M122" s="273"/>
      <c r="N122" s="273"/>
      <c r="O122" s="273"/>
      <c r="P122" s="273"/>
      <c r="Q122" s="273"/>
      <c r="R122" s="273"/>
      <c r="S122" s="273"/>
      <c r="T122" s="273"/>
      <c r="U122" s="273"/>
      <c r="V122" s="273"/>
      <c r="W122" s="273"/>
      <c r="X122" s="273"/>
      <c r="Y122" s="273"/>
      <c r="Z122" s="273"/>
    </row>
    <row r="123" spans="1:26" ht="12.75" customHeight="1" x14ac:dyDescent="0.25">
      <c r="A123" s="298"/>
      <c r="B123" s="270"/>
      <c r="C123" s="270"/>
      <c r="D123" s="271"/>
      <c r="E123" s="270"/>
      <c r="F123" s="273"/>
      <c r="G123" s="273"/>
      <c r="H123" s="273"/>
      <c r="I123" s="273"/>
      <c r="J123" s="273"/>
      <c r="K123" s="273"/>
      <c r="L123" s="273"/>
      <c r="M123" s="273"/>
      <c r="N123" s="273"/>
      <c r="O123" s="273"/>
      <c r="P123" s="273"/>
      <c r="Q123" s="273"/>
      <c r="R123" s="273"/>
      <c r="S123" s="273"/>
      <c r="T123" s="273"/>
      <c r="U123" s="273"/>
      <c r="V123" s="273"/>
      <c r="W123" s="273"/>
      <c r="X123" s="273"/>
      <c r="Y123" s="273"/>
      <c r="Z123" s="273"/>
    </row>
    <row r="124" spans="1:26" ht="12.75" customHeight="1" x14ac:dyDescent="0.25">
      <c r="A124" s="298"/>
      <c r="B124" s="270"/>
      <c r="C124" s="270"/>
      <c r="D124" s="271"/>
      <c r="E124" s="270"/>
      <c r="F124" s="273"/>
      <c r="G124" s="273"/>
      <c r="H124" s="273"/>
      <c r="I124" s="273"/>
      <c r="J124" s="273"/>
      <c r="K124" s="273"/>
      <c r="L124" s="273"/>
      <c r="M124" s="273"/>
      <c r="N124" s="273"/>
      <c r="O124" s="273"/>
      <c r="P124" s="273"/>
      <c r="Q124" s="273"/>
      <c r="R124" s="273"/>
      <c r="S124" s="273"/>
      <c r="T124" s="273"/>
      <c r="U124" s="273"/>
      <c r="V124" s="273"/>
      <c r="W124" s="273"/>
      <c r="X124" s="273"/>
      <c r="Y124" s="273"/>
      <c r="Z124" s="273"/>
    </row>
    <row r="125" spans="1:26" ht="12.75" customHeight="1" x14ac:dyDescent="0.25">
      <c r="A125" s="298"/>
      <c r="B125" s="270"/>
      <c r="C125" s="270"/>
      <c r="D125" s="271"/>
      <c r="E125" s="270"/>
      <c r="F125" s="273"/>
      <c r="G125" s="273"/>
      <c r="H125" s="273"/>
      <c r="I125" s="273"/>
      <c r="J125" s="273"/>
      <c r="K125" s="273"/>
      <c r="L125" s="273"/>
      <c r="M125" s="273"/>
      <c r="N125" s="273"/>
      <c r="O125" s="273"/>
      <c r="P125" s="273"/>
      <c r="Q125" s="273"/>
      <c r="R125" s="273"/>
      <c r="S125" s="273"/>
      <c r="T125" s="273"/>
      <c r="U125" s="273"/>
      <c r="V125" s="273"/>
      <c r="W125" s="273"/>
      <c r="X125" s="273"/>
      <c r="Y125" s="273"/>
      <c r="Z125" s="273"/>
    </row>
    <row r="126" spans="1:26" ht="12.75" customHeight="1" x14ac:dyDescent="0.25">
      <c r="A126" s="298"/>
      <c r="B126" s="270"/>
      <c r="C126" s="270"/>
      <c r="D126" s="271"/>
      <c r="E126" s="270"/>
      <c r="F126" s="273"/>
      <c r="G126" s="273"/>
      <c r="H126" s="273"/>
      <c r="I126" s="273"/>
      <c r="J126" s="273"/>
      <c r="K126" s="273"/>
      <c r="L126" s="273"/>
      <c r="M126" s="273"/>
      <c r="N126" s="273"/>
      <c r="O126" s="273"/>
      <c r="P126" s="273"/>
      <c r="Q126" s="273"/>
      <c r="R126" s="273"/>
      <c r="S126" s="273"/>
      <c r="T126" s="273"/>
      <c r="U126" s="273"/>
      <c r="V126" s="273"/>
      <c r="W126" s="273"/>
      <c r="X126" s="273"/>
      <c r="Y126" s="273"/>
      <c r="Z126" s="273"/>
    </row>
    <row r="127" spans="1:26" ht="12.75" customHeight="1" x14ac:dyDescent="0.25">
      <c r="A127" s="298"/>
      <c r="B127" s="270"/>
      <c r="C127" s="270"/>
      <c r="D127" s="271"/>
      <c r="E127" s="270"/>
      <c r="F127" s="273"/>
      <c r="G127" s="273"/>
      <c r="H127" s="273"/>
      <c r="I127" s="273"/>
      <c r="J127" s="273"/>
      <c r="K127" s="273"/>
      <c r="L127" s="273"/>
      <c r="M127" s="273"/>
      <c r="N127" s="273"/>
      <c r="O127" s="273"/>
      <c r="P127" s="273"/>
      <c r="Q127" s="273"/>
      <c r="R127" s="273"/>
      <c r="S127" s="273"/>
      <c r="T127" s="273"/>
      <c r="U127" s="273"/>
      <c r="V127" s="273"/>
      <c r="W127" s="273"/>
      <c r="X127" s="273"/>
      <c r="Y127" s="273"/>
      <c r="Z127" s="273"/>
    </row>
    <row r="128" spans="1:26" ht="12.75" customHeight="1" x14ac:dyDescent="0.25">
      <c r="A128" s="298"/>
      <c r="B128" s="270"/>
      <c r="C128" s="270"/>
      <c r="D128" s="271"/>
      <c r="E128" s="270"/>
      <c r="F128" s="273"/>
      <c r="G128" s="273"/>
      <c r="H128" s="273"/>
      <c r="I128" s="273"/>
      <c r="J128" s="273"/>
      <c r="K128" s="273"/>
      <c r="L128" s="273"/>
      <c r="M128" s="273"/>
      <c r="N128" s="273"/>
      <c r="O128" s="273"/>
      <c r="P128" s="273"/>
      <c r="Q128" s="273"/>
      <c r="R128" s="273"/>
      <c r="S128" s="273"/>
      <c r="T128" s="273"/>
      <c r="U128" s="273"/>
      <c r="V128" s="273"/>
      <c r="W128" s="273"/>
      <c r="X128" s="273"/>
      <c r="Y128" s="273"/>
      <c r="Z128" s="273"/>
    </row>
    <row r="129" spans="1:26" ht="12.75" customHeight="1" x14ac:dyDescent="0.25">
      <c r="A129" s="298"/>
      <c r="B129" s="270"/>
      <c r="C129" s="270"/>
      <c r="D129" s="271"/>
      <c r="E129" s="270"/>
      <c r="F129" s="273"/>
      <c r="G129" s="273"/>
      <c r="H129" s="273"/>
      <c r="I129" s="273"/>
      <c r="J129" s="273"/>
      <c r="K129" s="273"/>
      <c r="L129" s="273"/>
      <c r="M129" s="273"/>
      <c r="N129" s="273"/>
      <c r="O129" s="273"/>
      <c r="P129" s="273"/>
      <c r="Q129" s="273"/>
      <c r="R129" s="273"/>
      <c r="S129" s="273"/>
      <c r="T129" s="273"/>
      <c r="U129" s="273"/>
      <c r="V129" s="273"/>
      <c r="W129" s="273"/>
      <c r="X129" s="273"/>
      <c r="Y129" s="273"/>
      <c r="Z129" s="273"/>
    </row>
    <row r="130" spans="1:26" ht="12.75" customHeight="1" x14ac:dyDescent="0.25">
      <c r="A130" s="298"/>
      <c r="B130" s="270"/>
      <c r="C130" s="270"/>
      <c r="D130" s="271"/>
      <c r="E130" s="270"/>
      <c r="F130" s="273"/>
      <c r="G130" s="273"/>
      <c r="H130" s="273"/>
      <c r="I130" s="273"/>
      <c r="J130" s="273"/>
      <c r="K130" s="273"/>
      <c r="L130" s="273"/>
      <c r="M130" s="273"/>
      <c r="N130" s="273"/>
      <c r="O130" s="273"/>
      <c r="P130" s="273"/>
      <c r="Q130" s="273"/>
      <c r="R130" s="273"/>
      <c r="S130" s="273"/>
      <c r="T130" s="273"/>
      <c r="U130" s="273"/>
      <c r="V130" s="273"/>
      <c r="W130" s="273"/>
      <c r="X130" s="273"/>
      <c r="Y130" s="273"/>
      <c r="Z130" s="273"/>
    </row>
    <row r="131" spans="1:26" ht="12.75" customHeight="1" x14ac:dyDescent="0.25">
      <c r="A131" s="298"/>
      <c r="B131" s="270"/>
      <c r="C131" s="270"/>
      <c r="D131" s="271"/>
      <c r="E131" s="270"/>
      <c r="F131" s="273"/>
      <c r="G131" s="273"/>
      <c r="H131" s="273"/>
      <c r="I131" s="273"/>
      <c r="J131" s="273"/>
      <c r="K131" s="273"/>
      <c r="L131" s="273"/>
      <c r="M131" s="273"/>
      <c r="N131" s="273"/>
      <c r="O131" s="273"/>
      <c r="P131" s="273"/>
      <c r="Q131" s="273"/>
      <c r="R131" s="273"/>
      <c r="S131" s="273"/>
      <c r="T131" s="273"/>
      <c r="U131" s="273"/>
      <c r="V131" s="273"/>
      <c r="W131" s="273"/>
      <c r="X131" s="273"/>
      <c r="Y131" s="273"/>
      <c r="Z131" s="273"/>
    </row>
    <row r="132" spans="1:26" ht="12.75" customHeight="1" x14ac:dyDescent="0.25">
      <c r="A132" s="298"/>
      <c r="B132" s="270"/>
      <c r="C132" s="270"/>
      <c r="D132" s="271"/>
      <c r="E132" s="270"/>
      <c r="F132" s="273"/>
      <c r="G132" s="273"/>
      <c r="H132" s="273"/>
      <c r="I132" s="273"/>
      <c r="J132" s="273"/>
      <c r="K132" s="273"/>
      <c r="L132" s="273"/>
      <c r="M132" s="273"/>
      <c r="N132" s="273"/>
      <c r="O132" s="273"/>
      <c r="P132" s="273"/>
      <c r="Q132" s="273"/>
      <c r="R132" s="273"/>
      <c r="S132" s="273"/>
      <c r="T132" s="273"/>
      <c r="U132" s="273"/>
      <c r="V132" s="273"/>
      <c r="W132" s="273"/>
      <c r="X132" s="273"/>
      <c r="Y132" s="273"/>
      <c r="Z132" s="273"/>
    </row>
    <row r="133" spans="1:26" ht="12.75" customHeight="1" x14ac:dyDescent="0.25">
      <c r="A133" s="298"/>
      <c r="B133" s="270"/>
      <c r="C133" s="270"/>
      <c r="D133" s="271"/>
      <c r="E133" s="270"/>
      <c r="F133" s="273"/>
      <c r="G133" s="273"/>
      <c r="H133" s="273"/>
      <c r="I133" s="273"/>
      <c r="J133" s="273"/>
      <c r="K133" s="273"/>
      <c r="L133" s="273"/>
      <c r="M133" s="273"/>
      <c r="N133" s="273"/>
      <c r="O133" s="273"/>
      <c r="P133" s="273"/>
      <c r="Q133" s="273"/>
      <c r="R133" s="273"/>
      <c r="S133" s="273"/>
      <c r="T133" s="273"/>
      <c r="U133" s="273"/>
      <c r="V133" s="273"/>
      <c r="W133" s="273"/>
      <c r="X133" s="273"/>
      <c r="Y133" s="273"/>
      <c r="Z133" s="273"/>
    </row>
    <row r="134" spans="1:26" ht="12.75" customHeight="1" x14ac:dyDescent="0.25">
      <c r="A134" s="298"/>
      <c r="B134" s="270"/>
      <c r="C134" s="270"/>
      <c r="D134" s="271"/>
      <c r="E134" s="270"/>
      <c r="F134" s="273"/>
      <c r="G134" s="273"/>
      <c r="H134" s="273"/>
      <c r="I134" s="273"/>
      <c r="J134" s="273"/>
      <c r="K134" s="273"/>
      <c r="L134" s="273"/>
      <c r="M134" s="273"/>
      <c r="N134" s="273"/>
      <c r="O134" s="273"/>
      <c r="P134" s="273"/>
      <c r="Q134" s="273"/>
      <c r="R134" s="273"/>
      <c r="S134" s="273"/>
      <c r="T134" s="273"/>
      <c r="U134" s="273"/>
      <c r="V134" s="273"/>
      <c r="W134" s="273"/>
      <c r="X134" s="273"/>
      <c r="Y134" s="273"/>
      <c r="Z134" s="273"/>
    </row>
    <row r="135" spans="1:26" ht="12.75" customHeight="1" x14ac:dyDescent="0.25">
      <c r="A135" s="298"/>
      <c r="B135" s="270"/>
      <c r="C135" s="270"/>
      <c r="D135" s="271"/>
      <c r="E135" s="270"/>
      <c r="F135" s="273"/>
      <c r="G135" s="273"/>
      <c r="H135" s="273"/>
      <c r="I135" s="273"/>
      <c r="J135" s="273"/>
      <c r="K135" s="273"/>
      <c r="L135" s="273"/>
      <c r="M135" s="273"/>
      <c r="N135" s="273"/>
      <c r="O135" s="273"/>
      <c r="P135" s="273"/>
      <c r="Q135" s="273"/>
      <c r="R135" s="273"/>
      <c r="S135" s="273"/>
      <c r="T135" s="273"/>
      <c r="U135" s="273"/>
      <c r="V135" s="273"/>
      <c r="W135" s="273"/>
      <c r="X135" s="273"/>
      <c r="Y135" s="273"/>
      <c r="Z135" s="273"/>
    </row>
    <row r="136" spans="1:26" ht="12.75" customHeight="1" x14ac:dyDescent="0.25">
      <c r="A136" s="298"/>
      <c r="B136" s="270"/>
      <c r="C136" s="270"/>
      <c r="D136" s="271"/>
      <c r="E136" s="270"/>
      <c r="F136" s="273"/>
      <c r="G136" s="273"/>
      <c r="H136" s="273"/>
      <c r="I136" s="273"/>
      <c r="J136" s="273"/>
      <c r="K136" s="273"/>
      <c r="L136" s="273"/>
      <c r="M136" s="273"/>
      <c r="N136" s="273"/>
      <c r="O136" s="273"/>
      <c r="P136" s="273"/>
      <c r="Q136" s="273"/>
      <c r="R136" s="273"/>
      <c r="S136" s="273"/>
      <c r="T136" s="273"/>
      <c r="U136" s="273"/>
      <c r="V136" s="273"/>
      <c r="W136" s="273"/>
      <c r="X136" s="273"/>
      <c r="Y136" s="273"/>
      <c r="Z136" s="273"/>
    </row>
    <row r="137" spans="1:26" ht="12.75" customHeight="1" x14ac:dyDescent="0.25">
      <c r="A137" s="298"/>
      <c r="B137" s="270"/>
      <c r="C137" s="270"/>
      <c r="D137" s="271"/>
      <c r="E137" s="270"/>
      <c r="F137" s="273"/>
      <c r="G137" s="273"/>
      <c r="H137" s="273"/>
      <c r="I137" s="273"/>
      <c r="J137" s="273"/>
      <c r="K137" s="273"/>
      <c r="L137" s="273"/>
      <c r="M137" s="273"/>
      <c r="N137" s="273"/>
      <c r="O137" s="273"/>
      <c r="P137" s="273"/>
      <c r="Q137" s="273"/>
      <c r="R137" s="273"/>
      <c r="S137" s="273"/>
      <c r="T137" s="273"/>
      <c r="U137" s="273"/>
      <c r="V137" s="273"/>
      <c r="W137" s="273"/>
      <c r="X137" s="273"/>
      <c r="Y137" s="273"/>
      <c r="Z137" s="273"/>
    </row>
    <row r="138" spans="1:26" ht="12.75" customHeight="1" x14ac:dyDescent="0.25">
      <c r="A138" s="298"/>
      <c r="B138" s="270"/>
      <c r="C138" s="270"/>
      <c r="D138" s="271"/>
      <c r="E138" s="270"/>
      <c r="F138" s="273"/>
      <c r="G138" s="273"/>
      <c r="H138" s="273"/>
      <c r="I138" s="273"/>
      <c r="J138" s="273"/>
      <c r="K138" s="273"/>
      <c r="L138" s="273"/>
      <c r="M138" s="273"/>
      <c r="N138" s="273"/>
      <c r="O138" s="273"/>
      <c r="P138" s="273"/>
      <c r="Q138" s="273"/>
      <c r="R138" s="273"/>
      <c r="S138" s="273"/>
      <c r="T138" s="273"/>
      <c r="U138" s="273"/>
      <c r="V138" s="273"/>
      <c r="W138" s="273"/>
      <c r="X138" s="273"/>
      <c r="Y138" s="273"/>
      <c r="Z138" s="273"/>
    </row>
    <row r="139" spans="1:26" ht="12.75" customHeight="1" x14ac:dyDescent="0.25">
      <c r="A139" s="298"/>
      <c r="B139" s="270"/>
      <c r="C139" s="270"/>
      <c r="D139" s="271"/>
      <c r="E139" s="270"/>
      <c r="F139" s="273"/>
      <c r="G139" s="273"/>
      <c r="H139" s="273"/>
      <c r="I139" s="273"/>
      <c r="J139" s="273"/>
      <c r="K139" s="273"/>
      <c r="L139" s="273"/>
      <c r="M139" s="273"/>
      <c r="N139" s="273"/>
      <c r="O139" s="273"/>
      <c r="P139" s="273"/>
      <c r="Q139" s="273"/>
      <c r="R139" s="273"/>
      <c r="S139" s="273"/>
      <c r="T139" s="273"/>
      <c r="U139" s="273"/>
      <c r="V139" s="273"/>
      <c r="W139" s="273"/>
      <c r="X139" s="273"/>
      <c r="Y139" s="273"/>
      <c r="Z139" s="273"/>
    </row>
    <row r="140" spans="1:26" ht="12.75" customHeight="1" x14ac:dyDescent="0.25">
      <c r="A140" s="298"/>
      <c r="B140" s="270"/>
      <c r="C140" s="270"/>
      <c r="D140" s="271"/>
      <c r="E140" s="270"/>
      <c r="F140" s="273"/>
      <c r="G140" s="273"/>
      <c r="H140" s="273"/>
      <c r="I140" s="273"/>
      <c r="J140" s="273"/>
      <c r="K140" s="273"/>
      <c r="L140" s="273"/>
      <c r="M140" s="273"/>
      <c r="N140" s="273"/>
      <c r="O140" s="273"/>
      <c r="P140" s="273"/>
      <c r="Q140" s="273"/>
      <c r="R140" s="273"/>
      <c r="S140" s="273"/>
      <c r="T140" s="273"/>
      <c r="U140" s="273"/>
      <c r="V140" s="273"/>
      <c r="W140" s="273"/>
      <c r="X140" s="273"/>
      <c r="Y140" s="273"/>
      <c r="Z140" s="273"/>
    </row>
    <row r="141" spans="1:26" ht="12.75" customHeight="1" x14ac:dyDescent="0.25">
      <c r="A141" s="298"/>
      <c r="B141" s="270"/>
      <c r="C141" s="270"/>
      <c r="D141" s="271"/>
      <c r="E141" s="270"/>
      <c r="F141" s="273"/>
      <c r="G141" s="273"/>
      <c r="H141" s="273"/>
      <c r="I141" s="273"/>
      <c r="J141" s="273"/>
      <c r="K141" s="273"/>
      <c r="L141" s="273"/>
      <c r="M141" s="273"/>
      <c r="N141" s="273"/>
      <c r="O141" s="273"/>
      <c r="P141" s="273"/>
      <c r="Q141" s="273"/>
      <c r="R141" s="273"/>
      <c r="S141" s="273"/>
      <c r="T141" s="273"/>
      <c r="U141" s="273"/>
      <c r="V141" s="273"/>
      <c r="W141" s="273"/>
      <c r="X141" s="273"/>
      <c r="Y141" s="273"/>
      <c r="Z141" s="273"/>
    </row>
    <row r="142" spans="1:26" ht="12.75" customHeight="1" x14ac:dyDescent="0.25">
      <c r="A142" s="298"/>
      <c r="B142" s="270"/>
      <c r="C142" s="270"/>
      <c r="D142" s="271"/>
      <c r="E142" s="270"/>
      <c r="F142" s="273"/>
      <c r="G142" s="273"/>
      <c r="H142" s="273"/>
      <c r="I142" s="273"/>
      <c r="J142" s="273"/>
      <c r="K142" s="273"/>
      <c r="L142" s="273"/>
      <c r="M142" s="273"/>
      <c r="N142" s="273"/>
      <c r="O142" s="273"/>
      <c r="P142" s="273"/>
      <c r="Q142" s="273"/>
      <c r="R142" s="273"/>
      <c r="S142" s="273"/>
      <c r="T142" s="273"/>
      <c r="U142" s="273"/>
      <c r="V142" s="273"/>
      <c r="W142" s="273"/>
      <c r="X142" s="273"/>
      <c r="Y142" s="273"/>
      <c r="Z142" s="273"/>
    </row>
    <row r="143" spans="1:26" ht="12.75" customHeight="1" x14ac:dyDescent="0.25">
      <c r="A143" s="298"/>
      <c r="B143" s="270"/>
      <c r="C143" s="270"/>
      <c r="D143" s="271"/>
      <c r="E143" s="270"/>
      <c r="F143" s="273"/>
      <c r="G143" s="273"/>
      <c r="H143" s="273"/>
      <c r="I143" s="273"/>
      <c r="J143" s="273"/>
      <c r="K143" s="273"/>
      <c r="L143" s="273"/>
      <c r="M143" s="273"/>
      <c r="N143" s="273"/>
      <c r="O143" s="273"/>
      <c r="P143" s="273"/>
      <c r="Q143" s="273"/>
      <c r="R143" s="273"/>
      <c r="S143" s="273"/>
      <c r="T143" s="273"/>
      <c r="U143" s="273"/>
      <c r="V143" s="273"/>
      <c r="W143" s="273"/>
      <c r="X143" s="273"/>
      <c r="Y143" s="273"/>
      <c r="Z143" s="273"/>
    </row>
    <row r="144" spans="1:26" ht="12.75" customHeight="1" x14ac:dyDescent="0.25">
      <c r="A144" s="298"/>
      <c r="B144" s="270"/>
      <c r="C144" s="270"/>
      <c r="D144" s="271"/>
      <c r="E144" s="270"/>
      <c r="F144" s="273"/>
      <c r="G144" s="273"/>
      <c r="H144" s="273"/>
      <c r="I144" s="273"/>
      <c r="J144" s="273"/>
      <c r="K144" s="273"/>
      <c r="L144" s="273"/>
      <c r="M144" s="273"/>
      <c r="N144" s="273"/>
      <c r="O144" s="273"/>
      <c r="P144" s="273"/>
      <c r="Q144" s="273"/>
      <c r="R144" s="273"/>
      <c r="S144" s="273"/>
      <c r="T144" s="273"/>
      <c r="U144" s="273"/>
      <c r="V144" s="273"/>
      <c r="W144" s="273"/>
      <c r="X144" s="273"/>
      <c r="Y144" s="273"/>
      <c r="Z144" s="273"/>
    </row>
    <row r="145" spans="1:26" ht="12.75" customHeight="1" x14ac:dyDescent="0.25">
      <c r="A145" s="298"/>
      <c r="B145" s="270"/>
      <c r="C145" s="270"/>
      <c r="D145" s="271"/>
      <c r="E145" s="270"/>
      <c r="F145" s="273"/>
      <c r="G145" s="273"/>
      <c r="H145" s="273"/>
      <c r="I145" s="273"/>
      <c r="J145" s="273"/>
      <c r="K145" s="273"/>
      <c r="L145" s="273"/>
      <c r="M145" s="273"/>
      <c r="N145" s="273"/>
      <c r="O145" s="273"/>
      <c r="P145" s="273"/>
      <c r="Q145" s="273"/>
      <c r="R145" s="273"/>
      <c r="S145" s="273"/>
      <c r="T145" s="273"/>
      <c r="U145" s="273"/>
      <c r="V145" s="273"/>
      <c r="W145" s="273"/>
      <c r="X145" s="273"/>
      <c r="Y145" s="273"/>
      <c r="Z145" s="273"/>
    </row>
    <row r="146" spans="1:26" ht="12.75" customHeight="1" x14ac:dyDescent="0.25">
      <c r="A146" s="298"/>
      <c r="B146" s="270"/>
      <c r="C146" s="270"/>
      <c r="D146" s="271"/>
      <c r="E146" s="270"/>
      <c r="F146" s="273"/>
      <c r="G146" s="273"/>
      <c r="H146" s="273"/>
      <c r="I146" s="273"/>
      <c r="J146" s="273"/>
      <c r="K146" s="273"/>
      <c r="L146" s="273"/>
      <c r="M146" s="273"/>
      <c r="N146" s="273"/>
      <c r="O146" s="273"/>
      <c r="P146" s="273"/>
      <c r="Q146" s="273"/>
      <c r="R146" s="273"/>
      <c r="S146" s="273"/>
      <c r="T146" s="273"/>
      <c r="U146" s="273"/>
      <c r="V146" s="273"/>
      <c r="W146" s="273"/>
      <c r="X146" s="273"/>
      <c r="Y146" s="273"/>
      <c r="Z146" s="273"/>
    </row>
    <row r="147" spans="1:26" ht="12.75" customHeight="1" x14ac:dyDescent="0.25">
      <c r="A147" s="298"/>
      <c r="B147" s="270"/>
      <c r="C147" s="270"/>
      <c r="D147" s="271"/>
      <c r="E147" s="270"/>
      <c r="F147" s="273"/>
      <c r="G147" s="273"/>
      <c r="H147" s="273"/>
      <c r="I147" s="273"/>
      <c r="J147" s="273"/>
      <c r="K147" s="273"/>
      <c r="L147" s="273"/>
      <c r="M147" s="273"/>
      <c r="N147" s="273"/>
      <c r="O147" s="273"/>
      <c r="P147" s="273"/>
      <c r="Q147" s="273"/>
      <c r="R147" s="273"/>
      <c r="S147" s="273"/>
      <c r="T147" s="273"/>
      <c r="U147" s="273"/>
      <c r="V147" s="273"/>
      <c r="W147" s="273"/>
      <c r="X147" s="273"/>
      <c r="Y147" s="273"/>
      <c r="Z147" s="273"/>
    </row>
    <row r="148" spans="1:26" ht="12.75" customHeight="1" x14ac:dyDescent="0.25">
      <c r="A148" s="298"/>
      <c r="B148" s="270"/>
      <c r="C148" s="270"/>
      <c r="D148" s="271"/>
      <c r="E148" s="270"/>
      <c r="F148" s="273"/>
      <c r="G148" s="273"/>
      <c r="H148" s="273"/>
      <c r="I148" s="273"/>
      <c r="J148" s="273"/>
      <c r="K148" s="273"/>
      <c r="L148" s="273"/>
      <c r="M148" s="273"/>
      <c r="N148" s="273"/>
      <c r="O148" s="273"/>
      <c r="P148" s="273"/>
      <c r="Q148" s="273"/>
      <c r="R148" s="273"/>
      <c r="S148" s="273"/>
      <c r="T148" s="273"/>
      <c r="U148" s="273"/>
      <c r="V148" s="273"/>
      <c r="W148" s="273"/>
      <c r="X148" s="273"/>
      <c r="Y148" s="273"/>
      <c r="Z148" s="273"/>
    </row>
    <row r="149" spans="1:26" ht="12.75" customHeight="1" x14ac:dyDescent="0.25">
      <c r="A149" s="298"/>
      <c r="B149" s="270"/>
      <c r="C149" s="270"/>
      <c r="D149" s="271"/>
      <c r="E149" s="270"/>
      <c r="F149" s="273"/>
      <c r="G149" s="273"/>
      <c r="H149" s="273"/>
      <c r="I149" s="273"/>
      <c r="J149" s="273"/>
      <c r="K149" s="273"/>
      <c r="L149" s="273"/>
      <c r="M149" s="273"/>
      <c r="N149" s="273"/>
      <c r="O149" s="273"/>
      <c r="P149" s="273"/>
      <c r="Q149" s="273"/>
      <c r="R149" s="273"/>
      <c r="S149" s="273"/>
      <c r="T149" s="273"/>
      <c r="U149" s="273"/>
      <c r="V149" s="273"/>
      <c r="W149" s="273"/>
      <c r="X149" s="273"/>
      <c r="Y149" s="273"/>
      <c r="Z149" s="273"/>
    </row>
    <row r="150" spans="1:26" ht="12.75" customHeight="1" x14ac:dyDescent="0.25">
      <c r="A150" s="298"/>
      <c r="B150" s="270"/>
      <c r="C150" s="270"/>
      <c r="D150" s="271"/>
      <c r="E150" s="270"/>
      <c r="F150" s="273"/>
      <c r="G150" s="273"/>
      <c r="H150" s="273"/>
      <c r="I150" s="273"/>
      <c r="J150" s="273"/>
      <c r="K150" s="273"/>
      <c r="L150" s="273"/>
      <c r="M150" s="273"/>
      <c r="N150" s="273"/>
      <c r="O150" s="273"/>
      <c r="P150" s="273"/>
      <c r="Q150" s="273"/>
      <c r="R150" s="273"/>
      <c r="S150" s="273"/>
      <c r="T150" s="273"/>
      <c r="U150" s="273"/>
      <c r="V150" s="273"/>
      <c r="W150" s="273"/>
      <c r="X150" s="273"/>
      <c r="Y150" s="273"/>
      <c r="Z150" s="273"/>
    </row>
    <row r="151" spans="1:26" ht="12.75" customHeight="1" x14ac:dyDescent="0.25">
      <c r="A151" s="298"/>
      <c r="B151" s="270"/>
      <c r="C151" s="270"/>
      <c r="D151" s="271"/>
      <c r="E151" s="270"/>
      <c r="F151" s="273"/>
      <c r="G151" s="273"/>
      <c r="H151" s="273"/>
      <c r="I151" s="273"/>
      <c r="J151" s="273"/>
      <c r="K151" s="273"/>
      <c r="L151" s="273"/>
      <c r="M151" s="273"/>
      <c r="N151" s="273"/>
      <c r="O151" s="273"/>
      <c r="P151" s="273"/>
      <c r="Q151" s="273"/>
      <c r="R151" s="273"/>
      <c r="S151" s="273"/>
      <c r="T151" s="273"/>
      <c r="U151" s="273"/>
      <c r="V151" s="273"/>
      <c r="W151" s="273"/>
      <c r="X151" s="273"/>
      <c r="Y151" s="273"/>
      <c r="Z151" s="273"/>
    </row>
    <row r="152" spans="1:26" ht="12.75" customHeight="1" x14ac:dyDescent="0.25">
      <c r="A152" s="298"/>
      <c r="B152" s="270"/>
      <c r="C152" s="270"/>
      <c r="D152" s="271"/>
      <c r="E152" s="270"/>
      <c r="F152" s="273"/>
      <c r="G152" s="273"/>
      <c r="H152" s="273"/>
      <c r="I152" s="273"/>
      <c r="J152" s="273"/>
      <c r="K152" s="273"/>
      <c r="L152" s="273"/>
      <c r="M152" s="273"/>
      <c r="N152" s="273"/>
      <c r="O152" s="273"/>
      <c r="P152" s="273"/>
      <c r="Q152" s="273"/>
      <c r="R152" s="273"/>
      <c r="S152" s="273"/>
      <c r="T152" s="273"/>
      <c r="U152" s="273"/>
      <c r="V152" s="273"/>
      <c r="W152" s="273"/>
      <c r="X152" s="273"/>
      <c r="Y152" s="273"/>
      <c r="Z152" s="273"/>
    </row>
    <row r="153" spans="1:26" ht="12.75" customHeight="1" x14ac:dyDescent="0.25">
      <c r="A153" s="298"/>
      <c r="B153" s="270"/>
      <c r="C153" s="270"/>
      <c r="D153" s="271"/>
      <c r="E153" s="270"/>
      <c r="F153" s="273"/>
      <c r="G153" s="273"/>
      <c r="H153" s="273"/>
      <c r="I153" s="273"/>
      <c r="J153" s="273"/>
      <c r="K153" s="273"/>
      <c r="L153" s="273"/>
      <c r="M153" s="273"/>
      <c r="N153" s="273"/>
      <c r="O153" s="273"/>
      <c r="P153" s="273"/>
      <c r="Q153" s="273"/>
      <c r="R153" s="273"/>
      <c r="S153" s="273"/>
      <c r="T153" s="273"/>
      <c r="U153" s="273"/>
      <c r="V153" s="273"/>
      <c r="W153" s="273"/>
      <c r="X153" s="273"/>
      <c r="Y153" s="273"/>
      <c r="Z153" s="273"/>
    </row>
    <row r="154" spans="1:26" ht="12.75" customHeight="1" x14ac:dyDescent="0.25">
      <c r="A154" s="298"/>
      <c r="B154" s="270"/>
      <c r="C154" s="270"/>
      <c r="D154" s="271"/>
      <c r="E154" s="270"/>
      <c r="F154" s="273"/>
      <c r="G154" s="273"/>
      <c r="H154" s="273"/>
      <c r="I154" s="273"/>
      <c r="J154" s="273"/>
      <c r="K154" s="273"/>
      <c r="L154" s="273"/>
      <c r="M154" s="273"/>
      <c r="N154" s="273"/>
      <c r="O154" s="273"/>
      <c r="P154" s="273"/>
      <c r="Q154" s="273"/>
      <c r="R154" s="273"/>
      <c r="S154" s="273"/>
      <c r="T154" s="273"/>
      <c r="U154" s="273"/>
      <c r="V154" s="273"/>
      <c r="W154" s="273"/>
      <c r="X154" s="273"/>
      <c r="Y154" s="273"/>
      <c r="Z154" s="273"/>
    </row>
    <row r="155" spans="1:26" ht="12.75" customHeight="1" x14ac:dyDescent="0.25">
      <c r="A155" s="298"/>
      <c r="B155" s="270"/>
      <c r="C155" s="270"/>
      <c r="D155" s="271"/>
      <c r="E155" s="270"/>
      <c r="F155" s="273"/>
      <c r="G155" s="273"/>
      <c r="H155" s="273"/>
      <c r="I155" s="273"/>
      <c r="J155" s="273"/>
      <c r="K155" s="273"/>
      <c r="L155" s="273"/>
      <c r="M155" s="273"/>
      <c r="N155" s="273"/>
      <c r="O155" s="273"/>
      <c r="P155" s="273"/>
      <c r="Q155" s="273"/>
      <c r="R155" s="273"/>
      <c r="S155" s="273"/>
      <c r="T155" s="273"/>
      <c r="U155" s="273"/>
      <c r="V155" s="273"/>
      <c r="W155" s="273"/>
      <c r="X155" s="273"/>
      <c r="Y155" s="273"/>
      <c r="Z155" s="273"/>
    </row>
    <row r="156" spans="1:26" ht="12.75" customHeight="1" x14ac:dyDescent="0.25">
      <c r="A156" s="298"/>
      <c r="B156" s="270"/>
      <c r="C156" s="270"/>
      <c r="D156" s="271"/>
      <c r="E156" s="270"/>
      <c r="F156" s="273"/>
      <c r="G156" s="273"/>
      <c r="H156" s="273"/>
      <c r="I156" s="273"/>
      <c r="J156" s="273"/>
      <c r="K156" s="273"/>
      <c r="L156" s="273"/>
      <c r="M156" s="273"/>
      <c r="N156" s="273"/>
      <c r="O156" s="273"/>
      <c r="P156" s="273"/>
      <c r="Q156" s="273"/>
      <c r="R156" s="273"/>
      <c r="S156" s="273"/>
      <c r="T156" s="273"/>
      <c r="U156" s="273"/>
      <c r="V156" s="273"/>
      <c r="W156" s="273"/>
      <c r="X156" s="273"/>
      <c r="Y156" s="273"/>
      <c r="Z156" s="273"/>
    </row>
    <row r="157" spans="1:26" ht="12.75" customHeight="1" x14ac:dyDescent="0.25">
      <c r="A157" s="298"/>
      <c r="B157" s="270"/>
      <c r="C157" s="270"/>
      <c r="D157" s="271"/>
      <c r="E157" s="270"/>
      <c r="F157" s="273"/>
      <c r="G157" s="273"/>
      <c r="H157" s="273"/>
      <c r="I157" s="273"/>
      <c r="J157" s="273"/>
      <c r="K157" s="273"/>
      <c r="L157" s="273"/>
      <c r="M157" s="273"/>
      <c r="N157" s="273"/>
      <c r="O157" s="273"/>
      <c r="P157" s="273"/>
      <c r="Q157" s="273"/>
      <c r="R157" s="273"/>
      <c r="S157" s="273"/>
      <c r="T157" s="273"/>
      <c r="U157" s="273"/>
      <c r="V157" s="273"/>
      <c r="W157" s="273"/>
      <c r="X157" s="273"/>
      <c r="Y157" s="273"/>
      <c r="Z157" s="273"/>
    </row>
    <row r="158" spans="1:26" ht="12.75" customHeight="1" x14ac:dyDescent="0.25">
      <c r="A158" s="298"/>
      <c r="B158" s="270"/>
      <c r="C158" s="270"/>
      <c r="D158" s="271"/>
      <c r="E158" s="270"/>
      <c r="F158" s="273"/>
      <c r="G158" s="273"/>
      <c r="H158" s="273"/>
      <c r="I158" s="273"/>
      <c r="J158" s="273"/>
      <c r="K158" s="273"/>
      <c r="L158" s="273"/>
      <c r="M158" s="273"/>
      <c r="N158" s="273"/>
      <c r="O158" s="273"/>
      <c r="P158" s="273"/>
      <c r="Q158" s="273"/>
      <c r="R158" s="273"/>
      <c r="S158" s="273"/>
      <c r="T158" s="273"/>
      <c r="U158" s="273"/>
      <c r="V158" s="273"/>
      <c r="W158" s="273"/>
      <c r="X158" s="273"/>
      <c r="Y158" s="273"/>
      <c r="Z158" s="273"/>
    </row>
    <row r="159" spans="1:26" ht="12.75" customHeight="1" x14ac:dyDescent="0.25">
      <c r="A159" s="298"/>
      <c r="B159" s="270"/>
      <c r="C159" s="270"/>
      <c r="D159" s="271"/>
      <c r="E159" s="270"/>
      <c r="F159" s="273"/>
      <c r="G159" s="273"/>
      <c r="H159" s="273"/>
      <c r="I159" s="273"/>
      <c r="J159" s="273"/>
      <c r="K159" s="273"/>
      <c r="L159" s="273"/>
      <c r="M159" s="273"/>
      <c r="N159" s="273"/>
      <c r="O159" s="273"/>
      <c r="P159" s="273"/>
      <c r="Q159" s="273"/>
      <c r="R159" s="273"/>
      <c r="S159" s="273"/>
      <c r="T159" s="273"/>
      <c r="U159" s="273"/>
      <c r="V159" s="273"/>
      <c r="W159" s="273"/>
      <c r="X159" s="273"/>
      <c r="Y159" s="273"/>
      <c r="Z159" s="273"/>
    </row>
    <row r="160" spans="1:26" ht="12.75" customHeight="1" x14ac:dyDescent="0.25">
      <c r="A160" s="298"/>
      <c r="B160" s="270"/>
      <c r="C160" s="270"/>
      <c r="D160" s="271"/>
      <c r="E160" s="270"/>
      <c r="F160" s="273"/>
      <c r="G160" s="273"/>
      <c r="H160" s="273"/>
      <c r="I160" s="273"/>
      <c r="J160" s="273"/>
      <c r="K160" s="273"/>
      <c r="L160" s="273"/>
      <c r="M160" s="273"/>
      <c r="N160" s="273"/>
      <c r="O160" s="273"/>
      <c r="P160" s="273"/>
      <c r="Q160" s="273"/>
      <c r="R160" s="273"/>
      <c r="S160" s="273"/>
      <c r="T160" s="273"/>
      <c r="U160" s="273"/>
      <c r="V160" s="273"/>
      <c r="W160" s="273"/>
      <c r="X160" s="273"/>
      <c r="Y160" s="273"/>
      <c r="Z160" s="273"/>
    </row>
    <row r="161" spans="1:26" ht="12.75" customHeight="1" x14ac:dyDescent="0.25">
      <c r="A161" s="298"/>
      <c r="B161" s="270"/>
      <c r="C161" s="270"/>
      <c r="D161" s="271"/>
      <c r="E161" s="270"/>
      <c r="F161" s="273"/>
      <c r="G161" s="273"/>
      <c r="H161" s="273"/>
      <c r="I161" s="273"/>
      <c r="J161" s="273"/>
      <c r="K161" s="273"/>
      <c r="L161" s="273"/>
      <c r="M161" s="273"/>
      <c r="N161" s="273"/>
      <c r="O161" s="273"/>
      <c r="P161" s="273"/>
      <c r="Q161" s="273"/>
      <c r="R161" s="273"/>
      <c r="S161" s="273"/>
      <c r="T161" s="273"/>
      <c r="U161" s="273"/>
      <c r="V161" s="273"/>
      <c r="W161" s="273"/>
      <c r="X161" s="273"/>
      <c r="Y161" s="273"/>
      <c r="Z161" s="273"/>
    </row>
    <row r="162" spans="1:26" ht="12.75" customHeight="1" x14ac:dyDescent="0.25">
      <c r="A162" s="298"/>
      <c r="B162" s="270"/>
      <c r="C162" s="270"/>
      <c r="D162" s="271"/>
      <c r="E162" s="270"/>
      <c r="F162" s="273"/>
      <c r="G162" s="273"/>
      <c r="H162" s="273"/>
      <c r="I162" s="273"/>
      <c r="J162" s="273"/>
      <c r="K162" s="273"/>
      <c r="L162" s="273"/>
      <c r="M162" s="273"/>
      <c r="N162" s="273"/>
      <c r="O162" s="273"/>
      <c r="P162" s="273"/>
      <c r="Q162" s="273"/>
      <c r="R162" s="273"/>
      <c r="S162" s="273"/>
      <c r="T162" s="273"/>
      <c r="U162" s="273"/>
      <c r="V162" s="273"/>
      <c r="W162" s="273"/>
      <c r="X162" s="273"/>
      <c r="Y162" s="273"/>
      <c r="Z162" s="273"/>
    </row>
    <row r="163" spans="1:26" ht="12.75" customHeight="1" x14ac:dyDescent="0.25">
      <c r="A163" s="298"/>
      <c r="B163" s="270"/>
      <c r="C163" s="270"/>
      <c r="D163" s="271"/>
      <c r="E163" s="270"/>
      <c r="F163" s="273"/>
      <c r="G163" s="273"/>
      <c r="H163" s="273"/>
      <c r="I163" s="273"/>
      <c r="J163" s="273"/>
      <c r="K163" s="273"/>
      <c r="L163" s="273"/>
      <c r="M163" s="273"/>
      <c r="N163" s="273"/>
      <c r="O163" s="273"/>
      <c r="P163" s="273"/>
      <c r="Q163" s="273"/>
      <c r="R163" s="273"/>
      <c r="S163" s="273"/>
      <c r="T163" s="273"/>
      <c r="U163" s="273"/>
      <c r="V163" s="273"/>
      <c r="W163" s="273"/>
      <c r="X163" s="273"/>
      <c r="Y163" s="273"/>
      <c r="Z163" s="273"/>
    </row>
    <row r="164" spans="1:26" ht="12.75" customHeight="1" x14ac:dyDescent="0.25">
      <c r="A164" s="298"/>
      <c r="B164" s="270"/>
      <c r="C164" s="270"/>
      <c r="D164" s="271"/>
      <c r="E164" s="270"/>
      <c r="F164" s="273"/>
      <c r="G164" s="273"/>
      <c r="H164" s="273"/>
      <c r="I164" s="273"/>
      <c r="J164" s="273"/>
      <c r="K164" s="273"/>
      <c r="L164" s="273"/>
      <c r="M164" s="273"/>
      <c r="N164" s="273"/>
      <c r="O164" s="273"/>
      <c r="P164" s="273"/>
      <c r="Q164" s="273"/>
      <c r="R164" s="273"/>
      <c r="S164" s="273"/>
      <c r="T164" s="273"/>
      <c r="U164" s="273"/>
      <c r="V164" s="273"/>
      <c r="W164" s="273"/>
      <c r="X164" s="273"/>
      <c r="Y164" s="273"/>
      <c r="Z164" s="273"/>
    </row>
    <row r="165" spans="1:26" ht="12.75" customHeight="1" x14ac:dyDescent="0.25">
      <c r="A165" s="298"/>
      <c r="B165" s="270"/>
      <c r="C165" s="270"/>
      <c r="D165" s="271"/>
      <c r="E165" s="270"/>
      <c r="F165" s="273"/>
      <c r="G165" s="273"/>
      <c r="H165" s="273"/>
      <c r="I165" s="273"/>
      <c r="J165" s="273"/>
      <c r="K165" s="273"/>
      <c r="L165" s="273"/>
      <c r="M165" s="273"/>
      <c r="N165" s="273"/>
      <c r="O165" s="273"/>
      <c r="P165" s="273"/>
      <c r="Q165" s="273"/>
      <c r="R165" s="273"/>
      <c r="S165" s="273"/>
      <c r="T165" s="273"/>
      <c r="U165" s="273"/>
      <c r="V165" s="273"/>
      <c r="W165" s="273"/>
      <c r="X165" s="273"/>
      <c r="Y165" s="273"/>
      <c r="Z165" s="273"/>
    </row>
    <row r="166" spans="1:26" ht="12.75" customHeight="1" x14ac:dyDescent="0.25">
      <c r="A166" s="298"/>
      <c r="B166" s="270"/>
      <c r="C166" s="270"/>
      <c r="D166" s="271"/>
      <c r="E166" s="270"/>
      <c r="F166" s="273"/>
      <c r="G166" s="273"/>
      <c r="H166" s="273"/>
      <c r="I166" s="273"/>
      <c r="J166" s="273"/>
      <c r="K166" s="273"/>
      <c r="L166" s="273"/>
      <c r="M166" s="273"/>
      <c r="N166" s="273"/>
      <c r="O166" s="273"/>
      <c r="P166" s="273"/>
      <c r="Q166" s="273"/>
      <c r="R166" s="273"/>
      <c r="S166" s="273"/>
      <c r="T166" s="273"/>
      <c r="U166" s="273"/>
      <c r="V166" s="273"/>
      <c r="W166" s="273"/>
      <c r="X166" s="273"/>
      <c r="Y166" s="273"/>
      <c r="Z166" s="273"/>
    </row>
    <row r="167" spans="1:26" ht="12.75" customHeight="1" x14ac:dyDescent="0.25">
      <c r="A167" s="298"/>
      <c r="B167" s="270"/>
      <c r="C167" s="270"/>
      <c r="D167" s="271"/>
      <c r="E167" s="270"/>
      <c r="F167" s="273"/>
      <c r="G167" s="273"/>
      <c r="H167" s="273"/>
      <c r="I167" s="273"/>
      <c r="J167" s="273"/>
      <c r="K167" s="273"/>
      <c r="L167" s="273"/>
      <c r="M167" s="273"/>
      <c r="N167" s="273"/>
      <c r="O167" s="273"/>
      <c r="P167" s="273"/>
      <c r="Q167" s="273"/>
      <c r="R167" s="273"/>
      <c r="S167" s="273"/>
      <c r="T167" s="273"/>
      <c r="U167" s="273"/>
      <c r="V167" s="273"/>
      <c r="W167" s="273"/>
      <c r="X167" s="273"/>
      <c r="Y167" s="273"/>
      <c r="Z167" s="273"/>
    </row>
    <row r="168" spans="1:26" ht="12.75" customHeight="1" x14ac:dyDescent="0.25">
      <c r="A168" s="298"/>
      <c r="B168" s="270"/>
      <c r="C168" s="270"/>
      <c r="D168" s="271"/>
      <c r="E168" s="270"/>
      <c r="F168" s="273"/>
      <c r="G168" s="273"/>
      <c r="H168" s="273"/>
      <c r="I168" s="273"/>
      <c r="J168" s="273"/>
      <c r="K168" s="273"/>
      <c r="L168" s="273"/>
      <c r="M168" s="273"/>
      <c r="N168" s="273"/>
      <c r="O168" s="273"/>
      <c r="P168" s="273"/>
      <c r="Q168" s="273"/>
      <c r="R168" s="273"/>
      <c r="S168" s="273"/>
      <c r="T168" s="273"/>
      <c r="U168" s="273"/>
      <c r="V168" s="273"/>
      <c r="W168" s="273"/>
      <c r="X168" s="273"/>
      <c r="Y168" s="273"/>
      <c r="Z168" s="273"/>
    </row>
    <row r="169" spans="1:26" ht="12.75" customHeight="1" x14ac:dyDescent="0.25">
      <c r="A169" s="298"/>
      <c r="B169" s="270"/>
      <c r="C169" s="270"/>
      <c r="D169" s="271"/>
      <c r="E169" s="270"/>
      <c r="F169" s="273"/>
      <c r="G169" s="273"/>
      <c r="H169" s="273"/>
      <c r="I169" s="273"/>
      <c r="J169" s="273"/>
      <c r="K169" s="273"/>
      <c r="L169" s="273"/>
      <c r="M169" s="273"/>
      <c r="N169" s="273"/>
      <c r="O169" s="273"/>
      <c r="P169" s="273"/>
      <c r="Q169" s="273"/>
      <c r="R169" s="273"/>
      <c r="S169" s="273"/>
      <c r="T169" s="273"/>
      <c r="U169" s="273"/>
      <c r="V169" s="273"/>
      <c r="W169" s="273"/>
      <c r="X169" s="273"/>
      <c r="Y169" s="273"/>
      <c r="Z169" s="273"/>
    </row>
    <row r="170" spans="1:26" ht="12.75" customHeight="1" x14ac:dyDescent="0.25">
      <c r="A170" s="298"/>
      <c r="B170" s="270"/>
      <c r="C170" s="270"/>
      <c r="D170" s="271"/>
      <c r="E170" s="270"/>
      <c r="F170" s="273"/>
      <c r="G170" s="273"/>
      <c r="H170" s="273"/>
      <c r="I170" s="273"/>
      <c r="J170" s="273"/>
      <c r="K170" s="273"/>
      <c r="L170" s="273"/>
      <c r="M170" s="273"/>
      <c r="N170" s="273"/>
      <c r="O170" s="273"/>
      <c r="P170" s="273"/>
      <c r="Q170" s="273"/>
      <c r="R170" s="273"/>
      <c r="S170" s="273"/>
      <c r="T170" s="273"/>
      <c r="U170" s="273"/>
      <c r="V170" s="273"/>
      <c r="W170" s="273"/>
      <c r="X170" s="273"/>
      <c r="Y170" s="273"/>
      <c r="Z170" s="273"/>
    </row>
    <row r="171" spans="1:26" ht="12.75" customHeight="1" x14ac:dyDescent="0.25">
      <c r="A171" s="298"/>
      <c r="B171" s="270"/>
      <c r="C171" s="270"/>
      <c r="D171" s="271"/>
      <c r="E171" s="270"/>
      <c r="F171" s="273"/>
      <c r="G171" s="273"/>
      <c r="H171" s="273"/>
      <c r="I171" s="273"/>
      <c r="J171" s="273"/>
      <c r="K171" s="273"/>
      <c r="L171" s="273"/>
      <c r="M171" s="273"/>
      <c r="N171" s="273"/>
      <c r="O171" s="273"/>
      <c r="P171" s="273"/>
      <c r="Q171" s="273"/>
      <c r="R171" s="273"/>
      <c r="S171" s="273"/>
      <c r="T171" s="273"/>
      <c r="U171" s="273"/>
      <c r="V171" s="273"/>
      <c r="W171" s="273"/>
      <c r="X171" s="273"/>
      <c r="Y171" s="273"/>
      <c r="Z171" s="273"/>
    </row>
    <row r="172" spans="1:26" ht="12.75" customHeight="1" x14ac:dyDescent="0.25">
      <c r="A172" s="298"/>
      <c r="B172" s="270"/>
      <c r="C172" s="270"/>
      <c r="D172" s="271"/>
      <c r="E172" s="270"/>
      <c r="F172" s="273"/>
      <c r="G172" s="273"/>
      <c r="H172" s="273"/>
      <c r="I172" s="273"/>
      <c r="J172" s="273"/>
      <c r="K172" s="273"/>
      <c r="L172" s="273"/>
      <c r="M172" s="273"/>
      <c r="N172" s="273"/>
      <c r="O172" s="273"/>
      <c r="P172" s="273"/>
      <c r="Q172" s="273"/>
      <c r="R172" s="273"/>
      <c r="S172" s="273"/>
      <c r="T172" s="273"/>
      <c r="U172" s="273"/>
      <c r="V172" s="273"/>
      <c r="W172" s="273"/>
      <c r="X172" s="273"/>
      <c r="Y172" s="273"/>
      <c r="Z172" s="273"/>
    </row>
    <row r="173" spans="1:26" ht="12.75" customHeight="1" x14ac:dyDescent="0.25">
      <c r="A173" s="298"/>
      <c r="B173" s="270"/>
      <c r="C173" s="270"/>
      <c r="D173" s="271"/>
      <c r="E173" s="270"/>
      <c r="F173" s="273"/>
      <c r="G173" s="273"/>
      <c r="H173" s="273"/>
      <c r="I173" s="273"/>
      <c r="J173" s="273"/>
      <c r="K173" s="273"/>
      <c r="L173" s="273"/>
      <c r="M173" s="273"/>
      <c r="N173" s="273"/>
      <c r="O173" s="273"/>
      <c r="P173" s="273"/>
      <c r="Q173" s="273"/>
      <c r="R173" s="273"/>
      <c r="S173" s="273"/>
      <c r="T173" s="273"/>
      <c r="U173" s="273"/>
      <c r="V173" s="273"/>
      <c r="W173" s="273"/>
      <c r="X173" s="273"/>
      <c r="Y173" s="273"/>
      <c r="Z173" s="273"/>
    </row>
    <row r="174" spans="1:26" ht="12.75" customHeight="1" x14ac:dyDescent="0.25">
      <c r="A174" s="298"/>
      <c r="B174" s="270"/>
      <c r="C174" s="270"/>
      <c r="D174" s="271"/>
      <c r="E174" s="270"/>
      <c r="F174" s="273"/>
      <c r="G174" s="273"/>
      <c r="H174" s="273"/>
      <c r="I174" s="273"/>
      <c r="J174" s="273"/>
      <c r="K174" s="273"/>
      <c r="L174" s="273"/>
      <c r="M174" s="273"/>
      <c r="N174" s="273"/>
      <c r="O174" s="273"/>
      <c r="P174" s="273"/>
      <c r="Q174" s="273"/>
      <c r="R174" s="273"/>
      <c r="S174" s="273"/>
      <c r="T174" s="273"/>
      <c r="U174" s="273"/>
      <c r="V174" s="273"/>
      <c r="W174" s="273"/>
      <c r="X174" s="273"/>
      <c r="Y174" s="273"/>
      <c r="Z174" s="273"/>
    </row>
    <row r="175" spans="1:26" ht="12.75" customHeight="1" x14ac:dyDescent="0.25">
      <c r="A175" s="298"/>
      <c r="B175" s="270"/>
      <c r="C175" s="270"/>
      <c r="D175" s="271"/>
      <c r="E175" s="270"/>
      <c r="F175" s="273"/>
      <c r="G175" s="273"/>
      <c r="H175" s="273"/>
      <c r="I175" s="273"/>
      <c r="J175" s="273"/>
      <c r="K175" s="273"/>
      <c r="L175" s="273"/>
      <c r="M175" s="273"/>
      <c r="N175" s="273"/>
      <c r="O175" s="273"/>
      <c r="P175" s="273"/>
      <c r="Q175" s="273"/>
      <c r="R175" s="273"/>
      <c r="S175" s="273"/>
      <c r="T175" s="273"/>
      <c r="U175" s="273"/>
      <c r="V175" s="273"/>
      <c r="W175" s="273"/>
      <c r="X175" s="273"/>
      <c r="Y175" s="273"/>
      <c r="Z175" s="273"/>
    </row>
    <row r="176" spans="1:26" ht="12.75" customHeight="1" x14ac:dyDescent="0.25">
      <c r="A176" s="298"/>
      <c r="B176" s="270"/>
      <c r="C176" s="270"/>
      <c r="D176" s="271"/>
      <c r="E176" s="270"/>
      <c r="F176" s="273"/>
      <c r="G176" s="273"/>
      <c r="H176" s="273"/>
      <c r="I176" s="273"/>
      <c r="J176" s="273"/>
      <c r="K176" s="273"/>
      <c r="L176" s="273"/>
      <c r="M176" s="273"/>
      <c r="N176" s="273"/>
      <c r="O176" s="273"/>
      <c r="P176" s="273"/>
      <c r="Q176" s="273"/>
      <c r="R176" s="273"/>
      <c r="S176" s="273"/>
      <c r="T176" s="273"/>
      <c r="U176" s="273"/>
      <c r="V176" s="273"/>
      <c r="W176" s="273"/>
      <c r="X176" s="273"/>
      <c r="Y176" s="273"/>
      <c r="Z176" s="273"/>
    </row>
    <row r="177" spans="1:26" ht="12.75" customHeight="1" x14ac:dyDescent="0.25">
      <c r="A177" s="298"/>
      <c r="B177" s="270"/>
      <c r="C177" s="270"/>
      <c r="D177" s="271"/>
      <c r="E177" s="270"/>
      <c r="F177" s="273"/>
      <c r="G177" s="273"/>
      <c r="H177" s="273"/>
      <c r="I177" s="273"/>
      <c r="J177" s="273"/>
      <c r="K177" s="273"/>
      <c r="L177" s="273"/>
      <c r="M177" s="273"/>
      <c r="N177" s="273"/>
      <c r="O177" s="273"/>
      <c r="P177" s="273"/>
      <c r="Q177" s="273"/>
      <c r="R177" s="273"/>
      <c r="S177" s="273"/>
      <c r="T177" s="273"/>
      <c r="U177" s="273"/>
      <c r="V177" s="273"/>
      <c r="W177" s="273"/>
      <c r="X177" s="273"/>
      <c r="Y177" s="273"/>
      <c r="Z177" s="273"/>
    </row>
    <row r="178" spans="1:26" ht="12.75" customHeight="1" x14ac:dyDescent="0.25">
      <c r="A178" s="298"/>
      <c r="B178" s="270"/>
      <c r="C178" s="270"/>
      <c r="D178" s="271"/>
      <c r="E178" s="270"/>
      <c r="F178" s="273"/>
      <c r="G178" s="273"/>
      <c r="H178" s="273"/>
      <c r="I178" s="273"/>
      <c r="J178" s="273"/>
      <c r="K178" s="273"/>
      <c r="L178" s="273"/>
      <c r="M178" s="273"/>
      <c r="N178" s="273"/>
      <c r="O178" s="273"/>
      <c r="P178" s="273"/>
      <c r="Q178" s="273"/>
      <c r="R178" s="273"/>
      <c r="S178" s="273"/>
      <c r="T178" s="273"/>
      <c r="U178" s="273"/>
      <c r="V178" s="273"/>
      <c r="W178" s="273"/>
      <c r="X178" s="273"/>
      <c r="Y178" s="273"/>
      <c r="Z178" s="273"/>
    </row>
    <row r="179" spans="1:26" ht="12.75" customHeight="1" x14ac:dyDescent="0.25">
      <c r="A179" s="298"/>
      <c r="B179" s="270"/>
      <c r="C179" s="270"/>
      <c r="D179" s="271"/>
      <c r="E179" s="270"/>
      <c r="F179" s="273"/>
      <c r="G179" s="273"/>
      <c r="H179" s="273"/>
      <c r="I179" s="273"/>
      <c r="J179" s="273"/>
      <c r="K179" s="273"/>
      <c r="L179" s="273"/>
      <c r="M179" s="273"/>
      <c r="N179" s="273"/>
      <c r="O179" s="273"/>
      <c r="P179" s="273"/>
      <c r="Q179" s="273"/>
      <c r="R179" s="273"/>
      <c r="S179" s="273"/>
      <c r="T179" s="273"/>
      <c r="U179" s="273"/>
      <c r="V179" s="273"/>
      <c r="W179" s="273"/>
      <c r="X179" s="273"/>
      <c r="Y179" s="273"/>
      <c r="Z179" s="273"/>
    </row>
    <row r="180" spans="1:26" ht="12.75" customHeight="1" x14ac:dyDescent="0.25">
      <c r="A180" s="298"/>
      <c r="B180" s="270"/>
      <c r="C180" s="270"/>
      <c r="D180" s="271"/>
      <c r="E180" s="270"/>
      <c r="F180" s="273"/>
      <c r="G180" s="273"/>
      <c r="H180" s="273"/>
      <c r="I180" s="273"/>
      <c r="J180" s="273"/>
      <c r="K180" s="273"/>
      <c r="L180" s="273"/>
      <c r="M180" s="273"/>
      <c r="N180" s="273"/>
      <c r="O180" s="273"/>
      <c r="P180" s="273"/>
      <c r="Q180" s="273"/>
      <c r="R180" s="273"/>
      <c r="S180" s="273"/>
      <c r="T180" s="273"/>
      <c r="U180" s="273"/>
      <c r="V180" s="273"/>
      <c r="W180" s="273"/>
      <c r="X180" s="273"/>
      <c r="Y180" s="273"/>
      <c r="Z180" s="273"/>
    </row>
    <row r="181" spans="1:26" ht="12.75" customHeight="1" x14ac:dyDescent="0.25">
      <c r="A181" s="298"/>
      <c r="B181" s="270"/>
      <c r="C181" s="270"/>
      <c r="D181" s="271"/>
      <c r="E181" s="270"/>
      <c r="F181" s="273"/>
      <c r="G181" s="273"/>
      <c r="H181" s="273"/>
      <c r="I181" s="273"/>
      <c r="J181" s="273"/>
      <c r="K181" s="273"/>
      <c r="L181" s="273"/>
      <c r="M181" s="273"/>
      <c r="N181" s="273"/>
      <c r="O181" s="273"/>
      <c r="P181" s="273"/>
      <c r="Q181" s="273"/>
      <c r="R181" s="273"/>
      <c r="S181" s="273"/>
      <c r="T181" s="273"/>
      <c r="U181" s="273"/>
      <c r="V181" s="273"/>
      <c r="W181" s="273"/>
      <c r="X181" s="273"/>
      <c r="Y181" s="273"/>
      <c r="Z181" s="273"/>
    </row>
    <row r="182" spans="1:26" ht="12.75" customHeight="1" x14ac:dyDescent="0.25">
      <c r="A182" s="298"/>
      <c r="B182" s="270"/>
      <c r="C182" s="270"/>
      <c r="D182" s="271"/>
      <c r="E182" s="270"/>
      <c r="F182" s="273"/>
      <c r="G182" s="273"/>
      <c r="H182" s="273"/>
      <c r="I182" s="273"/>
      <c r="J182" s="273"/>
      <c r="K182" s="273"/>
      <c r="L182" s="273"/>
      <c r="M182" s="273"/>
      <c r="N182" s="273"/>
      <c r="O182" s="273"/>
      <c r="P182" s="273"/>
      <c r="Q182" s="273"/>
      <c r="R182" s="273"/>
      <c r="S182" s="273"/>
      <c r="T182" s="273"/>
      <c r="U182" s="273"/>
      <c r="V182" s="273"/>
      <c r="W182" s="273"/>
      <c r="X182" s="273"/>
      <c r="Y182" s="273"/>
      <c r="Z182" s="273"/>
    </row>
    <row r="183" spans="1:26" ht="12.75" customHeight="1" x14ac:dyDescent="0.25">
      <c r="A183" s="298"/>
      <c r="B183" s="270"/>
      <c r="C183" s="270"/>
      <c r="D183" s="271"/>
      <c r="E183" s="270"/>
      <c r="F183" s="273"/>
      <c r="G183" s="273"/>
      <c r="H183" s="273"/>
      <c r="I183" s="273"/>
      <c r="J183" s="273"/>
      <c r="K183" s="273"/>
      <c r="L183" s="273"/>
      <c r="M183" s="273"/>
      <c r="N183" s="273"/>
      <c r="O183" s="273"/>
      <c r="P183" s="273"/>
      <c r="Q183" s="273"/>
      <c r="R183" s="273"/>
      <c r="S183" s="273"/>
      <c r="T183" s="273"/>
      <c r="U183" s="273"/>
      <c r="V183" s="273"/>
      <c r="W183" s="273"/>
      <c r="X183" s="273"/>
      <c r="Y183" s="273"/>
      <c r="Z183" s="273"/>
    </row>
    <row r="184" spans="1:26" ht="12.75" customHeight="1" x14ac:dyDescent="0.25">
      <c r="A184" s="298"/>
      <c r="B184" s="270"/>
      <c r="C184" s="270"/>
      <c r="D184" s="271"/>
      <c r="E184" s="270"/>
      <c r="F184" s="273"/>
      <c r="G184" s="273"/>
      <c r="H184" s="273"/>
      <c r="I184" s="273"/>
      <c r="J184" s="273"/>
      <c r="K184" s="273"/>
      <c r="L184" s="273"/>
      <c r="M184" s="273"/>
      <c r="N184" s="273"/>
      <c r="O184" s="273"/>
      <c r="P184" s="273"/>
      <c r="Q184" s="273"/>
      <c r="R184" s="273"/>
      <c r="S184" s="273"/>
      <c r="T184" s="273"/>
      <c r="U184" s="273"/>
      <c r="V184" s="273"/>
      <c r="W184" s="273"/>
      <c r="X184" s="273"/>
      <c r="Y184" s="273"/>
      <c r="Z184" s="273"/>
    </row>
    <row r="185" spans="1:26" ht="12.75" customHeight="1" x14ac:dyDescent="0.25">
      <c r="A185" s="298"/>
      <c r="B185" s="270"/>
      <c r="C185" s="270"/>
      <c r="D185" s="271"/>
      <c r="E185" s="270"/>
      <c r="F185" s="273"/>
      <c r="G185" s="273"/>
      <c r="H185" s="273"/>
      <c r="I185" s="273"/>
      <c r="J185" s="273"/>
      <c r="K185" s="273"/>
      <c r="L185" s="273"/>
      <c r="M185" s="273"/>
      <c r="N185" s="273"/>
      <c r="O185" s="273"/>
      <c r="P185" s="273"/>
      <c r="Q185" s="273"/>
      <c r="R185" s="273"/>
      <c r="S185" s="273"/>
      <c r="T185" s="273"/>
      <c r="U185" s="273"/>
      <c r="V185" s="273"/>
      <c r="W185" s="273"/>
      <c r="X185" s="273"/>
      <c r="Y185" s="273"/>
      <c r="Z185" s="273"/>
    </row>
    <row r="186" spans="1:26" ht="12.75" customHeight="1" x14ac:dyDescent="0.25">
      <c r="A186" s="298"/>
      <c r="B186" s="270"/>
      <c r="C186" s="270"/>
      <c r="D186" s="271"/>
      <c r="E186" s="270"/>
      <c r="F186" s="273"/>
      <c r="G186" s="273"/>
      <c r="H186" s="273"/>
      <c r="I186" s="273"/>
      <c r="J186" s="273"/>
      <c r="K186" s="273"/>
      <c r="L186" s="273"/>
      <c r="M186" s="273"/>
      <c r="N186" s="273"/>
      <c r="O186" s="273"/>
      <c r="P186" s="273"/>
      <c r="Q186" s="273"/>
      <c r="R186" s="273"/>
      <c r="S186" s="273"/>
      <c r="T186" s="273"/>
      <c r="U186" s="273"/>
      <c r="V186" s="273"/>
      <c r="W186" s="273"/>
      <c r="X186" s="273"/>
      <c r="Y186" s="273"/>
      <c r="Z186" s="273"/>
    </row>
    <row r="187" spans="1:26" ht="12.75" customHeight="1" x14ac:dyDescent="0.25">
      <c r="A187" s="298"/>
      <c r="B187" s="270"/>
      <c r="C187" s="270"/>
      <c r="D187" s="271"/>
      <c r="E187" s="270"/>
      <c r="F187" s="273"/>
      <c r="G187" s="273"/>
      <c r="H187" s="273"/>
      <c r="I187" s="273"/>
      <c r="J187" s="273"/>
      <c r="K187" s="273"/>
      <c r="L187" s="273"/>
      <c r="M187" s="273"/>
      <c r="N187" s="273"/>
      <c r="O187" s="273"/>
      <c r="P187" s="273"/>
      <c r="Q187" s="273"/>
      <c r="R187" s="273"/>
      <c r="S187" s="273"/>
      <c r="T187" s="273"/>
      <c r="U187" s="273"/>
      <c r="V187" s="273"/>
      <c r="W187" s="273"/>
      <c r="X187" s="273"/>
      <c r="Y187" s="273"/>
      <c r="Z187" s="273"/>
    </row>
    <row r="188" spans="1:26" ht="12.75" customHeight="1" x14ac:dyDescent="0.25">
      <c r="A188" s="298"/>
      <c r="B188" s="270"/>
      <c r="C188" s="270"/>
      <c r="D188" s="271"/>
      <c r="E188" s="270"/>
      <c r="F188" s="273"/>
      <c r="G188" s="273"/>
      <c r="H188" s="273"/>
      <c r="I188" s="273"/>
      <c r="J188" s="273"/>
      <c r="K188" s="273"/>
      <c r="L188" s="273"/>
      <c r="M188" s="273"/>
      <c r="N188" s="273"/>
      <c r="O188" s="273"/>
      <c r="P188" s="273"/>
      <c r="Q188" s="273"/>
      <c r="R188" s="273"/>
      <c r="S188" s="273"/>
      <c r="T188" s="273"/>
      <c r="U188" s="273"/>
      <c r="V188" s="273"/>
      <c r="W188" s="273"/>
      <c r="X188" s="273"/>
      <c r="Y188" s="273"/>
      <c r="Z188" s="273"/>
    </row>
    <row r="189" spans="1:26" ht="12.75" customHeight="1" x14ac:dyDescent="0.25">
      <c r="A189" s="298"/>
      <c r="B189" s="270"/>
      <c r="C189" s="270"/>
      <c r="D189" s="271"/>
      <c r="E189" s="270"/>
      <c r="F189" s="273"/>
      <c r="G189" s="273"/>
      <c r="H189" s="273"/>
      <c r="I189" s="273"/>
      <c r="J189" s="273"/>
      <c r="K189" s="273"/>
      <c r="L189" s="273"/>
      <c r="M189" s="273"/>
      <c r="N189" s="273"/>
      <c r="O189" s="273"/>
      <c r="P189" s="273"/>
      <c r="Q189" s="273"/>
      <c r="R189" s="273"/>
      <c r="S189" s="273"/>
      <c r="T189" s="273"/>
      <c r="U189" s="273"/>
      <c r="V189" s="273"/>
      <c r="W189" s="273"/>
      <c r="X189" s="273"/>
      <c r="Y189" s="273"/>
      <c r="Z189" s="273"/>
    </row>
    <row r="190" spans="1:26" ht="12.75" customHeight="1" x14ac:dyDescent="0.25">
      <c r="A190" s="298"/>
      <c r="B190" s="270"/>
      <c r="C190" s="270"/>
      <c r="D190" s="271"/>
      <c r="E190" s="270"/>
      <c r="F190" s="273"/>
      <c r="G190" s="273"/>
      <c r="H190" s="273"/>
      <c r="I190" s="273"/>
      <c r="J190" s="273"/>
      <c r="K190" s="273"/>
      <c r="L190" s="273"/>
      <c r="M190" s="273"/>
      <c r="N190" s="273"/>
      <c r="O190" s="273"/>
      <c r="P190" s="273"/>
      <c r="Q190" s="273"/>
      <c r="R190" s="273"/>
      <c r="S190" s="273"/>
      <c r="T190" s="273"/>
      <c r="U190" s="273"/>
      <c r="V190" s="273"/>
      <c r="W190" s="273"/>
      <c r="X190" s="273"/>
      <c r="Y190" s="273"/>
      <c r="Z190" s="273"/>
    </row>
    <row r="191" spans="1:26" ht="12.75" customHeight="1" x14ac:dyDescent="0.25">
      <c r="A191" s="298"/>
      <c r="B191" s="270"/>
      <c r="C191" s="270"/>
      <c r="D191" s="271"/>
      <c r="E191" s="270"/>
      <c r="F191" s="273"/>
      <c r="G191" s="273"/>
      <c r="H191" s="273"/>
      <c r="I191" s="273"/>
      <c r="J191" s="273"/>
      <c r="K191" s="273"/>
      <c r="L191" s="273"/>
      <c r="M191" s="273"/>
      <c r="N191" s="273"/>
      <c r="O191" s="273"/>
      <c r="P191" s="273"/>
      <c r="Q191" s="273"/>
      <c r="R191" s="273"/>
      <c r="S191" s="273"/>
      <c r="T191" s="273"/>
      <c r="U191" s="273"/>
      <c r="V191" s="273"/>
      <c r="W191" s="273"/>
      <c r="X191" s="273"/>
      <c r="Y191" s="273"/>
      <c r="Z191" s="273"/>
    </row>
    <row r="192" spans="1:26" ht="12.75" customHeight="1" x14ac:dyDescent="0.25">
      <c r="A192" s="298"/>
      <c r="B192" s="270"/>
      <c r="C192" s="270"/>
      <c r="D192" s="271"/>
      <c r="E192" s="270"/>
      <c r="F192" s="273"/>
      <c r="G192" s="273"/>
      <c r="H192" s="273"/>
      <c r="I192" s="273"/>
      <c r="J192" s="273"/>
      <c r="K192" s="273"/>
      <c r="L192" s="273"/>
      <c r="M192" s="273"/>
      <c r="N192" s="273"/>
      <c r="O192" s="273"/>
      <c r="P192" s="273"/>
      <c r="Q192" s="273"/>
      <c r="R192" s="273"/>
      <c r="S192" s="273"/>
      <c r="T192" s="273"/>
      <c r="U192" s="273"/>
      <c r="V192" s="273"/>
      <c r="W192" s="273"/>
      <c r="X192" s="273"/>
      <c r="Y192" s="273"/>
      <c r="Z192" s="273"/>
    </row>
    <row r="193" spans="1:26" ht="12.75" customHeight="1" x14ac:dyDescent="0.25">
      <c r="A193" s="298"/>
      <c r="B193" s="270"/>
      <c r="C193" s="270"/>
      <c r="D193" s="271"/>
      <c r="E193" s="270"/>
      <c r="F193" s="273"/>
      <c r="G193" s="273"/>
      <c r="H193" s="273"/>
      <c r="I193" s="273"/>
      <c r="J193" s="273"/>
      <c r="K193" s="273"/>
      <c r="L193" s="273"/>
      <c r="M193" s="273"/>
      <c r="N193" s="273"/>
      <c r="O193" s="273"/>
      <c r="P193" s="273"/>
      <c r="Q193" s="273"/>
      <c r="R193" s="273"/>
      <c r="S193" s="273"/>
      <c r="T193" s="273"/>
      <c r="U193" s="273"/>
      <c r="V193" s="273"/>
      <c r="W193" s="273"/>
      <c r="X193" s="273"/>
      <c r="Y193" s="273"/>
      <c r="Z193" s="273"/>
    </row>
    <row r="194" spans="1:26" ht="12.75" customHeight="1" x14ac:dyDescent="0.25">
      <c r="A194" s="298"/>
      <c r="B194" s="270"/>
      <c r="C194" s="270"/>
      <c r="D194" s="271"/>
      <c r="E194" s="270"/>
      <c r="F194" s="273"/>
      <c r="G194" s="273"/>
      <c r="H194" s="273"/>
      <c r="I194" s="273"/>
      <c r="J194" s="273"/>
      <c r="K194" s="273"/>
      <c r="L194" s="273"/>
      <c r="M194" s="273"/>
      <c r="N194" s="273"/>
      <c r="O194" s="273"/>
      <c r="P194" s="273"/>
      <c r="Q194" s="273"/>
      <c r="R194" s="273"/>
      <c r="S194" s="273"/>
      <c r="T194" s="273"/>
      <c r="U194" s="273"/>
      <c r="V194" s="273"/>
      <c r="W194" s="273"/>
      <c r="X194" s="273"/>
      <c r="Y194" s="273"/>
      <c r="Z194" s="273"/>
    </row>
    <row r="195" spans="1:26" ht="12.75" customHeight="1" x14ac:dyDescent="0.25">
      <c r="A195" s="298"/>
      <c r="B195" s="270"/>
      <c r="C195" s="270"/>
      <c r="D195" s="271"/>
      <c r="E195" s="270"/>
      <c r="F195" s="273"/>
      <c r="G195" s="273"/>
      <c r="H195" s="273"/>
      <c r="I195" s="273"/>
      <c r="J195" s="273"/>
      <c r="K195" s="273"/>
      <c r="L195" s="273"/>
      <c r="M195" s="273"/>
      <c r="N195" s="273"/>
      <c r="O195" s="273"/>
      <c r="P195" s="273"/>
      <c r="Q195" s="273"/>
      <c r="R195" s="273"/>
      <c r="S195" s="273"/>
      <c r="T195" s="273"/>
      <c r="U195" s="273"/>
      <c r="V195" s="273"/>
      <c r="W195" s="273"/>
      <c r="X195" s="273"/>
      <c r="Y195" s="273"/>
      <c r="Z195" s="273"/>
    </row>
    <row r="196" spans="1:26" ht="12.75" customHeight="1" x14ac:dyDescent="0.25">
      <c r="A196" s="298"/>
      <c r="B196" s="270"/>
      <c r="C196" s="270"/>
      <c r="D196" s="271"/>
      <c r="E196" s="270"/>
      <c r="F196" s="273"/>
      <c r="G196" s="273"/>
      <c r="H196" s="273"/>
      <c r="I196" s="273"/>
      <c r="J196" s="273"/>
      <c r="K196" s="273"/>
      <c r="L196" s="273"/>
      <c r="M196" s="273"/>
      <c r="N196" s="273"/>
      <c r="O196" s="273"/>
      <c r="P196" s="273"/>
      <c r="Q196" s="273"/>
      <c r="R196" s="273"/>
      <c r="S196" s="273"/>
      <c r="T196" s="273"/>
      <c r="U196" s="273"/>
      <c r="V196" s="273"/>
      <c r="W196" s="273"/>
      <c r="X196" s="273"/>
      <c r="Y196" s="273"/>
      <c r="Z196" s="273"/>
    </row>
    <row r="197" spans="1:26" ht="12.75" customHeight="1" x14ac:dyDescent="0.25">
      <c r="A197" s="298"/>
      <c r="B197" s="270"/>
      <c r="C197" s="270"/>
      <c r="D197" s="271"/>
      <c r="E197" s="270"/>
      <c r="F197" s="273"/>
      <c r="G197" s="273"/>
      <c r="H197" s="273"/>
      <c r="I197" s="273"/>
      <c r="J197" s="273"/>
      <c r="K197" s="273"/>
      <c r="L197" s="273"/>
      <c r="M197" s="273"/>
      <c r="N197" s="273"/>
      <c r="O197" s="273"/>
      <c r="P197" s="273"/>
      <c r="Q197" s="273"/>
      <c r="R197" s="273"/>
      <c r="S197" s="273"/>
      <c r="T197" s="273"/>
      <c r="U197" s="273"/>
      <c r="V197" s="273"/>
      <c r="W197" s="273"/>
      <c r="X197" s="273"/>
      <c r="Y197" s="273"/>
      <c r="Z197" s="273"/>
    </row>
    <row r="198" spans="1:26" ht="12.75" customHeight="1" x14ac:dyDescent="0.25">
      <c r="A198" s="298"/>
      <c r="B198" s="270"/>
      <c r="C198" s="270"/>
      <c r="D198" s="271"/>
      <c r="E198" s="270"/>
      <c r="F198" s="273"/>
      <c r="G198" s="273"/>
      <c r="H198" s="273"/>
      <c r="I198" s="273"/>
      <c r="J198" s="273"/>
      <c r="K198" s="273"/>
      <c r="L198" s="273"/>
      <c r="M198" s="273"/>
      <c r="N198" s="273"/>
      <c r="O198" s="273"/>
      <c r="P198" s="273"/>
      <c r="Q198" s="273"/>
      <c r="R198" s="273"/>
      <c r="S198" s="273"/>
      <c r="T198" s="273"/>
      <c r="U198" s="273"/>
      <c r="V198" s="273"/>
      <c r="W198" s="273"/>
      <c r="X198" s="273"/>
      <c r="Y198" s="273"/>
      <c r="Z198" s="273"/>
    </row>
    <row r="199" spans="1:26" ht="12.75" customHeight="1" x14ac:dyDescent="0.25">
      <c r="A199" s="298"/>
      <c r="B199" s="270"/>
      <c r="C199" s="270"/>
      <c r="D199" s="271"/>
      <c r="E199" s="270"/>
      <c r="F199" s="273"/>
      <c r="G199" s="273"/>
      <c r="H199" s="273"/>
      <c r="I199" s="273"/>
      <c r="J199" s="273"/>
      <c r="K199" s="273"/>
      <c r="L199" s="273"/>
      <c r="M199" s="273"/>
      <c r="N199" s="273"/>
      <c r="O199" s="273"/>
      <c r="P199" s="273"/>
      <c r="Q199" s="273"/>
      <c r="R199" s="273"/>
      <c r="S199" s="273"/>
      <c r="T199" s="273"/>
      <c r="U199" s="273"/>
      <c r="V199" s="273"/>
      <c r="W199" s="273"/>
      <c r="X199" s="273"/>
      <c r="Y199" s="273"/>
      <c r="Z199" s="273"/>
    </row>
    <row r="200" spans="1:26" ht="12.75" customHeight="1" x14ac:dyDescent="0.25">
      <c r="A200" s="298"/>
      <c r="B200" s="270"/>
      <c r="C200" s="270"/>
      <c r="D200" s="271"/>
      <c r="E200" s="270"/>
      <c r="F200" s="273"/>
      <c r="G200" s="273"/>
      <c r="H200" s="273"/>
      <c r="I200" s="273"/>
      <c r="J200" s="273"/>
      <c r="K200" s="273"/>
      <c r="L200" s="273"/>
      <c r="M200" s="273"/>
      <c r="N200" s="273"/>
      <c r="O200" s="273"/>
      <c r="P200" s="273"/>
      <c r="Q200" s="273"/>
      <c r="R200" s="273"/>
      <c r="S200" s="273"/>
      <c r="T200" s="273"/>
      <c r="U200" s="273"/>
      <c r="V200" s="273"/>
      <c r="W200" s="273"/>
      <c r="X200" s="273"/>
      <c r="Y200" s="273"/>
      <c r="Z200" s="273"/>
    </row>
    <row r="201" spans="1:26" ht="12.75" customHeight="1" x14ac:dyDescent="0.25">
      <c r="A201" s="298"/>
      <c r="B201" s="270"/>
      <c r="C201" s="270"/>
      <c r="D201" s="271"/>
      <c r="E201" s="270"/>
      <c r="F201" s="273"/>
      <c r="G201" s="273"/>
      <c r="H201" s="273"/>
      <c r="I201" s="273"/>
      <c r="J201" s="273"/>
      <c r="K201" s="273"/>
      <c r="L201" s="273"/>
      <c r="M201" s="273"/>
      <c r="N201" s="273"/>
      <c r="O201" s="273"/>
      <c r="P201" s="273"/>
      <c r="Q201" s="273"/>
      <c r="R201" s="273"/>
      <c r="S201" s="273"/>
      <c r="T201" s="273"/>
      <c r="U201" s="273"/>
      <c r="V201" s="273"/>
      <c r="W201" s="273"/>
      <c r="X201" s="273"/>
      <c r="Y201" s="273"/>
      <c r="Z201" s="273"/>
    </row>
    <row r="202" spans="1:26" ht="12.75" customHeight="1" x14ac:dyDescent="0.25">
      <c r="A202" s="298"/>
      <c r="B202" s="270"/>
      <c r="C202" s="270"/>
      <c r="D202" s="271"/>
      <c r="E202" s="270"/>
      <c r="F202" s="273"/>
      <c r="G202" s="273"/>
      <c r="H202" s="273"/>
      <c r="I202" s="273"/>
      <c r="J202" s="273"/>
      <c r="K202" s="273"/>
      <c r="L202" s="273"/>
      <c r="M202" s="273"/>
      <c r="N202" s="273"/>
      <c r="O202" s="273"/>
      <c r="P202" s="273"/>
      <c r="Q202" s="273"/>
      <c r="R202" s="273"/>
      <c r="S202" s="273"/>
      <c r="T202" s="273"/>
      <c r="U202" s="273"/>
      <c r="V202" s="273"/>
      <c r="W202" s="273"/>
      <c r="X202" s="273"/>
      <c r="Y202" s="273"/>
      <c r="Z202" s="273"/>
    </row>
    <row r="203" spans="1:26" ht="12.75" customHeight="1" x14ac:dyDescent="0.25">
      <c r="A203" s="298"/>
      <c r="B203" s="270"/>
      <c r="C203" s="270"/>
      <c r="D203" s="271"/>
      <c r="E203" s="270"/>
      <c r="F203" s="273"/>
      <c r="G203" s="273"/>
      <c r="H203" s="273"/>
      <c r="I203" s="273"/>
      <c r="J203" s="273"/>
      <c r="K203" s="273"/>
      <c r="L203" s="273"/>
      <c r="M203" s="273"/>
      <c r="N203" s="273"/>
      <c r="O203" s="273"/>
      <c r="P203" s="273"/>
      <c r="Q203" s="273"/>
      <c r="R203" s="273"/>
      <c r="S203" s="273"/>
      <c r="T203" s="273"/>
      <c r="U203" s="273"/>
      <c r="V203" s="273"/>
      <c r="W203" s="273"/>
      <c r="X203" s="273"/>
      <c r="Y203" s="273"/>
      <c r="Z203" s="273"/>
    </row>
    <row r="204" spans="1:26" ht="12.75" customHeight="1" x14ac:dyDescent="0.25">
      <c r="A204" s="298"/>
      <c r="B204" s="270"/>
      <c r="C204" s="270"/>
      <c r="D204" s="271"/>
      <c r="E204" s="270"/>
      <c r="F204" s="273"/>
      <c r="G204" s="273"/>
      <c r="H204" s="273"/>
      <c r="I204" s="273"/>
      <c r="J204" s="273"/>
      <c r="K204" s="273"/>
      <c r="L204" s="273"/>
      <c r="M204" s="273"/>
      <c r="N204" s="273"/>
      <c r="O204" s="273"/>
      <c r="P204" s="273"/>
      <c r="Q204" s="273"/>
      <c r="R204" s="273"/>
      <c r="S204" s="273"/>
      <c r="T204" s="273"/>
      <c r="U204" s="273"/>
      <c r="V204" s="273"/>
      <c r="W204" s="273"/>
      <c r="X204" s="273"/>
      <c r="Y204" s="273"/>
      <c r="Z204" s="273"/>
    </row>
    <row r="205" spans="1:26" ht="12.75" customHeight="1" x14ac:dyDescent="0.25">
      <c r="A205" s="298"/>
      <c r="B205" s="270"/>
      <c r="C205" s="270"/>
      <c r="D205" s="271"/>
      <c r="E205" s="270"/>
      <c r="F205" s="273"/>
      <c r="G205" s="273"/>
      <c r="H205" s="273"/>
      <c r="I205" s="273"/>
      <c r="J205" s="273"/>
      <c r="K205" s="273"/>
      <c r="L205" s="273"/>
      <c r="M205" s="273"/>
      <c r="N205" s="273"/>
      <c r="O205" s="273"/>
      <c r="P205" s="273"/>
      <c r="Q205" s="273"/>
      <c r="R205" s="273"/>
      <c r="S205" s="273"/>
      <c r="T205" s="273"/>
      <c r="U205" s="273"/>
      <c r="V205" s="273"/>
      <c r="W205" s="273"/>
      <c r="X205" s="273"/>
      <c r="Y205" s="273"/>
      <c r="Z205" s="273"/>
    </row>
    <row r="206" spans="1:26" ht="12.75" customHeight="1" x14ac:dyDescent="0.25">
      <c r="A206" s="298"/>
      <c r="B206" s="270"/>
      <c r="C206" s="270"/>
      <c r="D206" s="271"/>
      <c r="E206" s="270"/>
      <c r="F206" s="273"/>
      <c r="G206" s="273"/>
      <c r="H206" s="273"/>
      <c r="I206" s="273"/>
      <c r="J206" s="273"/>
      <c r="K206" s="273"/>
      <c r="L206" s="273"/>
      <c r="M206" s="273"/>
      <c r="N206" s="273"/>
      <c r="O206" s="273"/>
      <c r="P206" s="273"/>
      <c r="Q206" s="273"/>
      <c r="R206" s="273"/>
      <c r="S206" s="273"/>
      <c r="T206" s="273"/>
      <c r="U206" s="273"/>
      <c r="V206" s="273"/>
      <c r="W206" s="273"/>
      <c r="X206" s="273"/>
      <c r="Y206" s="273"/>
      <c r="Z206" s="273"/>
    </row>
    <row r="207" spans="1:26" ht="12.75" customHeight="1" x14ac:dyDescent="0.25">
      <c r="A207" s="298"/>
      <c r="B207" s="270"/>
      <c r="C207" s="270"/>
      <c r="D207" s="271"/>
      <c r="E207" s="270"/>
      <c r="F207" s="273"/>
      <c r="G207" s="273"/>
      <c r="H207" s="273"/>
      <c r="I207" s="273"/>
      <c r="J207" s="273"/>
      <c r="K207" s="273"/>
      <c r="L207" s="273"/>
      <c r="M207" s="273"/>
      <c r="N207" s="273"/>
      <c r="O207" s="273"/>
      <c r="P207" s="273"/>
      <c r="Q207" s="273"/>
      <c r="R207" s="273"/>
      <c r="S207" s="273"/>
      <c r="T207" s="273"/>
      <c r="U207" s="273"/>
      <c r="V207" s="273"/>
      <c r="W207" s="273"/>
      <c r="X207" s="273"/>
      <c r="Y207" s="273"/>
      <c r="Z207" s="273"/>
    </row>
    <row r="208" spans="1:26" ht="12.75" customHeight="1" x14ac:dyDescent="0.25">
      <c r="A208" s="298"/>
      <c r="B208" s="270"/>
      <c r="C208" s="270"/>
      <c r="D208" s="271"/>
      <c r="E208" s="270"/>
      <c r="F208" s="273"/>
      <c r="G208" s="273"/>
      <c r="H208" s="273"/>
      <c r="I208" s="273"/>
      <c r="J208" s="273"/>
      <c r="K208" s="273"/>
      <c r="L208" s="273"/>
      <c r="M208" s="273"/>
      <c r="N208" s="273"/>
      <c r="O208" s="273"/>
      <c r="P208" s="273"/>
      <c r="Q208" s="273"/>
      <c r="R208" s="273"/>
      <c r="S208" s="273"/>
      <c r="T208" s="273"/>
      <c r="U208" s="273"/>
      <c r="V208" s="273"/>
      <c r="W208" s="273"/>
      <c r="X208" s="273"/>
      <c r="Y208" s="273"/>
      <c r="Z208" s="273"/>
    </row>
    <row r="209" spans="1:26" ht="12.75" customHeight="1" x14ac:dyDescent="0.25">
      <c r="A209" s="298"/>
      <c r="B209" s="270"/>
      <c r="C209" s="270"/>
      <c r="D209" s="271"/>
      <c r="E209" s="270"/>
      <c r="F209" s="273"/>
      <c r="G209" s="273"/>
      <c r="H209" s="273"/>
      <c r="I209" s="273"/>
      <c r="J209" s="273"/>
      <c r="K209" s="273"/>
      <c r="L209" s="273"/>
      <c r="M209" s="273"/>
      <c r="N209" s="273"/>
      <c r="O209" s="273"/>
      <c r="P209" s="273"/>
      <c r="Q209" s="273"/>
      <c r="R209" s="273"/>
      <c r="S209" s="273"/>
      <c r="T209" s="273"/>
      <c r="U209" s="273"/>
      <c r="V209" s="273"/>
      <c r="W209" s="273"/>
      <c r="X209" s="273"/>
      <c r="Y209" s="273"/>
      <c r="Z209" s="273"/>
    </row>
    <row r="210" spans="1:26" ht="12.75" customHeight="1" x14ac:dyDescent="0.25">
      <c r="A210" s="298"/>
      <c r="B210" s="270"/>
      <c r="C210" s="270"/>
      <c r="D210" s="271"/>
      <c r="E210" s="270"/>
      <c r="F210" s="273"/>
      <c r="G210" s="273"/>
      <c r="H210" s="273"/>
      <c r="I210" s="273"/>
      <c r="J210" s="273"/>
      <c r="K210" s="273"/>
      <c r="L210" s="273"/>
      <c r="M210" s="273"/>
      <c r="N210" s="273"/>
      <c r="O210" s="273"/>
      <c r="P210" s="273"/>
      <c r="Q210" s="273"/>
      <c r="R210" s="273"/>
      <c r="S210" s="273"/>
      <c r="T210" s="273"/>
      <c r="U210" s="273"/>
      <c r="V210" s="273"/>
      <c r="W210" s="273"/>
      <c r="X210" s="273"/>
      <c r="Y210" s="273"/>
      <c r="Z210" s="273"/>
    </row>
    <row r="211" spans="1:26" ht="12.75" customHeight="1" x14ac:dyDescent="0.25">
      <c r="A211" s="298"/>
      <c r="B211" s="270"/>
      <c r="C211" s="270"/>
      <c r="D211" s="271"/>
      <c r="E211" s="270"/>
      <c r="F211" s="273"/>
      <c r="G211" s="273"/>
      <c r="H211" s="273"/>
      <c r="I211" s="273"/>
      <c r="J211" s="273"/>
      <c r="K211" s="273"/>
      <c r="L211" s="273"/>
      <c r="M211" s="273"/>
      <c r="N211" s="273"/>
      <c r="O211" s="273"/>
      <c r="P211" s="273"/>
      <c r="Q211" s="273"/>
      <c r="R211" s="273"/>
      <c r="S211" s="273"/>
      <c r="T211" s="273"/>
      <c r="U211" s="273"/>
      <c r="V211" s="273"/>
      <c r="W211" s="273"/>
      <c r="X211" s="273"/>
      <c r="Y211" s="273"/>
      <c r="Z211" s="273"/>
    </row>
    <row r="212" spans="1:26" ht="12.75" customHeight="1" x14ac:dyDescent="0.25">
      <c r="A212" s="298"/>
      <c r="B212" s="270"/>
      <c r="C212" s="270"/>
      <c r="D212" s="271"/>
      <c r="E212" s="270"/>
      <c r="F212" s="273"/>
      <c r="G212" s="273"/>
      <c r="H212" s="273"/>
      <c r="I212" s="273"/>
      <c r="J212" s="273"/>
      <c r="K212" s="273"/>
      <c r="L212" s="273"/>
      <c r="M212" s="273"/>
      <c r="N212" s="273"/>
      <c r="O212" s="273"/>
      <c r="P212" s="273"/>
      <c r="Q212" s="273"/>
      <c r="R212" s="273"/>
      <c r="S212" s="273"/>
      <c r="T212" s="273"/>
      <c r="U212" s="273"/>
      <c r="V212" s="273"/>
      <c r="W212" s="273"/>
      <c r="X212" s="273"/>
      <c r="Y212" s="273"/>
      <c r="Z212" s="273"/>
    </row>
    <row r="213" spans="1:26" ht="12.75" customHeight="1" x14ac:dyDescent="0.25">
      <c r="A213" s="298"/>
      <c r="B213" s="270"/>
      <c r="C213" s="270"/>
      <c r="D213" s="271"/>
      <c r="E213" s="270"/>
      <c r="F213" s="273"/>
      <c r="G213" s="273"/>
      <c r="H213" s="273"/>
      <c r="I213" s="273"/>
      <c r="J213" s="273"/>
      <c r="K213" s="273"/>
      <c r="L213" s="273"/>
      <c r="M213" s="273"/>
      <c r="N213" s="273"/>
      <c r="O213" s="273"/>
      <c r="P213" s="273"/>
      <c r="Q213" s="273"/>
      <c r="R213" s="273"/>
      <c r="S213" s="273"/>
      <c r="T213" s="273"/>
      <c r="U213" s="273"/>
      <c r="V213" s="273"/>
      <c r="W213" s="273"/>
      <c r="X213" s="273"/>
      <c r="Y213" s="273"/>
      <c r="Z213" s="273"/>
    </row>
    <row r="214" spans="1:26" ht="12.75" customHeight="1" x14ac:dyDescent="0.25">
      <c r="A214" s="298"/>
      <c r="B214" s="270"/>
      <c r="C214" s="270"/>
      <c r="D214" s="271"/>
      <c r="E214" s="270"/>
      <c r="F214" s="273"/>
      <c r="G214" s="273"/>
      <c r="H214" s="273"/>
      <c r="I214" s="273"/>
      <c r="J214" s="273"/>
      <c r="K214" s="273"/>
      <c r="L214" s="273"/>
      <c r="M214" s="273"/>
      <c r="N214" s="273"/>
      <c r="O214" s="273"/>
      <c r="P214" s="273"/>
      <c r="Q214" s="273"/>
      <c r="R214" s="273"/>
      <c r="S214" s="273"/>
      <c r="T214" s="273"/>
      <c r="U214" s="273"/>
      <c r="V214" s="273"/>
      <c r="W214" s="273"/>
      <c r="X214" s="273"/>
      <c r="Y214" s="273"/>
      <c r="Z214" s="273"/>
    </row>
    <row r="215" spans="1:26" ht="12.75" customHeight="1" x14ac:dyDescent="0.25">
      <c r="A215" s="298"/>
      <c r="B215" s="270"/>
      <c r="C215" s="270"/>
      <c r="D215" s="271"/>
      <c r="E215" s="270"/>
      <c r="F215" s="273"/>
      <c r="G215" s="273"/>
      <c r="H215" s="273"/>
      <c r="I215" s="273"/>
      <c r="J215" s="273"/>
      <c r="K215" s="273"/>
      <c r="L215" s="273"/>
      <c r="M215" s="273"/>
      <c r="N215" s="273"/>
      <c r="O215" s="273"/>
      <c r="P215" s="273"/>
      <c r="Q215" s="273"/>
      <c r="R215" s="273"/>
      <c r="S215" s="273"/>
      <c r="T215" s="273"/>
      <c r="U215" s="273"/>
      <c r="V215" s="273"/>
      <c r="W215" s="273"/>
      <c r="X215" s="273"/>
      <c r="Y215" s="273"/>
      <c r="Z215" s="273"/>
    </row>
    <row r="216" spans="1:26" ht="12.75" customHeight="1" x14ac:dyDescent="0.25">
      <c r="A216" s="298"/>
      <c r="B216" s="270"/>
      <c r="C216" s="270"/>
      <c r="D216" s="271"/>
      <c r="E216" s="270"/>
      <c r="F216" s="273"/>
      <c r="G216" s="273"/>
      <c r="H216" s="273"/>
      <c r="I216" s="273"/>
      <c r="J216" s="273"/>
      <c r="K216" s="273"/>
      <c r="L216" s="273"/>
      <c r="M216" s="273"/>
      <c r="N216" s="273"/>
      <c r="O216" s="273"/>
      <c r="P216" s="273"/>
      <c r="Q216" s="273"/>
      <c r="R216" s="273"/>
      <c r="S216" s="273"/>
      <c r="T216" s="273"/>
      <c r="U216" s="273"/>
      <c r="V216" s="273"/>
      <c r="W216" s="273"/>
      <c r="X216" s="273"/>
      <c r="Y216" s="273"/>
      <c r="Z216" s="273"/>
    </row>
    <row r="217" spans="1:26" ht="12.75" customHeight="1" x14ac:dyDescent="0.25">
      <c r="A217" s="298"/>
      <c r="B217" s="270"/>
      <c r="C217" s="270"/>
      <c r="D217" s="271"/>
      <c r="E217" s="270"/>
      <c r="F217" s="273"/>
      <c r="G217" s="273"/>
      <c r="H217" s="273"/>
      <c r="I217" s="273"/>
      <c r="J217" s="273"/>
      <c r="K217" s="273"/>
      <c r="L217" s="273"/>
      <c r="M217" s="273"/>
      <c r="N217" s="273"/>
      <c r="O217" s="273"/>
      <c r="P217" s="273"/>
      <c r="Q217" s="273"/>
      <c r="R217" s="273"/>
      <c r="S217" s="273"/>
      <c r="T217" s="273"/>
      <c r="U217" s="273"/>
      <c r="V217" s="273"/>
      <c r="W217" s="273"/>
      <c r="X217" s="273"/>
      <c r="Y217" s="273"/>
      <c r="Z217" s="273"/>
    </row>
    <row r="218" spans="1:26" ht="12.75" customHeight="1" x14ac:dyDescent="0.25">
      <c r="A218" s="298"/>
      <c r="B218" s="270"/>
      <c r="C218" s="270"/>
      <c r="D218" s="271"/>
      <c r="E218" s="270"/>
      <c r="F218" s="273"/>
      <c r="G218" s="273"/>
      <c r="H218" s="273"/>
      <c r="I218" s="273"/>
      <c r="J218" s="273"/>
      <c r="K218" s="273"/>
      <c r="L218" s="273"/>
      <c r="M218" s="273"/>
      <c r="N218" s="273"/>
      <c r="O218" s="273"/>
      <c r="P218" s="273"/>
      <c r="Q218" s="273"/>
      <c r="R218" s="273"/>
      <c r="S218" s="273"/>
      <c r="T218" s="273"/>
      <c r="U218" s="273"/>
      <c r="V218" s="273"/>
      <c r="W218" s="273"/>
      <c r="X218" s="273"/>
      <c r="Y218" s="273"/>
      <c r="Z218" s="273"/>
    </row>
    <row r="219" spans="1:26" ht="12.75" customHeight="1" x14ac:dyDescent="0.25">
      <c r="A219" s="298"/>
      <c r="B219" s="270"/>
      <c r="C219" s="270"/>
      <c r="D219" s="271"/>
      <c r="E219" s="270"/>
      <c r="F219" s="273"/>
      <c r="G219" s="273"/>
      <c r="H219" s="273"/>
      <c r="I219" s="273"/>
      <c r="J219" s="273"/>
      <c r="K219" s="273"/>
      <c r="L219" s="273"/>
      <c r="M219" s="273"/>
      <c r="N219" s="273"/>
      <c r="O219" s="273"/>
      <c r="P219" s="273"/>
      <c r="Q219" s="273"/>
      <c r="R219" s="273"/>
      <c r="S219" s="273"/>
      <c r="T219" s="273"/>
      <c r="U219" s="273"/>
      <c r="V219" s="273"/>
      <c r="W219" s="273"/>
      <c r="X219" s="273"/>
      <c r="Y219" s="273"/>
      <c r="Z219" s="273"/>
    </row>
    <row r="220" spans="1:26" ht="12.75" customHeight="1" x14ac:dyDescent="0.25">
      <c r="A220" s="298"/>
      <c r="B220" s="270"/>
      <c r="C220" s="270"/>
      <c r="D220" s="271"/>
      <c r="E220" s="270"/>
      <c r="F220" s="273"/>
      <c r="G220" s="273"/>
      <c r="H220" s="273"/>
      <c r="I220" s="273"/>
      <c r="J220" s="273"/>
      <c r="K220" s="273"/>
      <c r="L220" s="273"/>
      <c r="M220" s="273"/>
      <c r="N220" s="273"/>
      <c r="O220" s="273"/>
      <c r="P220" s="273"/>
      <c r="Q220" s="273"/>
      <c r="R220" s="273"/>
      <c r="S220" s="273"/>
      <c r="T220" s="273"/>
      <c r="U220" s="273"/>
      <c r="V220" s="273"/>
      <c r="W220" s="273"/>
      <c r="X220" s="273"/>
      <c r="Y220" s="273"/>
      <c r="Z220" s="273"/>
    </row>
    <row r="221" spans="1:26" ht="12.75" customHeight="1" x14ac:dyDescent="0.25">
      <c r="A221" s="298"/>
      <c r="B221" s="270"/>
      <c r="C221" s="270"/>
      <c r="D221" s="271"/>
      <c r="E221" s="270"/>
      <c r="F221" s="273"/>
      <c r="G221" s="273"/>
      <c r="H221" s="273"/>
      <c r="I221" s="273"/>
      <c r="J221" s="273"/>
      <c r="K221" s="273"/>
      <c r="L221" s="273"/>
      <c r="M221" s="273"/>
      <c r="N221" s="273"/>
      <c r="O221" s="273"/>
      <c r="P221" s="273"/>
      <c r="Q221" s="273"/>
      <c r="R221" s="273"/>
      <c r="S221" s="273"/>
      <c r="T221" s="273"/>
      <c r="U221" s="273"/>
      <c r="V221" s="273"/>
      <c r="W221" s="273"/>
      <c r="X221" s="273"/>
      <c r="Y221" s="273"/>
      <c r="Z221" s="273"/>
    </row>
    <row r="222" spans="1:26" ht="12.75" customHeight="1" x14ac:dyDescent="0.25">
      <c r="A222" s="298"/>
      <c r="B222" s="270"/>
      <c r="C222" s="270"/>
      <c r="D222" s="271"/>
      <c r="E222" s="270"/>
      <c r="F222" s="273"/>
      <c r="G222" s="273"/>
      <c r="H222" s="273"/>
      <c r="I222" s="273"/>
      <c r="J222" s="273"/>
      <c r="K222" s="273"/>
      <c r="L222" s="273"/>
      <c r="M222" s="273"/>
      <c r="N222" s="273"/>
      <c r="O222" s="273"/>
      <c r="P222" s="273"/>
      <c r="Q222" s="273"/>
      <c r="R222" s="273"/>
      <c r="S222" s="273"/>
      <c r="T222" s="273"/>
      <c r="U222" s="273"/>
      <c r="V222" s="273"/>
      <c r="W222" s="273"/>
      <c r="X222" s="273"/>
      <c r="Y222" s="273"/>
      <c r="Z222" s="273"/>
    </row>
    <row r="223" spans="1:26" ht="12.75" customHeight="1" x14ac:dyDescent="0.25">
      <c r="A223" s="298"/>
      <c r="B223" s="270"/>
      <c r="C223" s="270"/>
      <c r="D223" s="271"/>
      <c r="E223" s="270"/>
      <c r="F223" s="273"/>
      <c r="G223" s="273"/>
      <c r="H223" s="273"/>
      <c r="I223" s="273"/>
      <c r="J223" s="273"/>
      <c r="K223" s="273"/>
      <c r="L223" s="273"/>
      <c r="M223" s="273"/>
      <c r="N223" s="273"/>
      <c r="O223" s="273"/>
      <c r="P223" s="273"/>
      <c r="Q223" s="273"/>
      <c r="R223" s="273"/>
      <c r="S223" s="273"/>
      <c r="T223" s="273"/>
      <c r="U223" s="273"/>
      <c r="V223" s="273"/>
      <c r="W223" s="273"/>
      <c r="X223" s="273"/>
      <c r="Y223" s="273"/>
      <c r="Z223" s="273"/>
    </row>
    <row r="224" spans="1:26" ht="12.75" customHeight="1" x14ac:dyDescent="0.25">
      <c r="A224" s="298"/>
      <c r="B224" s="270"/>
      <c r="C224" s="270"/>
      <c r="D224" s="271"/>
      <c r="E224" s="270"/>
      <c r="F224" s="273"/>
      <c r="G224" s="273"/>
      <c r="H224" s="273"/>
      <c r="I224" s="273"/>
      <c r="J224" s="273"/>
      <c r="K224" s="273"/>
      <c r="L224" s="273"/>
      <c r="M224" s="273"/>
      <c r="N224" s="273"/>
      <c r="O224" s="273"/>
      <c r="P224" s="273"/>
      <c r="Q224" s="273"/>
      <c r="R224" s="273"/>
      <c r="S224" s="273"/>
      <c r="T224" s="273"/>
      <c r="U224" s="273"/>
      <c r="V224" s="273"/>
      <c r="W224" s="273"/>
      <c r="X224" s="273"/>
      <c r="Y224" s="273"/>
      <c r="Z224" s="273"/>
    </row>
    <row r="225" spans="1:26" ht="12.75" customHeight="1" x14ac:dyDescent="0.25">
      <c r="A225" s="298"/>
      <c r="B225" s="270"/>
      <c r="C225" s="270"/>
      <c r="D225" s="271"/>
      <c r="E225" s="270"/>
      <c r="F225" s="273"/>
      <c r="G225" s="273"/>
      <c r="H225" s="273"/>
      <c r="I225" s="273"/>
      <c r="J225" s="273"/>
      <c r="K225" s="273"/>
      <c r="L225" s="273"/>
      <c r="M225" s="273"/>
      <c r="N225" s="273"/>
      <c r="O225" s="273"/>
      <c r="P225" s="273"/>
      <c r="Q225" s="273"/>
      <c r="R225" s="273"/>
      <c r="S225" s="273"/>
      <c r="T225" s="273"/>
      <c r="U225" s="273"/>
      <c r="V225" s="273"/>
      <c r="W225" s="273"/>
      <c r="X225" s="273"/>
      <c r="Y225" s="273"/>
      <c r="Z225" s="273"/>
    </row>
    <row r="226" spans="1:26" ht="12.75" customHeight="1" x14ac:dyDescent="0.25">
      <c r="A226" s="298"/>
      <c r="B226" s="270"/>
      <c r="C226" s="270"/>
      <c r="D226" s="271"/>
      <c r="E226" s="270"/>
      <c r="F226" s="273"/>
      <c r="G226" s="273"/>
      <c r="H226" s="273"/>
      <c r="I226" s="273"/>
      <c r="J226" s="273"/>
      <c r="K226" s="273"/>
      <c r="L226" s="273"/>
      <c r="M226" s="273"/>
      <c r="N226" s="273"/>
      <c r="O226" s="273"/>
      <c r="P226" s="273"/>
      <c r="Q226" s="273"/>
      <c r="R226" s="273"/>
      <c r="S226" s="273"/>
      <c r="T226" s="273"/>
      <c r="U226" s="273"/>
      <c r="V226" s="273"/>
      <c r="W226" s="273"/>
      <c r="X226" s="273"/>
      <c r="Y226" s="273"/>
      <c r="Z226" s="273"/>
    </row>
    <row r="227" spans="1:26" ht="15.75" customHeight="1" x14ac:dyDescent="0.25"/>
    <row r="228" spans="1:26" ht="15.75" customHeight="1" x14ac:dyDescent="0.25"/>
    <row r="229" spans="1:26" ht="15.75" customHeight="1" x14ac:dyDescent="0.25"/>
    <row r="230" spans="1:26" ht="15.75" customHeight="1" x14ac:dyDescent="0.25"/>
    <row r="231" spans="1:26" ht="15.75" customHeight="1" x14ac:dyDescent="0.25"/>
    <row r="232" spans="1:26" ht="15.75" customHeight="1" x14ac:dyDescent="0.25"/>
    <row r="233" spans="1:26" ht="15.75" customHeight="1" x14ac:dyDescent="0.25"/>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A26:F26"/>
    <mergeCell ref="E24:F24"/>
    <mergeCell ref="E25:F25"/>
    <mergeCell ref="A1:B1"/>
    <mergeCell ref="A2:B2"/>
    <mergeCell ref="C2:F2"/>
    <mergeCell ref="A3:F3"/>
    <mergeCell ref="A21:B21"/>
    <mergeCell ref="E23:F23"/>
    <mergeCell ref="A24:B24"/>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8"/>
  <sheetViews>
    <sheetView workbookViewId="0">
      <pane xSplit="2" ySplit="5" topLeftCell="C54" activePane="bottomRight" state="frozen"/>
      <selection pane="topRight" activeCell="C1" sqref="C1"/>
      <selection pane="bottomLeft" activeCell="A6" sqref="A6"/>
      <selection pane="bottomRight" activeCell="A3" sqref="A3:F3"/>
    </sheetView>
  </sheetViews>
  <sheetFormatPr defaultColWidth="14.44140625" defaultRowHeight="18" customHeight="1" x14ac:dyDescent="0.25"/>
  <cols>
    <col min="1" max="1" width="5.109375" customWidth="1"/>
    <col min="2" max="2" width="42.33203125" customWidth="1"/>
    <col min="3" max="3" width="13" customWidth="1"/>
    <col min="4" max="4" width="10.6640625" customWidth="1"/>
    <col min="5" max="5" width="25.33203125" customWidth="1"/>
    <col min="6" max="6" width="13" customWidth="1"/>
    <col min="7" max="25" width="10" customWidth="1"/>
  </cols>
  <sheetData>
    <row r="1" spans="1:25" ht="18" customHeight="1" x14ac:dyDescent="0.25">
      <c r="A1" s="228" t="s">
        <v>0</v>
      </c>
      <c r="B1" s="228"/>
      <c r="C1" s="232"/>
      <c r="D1" s="232"/>
      <c r="E1" s="232" t="s">
        <v>482</v>
      </c>
      <c r="F1" s="272"/>
      <c r="G1" s="273"/>
      <c r="H1" s="273"/>
      <c r="I1" s="273"/>
      <c r="J1" s="273"/>
      <c r="K1" s="273"/>
      <c r="L1" s="273"/>
      <c r="M1" s="273"/>
      <c r="N1" s="273"/>
      <c r="O1" s="273"/>
      <c r="P1" s="273"/>
      <c r="Q1" s="273"/>
      <c r="R1" s="273"/>
      <c r="S1" s="273"/>
      <c r="T1" s="273"/>
      <c r="U1" s="273"/>
      <c r="V1" s="273"/>
      <c r="W1" s="273"/>
      <c r="X1" s="273"/>
      <c r="Y1" s="273"/>
    </row>
    <row r="2" spans="1:25" ht="18" customHeight="1" x14ac:dyDescent="0.25">
      <c r="A2" s="231" t="s">
        <v>82</v>
      </c>
      <c r="B2" s="231"/>
      <c r="C2" s="299"/>
      <c r="D2" s="299"/>
      <c r="E2" s="299"/>
      <c r="F2" s="299"/>
      <c r="G2" s="273"/>
      <c r="H2" s="273"/>
      <c r="I2" s="273"/>
      <c r="J2" s="273"/>
      <c r="K2" s="273"/>
      <c r="L2" s="273"/>
      <c r="M2" s="273"/>
      <c r="N2" s="273"/>
      <c r="O2" s="273"/>
      <c r="P2" s="273"/>
      <c r="Q2" s="273"/>
      <c r="R2" s="273"/>
      <c r="S2" s="273"/>
      <c r="T2" s="273"/>
      <c r="U2" s="273"/>
      <c r="V2" s="273"/>
      <c r="W2" s="273"/>
      <c r="X2" s="273"/>
      <c r="Y2" s="273"/>
    </row>
    <row r="3" spans="1:25" ht="18" customHeight="1" x14ac:dyDescent="0.25">
      <c r="A3" s="646" t="s">
        <v>483</v>
      </c>
      <c r="B3" s="646"/>
      <c r="C3" s="646"/>
      <c r="D3" s="646"/>
      <c r="E3" s="646"/>
      <c r="F3" s="646"/>
      <c r="G3" s="273"/>
      <c r="H3" s="273"/>
      <c r="I3" s="273"/>
      <c r="J3" s="273"/>
      <c r="K3" s="273"/>
      <c r="L3" s="273"/>
      <c r="M3" s="273"/>
      <c r="N3" s="273"/>
      <c r="O3" s="273"/>
      <c r="P3" s="273"/>
      <c r="Q3" s="273"/>
      <c r="R3" s="273"/>
      <c r="S3" s="273"/>
      <c r="T3" s="273"/>
      <c r="U3" s="273"/>
      <c r="V3" s="273"/>
      <c r="W3" s="273"/>
      <c r="X3" s="273"/>
      <c r="Y3" s="273"/>
    </row>
    <row r="4" spans="1:25" ht="18" customHeight="1" x14ac:dyDescent="0.25">
      <c r="A4" s="300"/>
      <c r="B4" s="300"/>
      <c r="C4" s="300"/>
      <c r="D4" s="300"/>
      <c r="E4" s="300"/>
      <c r="F4" s="263"/>
      <c r="G4" s="273"/>
      <c r="H4" s="273"/>
      <c r="I4" s="273"/>
      <c r="J4" s="273"/>
      <c r="K4" s="273"/>
      <c r="L4" s="273"/>
      <c r="M4" s="273"/>
      <c r="N4" s="273"/>
      <c r="O4" s="273"/>
      <c r="P4" s="273"/>
      <c r="Q4" s="273"/>
      <c r="R4" s="273"/>
      <c r="S4" s="273"/>
      <c r="T4" s="273"/>
      <c r="U4" s="273"/>
      <c r="V4" s="273"/>
      <c r="W4" s="273"/>
      <c r="X4" s="273"/>
      <c r="Y4" s="273"/>
    </row>
    <row r="5" spans="1:25" ht="18" customHeight="1" x14ac:dyDescent="0.25">
      <c r="A5" s="183" t="s">
        <v>5</v>
      </c>
      <c r="B5" s="71" t="s">
        <v>371</v>
      </c>
      <c r="C5" s="71" t="s">
        <v>484</v>
      </c>
      <c r="D5" s="71" t="s">
        <v>336</v>
      </c>
      <c r="E5" s="301" t="s">
        <v>485</v>
      </c>
      <c r="F5" s="72"/>
      <c r="G5" s="273"/>
      <c r="H5" s="273"/>
      <c r="I5" s="273"/>
      <c r="J5" s="273"/>
      <c r="K5" s="273"/>
      <c r="L5" s="273"/>
      <c r="M5" s="273"/>
      <c r="N5" s="273"/>
      <c r="O5" s="273"/>
      <c r="P5" s="273"/>
      <c r="Q5" s="273"/>
      <c r="R5" s="273"/>
      <c r="S5" s="273"/>
      <c r="T5" s="273"/>
      <c r="U5" s="273"/>
      <c r="V5" s="273"/>
      <c r="W5" s="273"/>
      <c r="X5" s="273"/>
      <c r="Y5" s="273"/>
    </row>
    <row r="6" spans="1:25" ht="18" customHeight="1" x14ac:dyDescent="0.25">
      <c r="A6" s="189"/>
      <c r="B6" s="190" t="s">
        <v>486</v>
      </c>
      <c r="C6" s="17"/>
      <c r="D6" s="17"/>
      <c r="E6" s="302"/>
      <c r="F6" s="18"/>
      <c r="G6" s="303"/>
      <c r="H6" s="303"/>
      <c r="I6" s="303"/>
      <c r="J6" s="303"/>
      <c r="K6" s="303"/>
      <c r="L6" s="303"/>
      <c r="M6" s="303"/>
      <c r="N6" s="303"/>
      <c r="O6" s="303"/>
      <c r="P6" s="303"/>
      <c r="Q6" s="303"/>
      <c r="R6" s="303"/>
      <c r="S6" s="303"/>
      <c r="T6" s="303"/>
      <c r="U6" s="303"/>
      <c r="V6" s="303"/>
      <c r="W6" s="303"/>
      <c r="X6" s="303"/>
      <c r="Y6" s="303"/>
    </row>
    <row r="7" spans="1:25" ht="18" customHeight="1" x14ac:dyDescent="0.25">
      <c r="A7" s="192"/>
      <c r="B7" s="193" t="s">
        <v>487</v>
      </c>
      <c r="C7" s="194"/>
      <c r="D7" s="194"/>
      <c r="E7" s="304"/>
      <c r="F7" s="195"/>
      <c r="G7" s="273"/>
      <c r="H7" s="273"/>
      <c r="I7" s="273"/>
      <c r="J7" s="273"/>
      <c r="K7" s="273"/>
      <c r="L7" s="273"/>
      <c r="M7" s="273"/>
      <c r="N7" s="273"/>
      <c r="O7" s="273"/>
      <c r="P7" s="273"/>
      <c r="Q7" s="273"/>
      <c r="R7" s="273"/>
      <c r="S7" s="273"/>
      <c r="T7" s="273"/>
      <c r="U7" s="273"/>
      <c r="V7" s="273"/>
      <c r="W7" s="273"/>
      <c r="X7" s="273"/>
      <c r="Y7" s="273"/>
    </row>
    <row r="8" spans="1:25" ht="18" customHeight="1" x14ac:dyDescent="0.25">
      <c r="A8" s="192"/>
      <c r="B8" s="193" t="s">
        <v>488</v>
      </c>
      <c r="C8" s="194"/>
      <c r="D8" s="194"/>
      <c r="E8" s="304"/>
      <c r="F8" s="195"/>
      <c r="G8" s="273"/>
      <c r="H8" s="273"/>
      <c r="I8" s="273"/>
      <c r="J8" s="273"/>
      <c r="K8" s="273"/>
      <c r="L8" s="273"/>
      <c r="M8" s="273"/>
      <c r="N8" s="273"/>
      <c r="O8" s="273"/>
      <c r="P8" s="273"/>
      <c r="Q8" s="273"/>
      <c r="R8" s="273"/>
      <c r="S8" s="273"/>
      <c r="T8" s="273"/>
      <c r="U8" s="273"/>
      <c r="V8" s="273"/>
      <c r="W8" s="273"/>
      <c r="X8" s="273"/>
      <c r="Y8" s="273"/>
    </row>
    <row r="9" spans="1:25" ht="18" customHeight="1" x14ac:dyDescent="0.25">
      <c r="A9" s="192"/>
      <c r="B9" s="193" t="s">
        <v>489</v>
      </c>
      <c r="C9" s="194"/>
      <c r="D9" s="194"/>
      <c r="E9" s="304"/>
      <c r="F9" s="195"/>
      <c r="G9" s="273"/>
      <c r="H9" s="273"/>
      <c r="I9" s="273"/>
      <c r="J9" s="273"/>
      <c r="K9" s="273"/>
      <c r="L9" s="273"/>
      <c r="M9" s="273"/>
      <c r="N9" s="273"/>
      <c r="O9" s="273"/>
      <c r="P9" s="273"/>
      <c r="Q9" s="273"/>
      <c r="R9" s="273"/>
      <c r="S9" s="273"/>
      <c r="T9" s="273"/>
      <c r="U9" s="273"/>
      <c r="V9" s="273"/>
      <c r="W9" s="273"/>
      <c r="X9" s="273"/>
      <c r="Y9" s="273"/>
    </row>
    <row r="10" spans="1:25" ht="18" customHeight="1" x14ac:dyDescent="0.25">
      <c r="A10" s="192"/>
      <c r="B10" s="193" t="s">
        <v>490</v>
      </c>
      <c r="C10" s="194"/>
      <c r="D10" s="194"/>
      <c r="E10" s="304"/>
      <c r="F10" s="195"/>
      <c r="G10" s="273"/>
      <c r="H10" s="273"/>
      <c r="I10" s="273"/>
      <c r="J10" s="273"/>
      <c r="K10" s="273"/>
      <c r="L10" s="273"/>
      <c r="M10" s="273"/>
      <c r="N10" s="273"/>
      <c r="O10" s="273"/>
      <c r="P10" s="273"/>
      <c r="Q10" s="273"/>
      <c r="R10" s="273"/>
      <c r="S10" s="273"/>
      <c r="T10" s="273"/>
      <c r="U10" s="273"/>
      <c r="V10" s="273"/>
      <c r="W10" s="273"/>
      <c r="X10" s="273"/>
      <c r="Y10" s="273"/>
    </row>
    <row r="11" spans="1:25" ht="18" customHeight="1" x14ac:dyDescent="0.25">
      <c r="A11" s="192"/>
      <c r="B11" s="28" t="s">
        <v>491</v>
      </c>
      <c r="C11" s="194"/>
      <c r="D11" s="194"/>
      <c r="E11" s="304"/>
      <c r="F11" s="195"/>
      <c r="G11" s="273"/>
      <c r="H11" s="273"/>
      <c r="I11" s="273"/>
      <c r="J11" s="273"/>
      <c r="K11" s="273"/>
      <c r="L11" s="273"/>
      <c r="M11" s="273"/>
      <c r="N11" s="273"/>
      <c r="O11" s="273"/>
      <c r="P11" s="273"/>
      <c r="Q11" s="273"/>
      <c r="R11" s="273"/>
      <c r="S11" s="273"/>
      <c r="T11" s="273"/>
      <c r="U11" s="273"/>
      <c r="V11" s="273"/>
      <c r="W11" s="273"/>
      <c r="X11" s="273"/>
      <c r="Y11" s="273"/>
    </row>
    <row r="12" spans="1:25" ht="18" customHeight="1" x14ac:dyDescent="0.25">
      <c r="A12" s="192"/>
      <c r="B12" s="28" t="s">
        <v>492</v>
      </c>
      <c r="C12" s="194"/>
      <c r="D12" s="194"/>
      <c r="E12" s="304"/>
      <c r="F12" s="195"/>
      <c r="G12" s="273"/>
      <c r="H12" s="273"/>
      <c r="I12" s="273"/>
      <c r="J12" s="273"/>
      <c r="K12" s="273"/>
      <c r="L12" s="273"/>
      <c r="M12" s="273"/>
      <c r="N12" s="273"/>
      <c r="O12" s="273"/>
      <c r="P12" s="273"/>
      <c r="Q12" s="273"/>
      <c r="R12" s="273"/>
      <c r="S12" s="273"/>
      <c r="T12" s="273"/>
      <c r="U12" s="273"/>
      <c r="V12" s="273"/>
      <c r="W12" s="273"/>
      <c r="X12" s="273"/>
      <c r="Y12" s="273"/>
    </row>
    <row r="13" spans="1:25" s="464" customFormat="1" ht="18" customHeight="1" x14ac:dyDescent="0.25">
      <c r="A13" s="498" t="s">
        <v>25</v>
      </c>
      <c r="B13" s="499" t="s">
        <v>493</v>
      </c>
      <c r="C13" s="500"/>
      <c r="D13" s="500"/>
      <c r="E13" s="501"/>
      <c r="F13" s="502"/>
      <c r="G13" s="503"/>
      <c r="H13" s="503"/>
      <c r="I13" s="503"/>
      <c r="J13" s="503"/>
      <c r="K13" s="503"/>
      <c r="L13" s="503"/>
      <c r="M13" s="503"/>
      <c r="N13" s="503"/>
      <c r="O13" s="503"/>
      <c r="P13" s="503"/>
      <c r="Q13" s="503"/>
      <c r="R13" s="503"/>
      <c r="S13" s="503"/>
      <c r="T13" s="503"/>
      <c r="U13" s="503"/>
      <c r="V13" s="503"/>
      <c r="W13" s="503"/>
      <c r="X13" s="503"/>
      <c r="Y13" s="503"/>
    </row>
    <row r="14" spans="1:25" ht="18" customHeight="1" x14ac:dyDescent="0.25">
      <c r="A14" s="27"/>
      <c r="B14" s="305" t="s">
        <v>494</v>
      </c>
      <c r="C14" s="194"/>
      <c r="D14" s="194"/>
      <c r="E14" s="304"/>
      <c r="F14" s="195"/>
      <c r="G14" s="273"/>
      <c r="H14" s="273"/>
      <c r="I14" s="273"/>
      <c r="J14" s="273"/>
      <c r="K14" s="273"/>
      <c r="L14" s="273"/>
      <c r="M14" s="273"/>
      <c r="N14" s="273"/>
      <c r="O14" s="273"/>
      <c r="P14" s="273"/>
      <c r="Q14" s="273"/>
      <c r="R14" s="273"/>
      <c r="S14" s="273"/>
      <c r="T14" s="273"/>
      <c r="U14" s="273"/>
      <c r="V14" s="273"/>
      <c r="W14" s="273"/>
      <c r="X14" s="273"/>
      <c r="Y14" s="273"/>
    </row>
    <row r="15" spans="1:25" ht="18" customHeight="1" x14ac:dyDescent="0.25">
      <c r="A15" s="27"/>
      <c r="B15" s="306" t="s">
        <v>495</v>
      </c>
      <c r="C15" s="194"/>
      <c r="D15" s="194"/>
      <c r="E15" s="304"/>
      <c r="F15" s="195"/>
      <c r="G15" s="273"/>
      <c r="H15" s="273"/>
      <c r="I15" s="273"/>
      <c r="J15" s="273"/>
      <c r="K15" s="273"/>
      <c r="L15" s="273"/>
      <c r="M15" s="273"/>
      <c r="N15" s="273"/>
      <c r="O15" s="273"/>
      <c r="P15" s="273"/>
      <c r="Q15" s="273"/>
      <c r="R15" s="273"/>
      <c r="S15" s="273"/>
      <c r="T15" s="273"/>
      <c r="U15" s="273"/>
      <c r="V15" s="273"/>
      <c r="W15" s="273"/>
      <c r="X15" s="273"/>
      <c r="Y15" s="273"/>
    </row>
    <row r="16" spans="1:25" ht="18" customHeight="1" x14ac:dyDescent="0.25">
      <c r="A16" s="35"/>
      <c r="B16" s="36" t="s">
        <v>496</v>
      </c>
      <c r="C16" s="282"/>
      <c r="D16" s="282"/>
      <c r="E16" s="307"/>
      <c r="F16" s="308"/>
      <c r="G16" s="278"/>
      <c r="H16" s="278"/>
      <c r="I16" s="278"/>
      <c r="J16" s="278"/>
      <c r="K16" s="278"/>
      <c r="L16" s="278"/>
      <c r="M16" s="278"/>
      <c r="N16" s="278"/>
      <c r="O16" s="278"/>
      <c r="P16" s="278"/>
      <c r="Q16" s="278"/>
      <c r="R16" s="278"/>
      <c r="S16" s="278"/>
      <c r="T16" s="278"/>
      <c r="U16" s="278"/>
      <c r="V16" s="278"/>
      <c r="W16" s="278"/>
      <c r="X16" s="278"/>
      <c r="Y16" s="278"/>
    </row>
    <row r="17" spans="1:25" s="464" customFormat="1" ht="18" customHeight="1" x14ac:dyDescent="0.25">
      <c r="A17" s="620" t="s">
        <v>38</v>
      </c>
      <c r="B17" s="621" t="s">
        <v>497</v>
      </c>
      <c r="C17" s="622"/>
      <c r="D17" s="622"/>
      <c r="E17" s="623"/>
      <c r="F17" s="624"/>
      <c r="G17" s="625"/>
      <c r="H17" s="625"/>
      <c r="I17" s="625"/>
      <c r="J17" s="625"/>
      <c r="K17" s="625"/>
      <c r="L17" s="625"/>
      <c r="M17" s="625"/>
      <c r="N17" s="625"/>
      <c r="O17" s="625"/>
      <c r="P17" s="625"/>
      <c r="Q17" s="625"/>
      <c r="R17" s="625"/>
      <c r="S17" s="625"/>
      <c r="T17" s="625"/>
      <c r="U17" s="625"/>
      <c r="V17" s="625"/>
      <c r="W17" s="625"/>
      <c r="X17" s="625"/>
      <c r="Y17" s="625"/>
    </row>
    <row r="18" spans="1:25" ht="18" customHeight="1" x14ac:dyDescent="0.25">
      <c r="A18" s="27"/>
      <c r="B18" s="28" t="s">
        <v>498</v>
      </c>
      <c r="C18" s="282"/>
      <c r="D18" s="282"/>
      <c r="E18" s="307"/>
      <c r="F18" s="308"/>
      <c r="G18" s="278"/>
      <c r="H18" s="278"/>
      <c r="I18" s="278"/>
      <c r="J18" s="278"/>
      <c r="K18" s="278"/>
      <c r="L18" s="278"/>
      <c r="M18" s="278"/>
      <c r="N18" s="278"/>
      <c r="O18" s="278"/>
      <c r="P18" s="278"/>
      <c r="Q18" s="278"/>
      <c r="R18" s="278"/>
      <c r="S18" s="278"/>
      <c r="T18" s="278"/>
      <c r="U18" s="278"/>
      <c r="V18" s="278"/>
      <c r="W18" s="278"/>
      <c r="X18" s="278"/>
      <c r="Y18" s="278"/>
    </row>
    <row r="19" spans="1:25" ht="18" customHeight="1" x14ac:dyDescent="0.25">
      <c r="A19" s="27"/>
      <c r="B19" s="28" t="s">
        <v>499</v>
      </c>
      <c r="C19" s="282"/>
      <c r="D19" s="282"/>
      <c r="E19" s="307"/>
      <c r="F19" s="308"/>
      <c r="G19" s="278"/>
      <c r="H19" s="278"/>
      <c r="I19" s="278"/>
      <c r="J19" s="278"/>
      <c r="K19" s="278"/>
      <c r="L19" s="278"/>
      <c r="M19" s="278"/>
      <c r="N19" s="278"/>
      <c r="O19" s="278"/>
      <c r="P19" s="278"/>
      <c r="Q19" s="278"/>
      <c r="R19" s="278"/>
      <c r="S19" s="278"/>
      <c r="T19" s="278"/>
      <c r="U19" s="278"/>
      <c r="V19" s="278"/>
      <c r="W19" s="278"/>
      <c r="X19" s="278"/>
      <c r="Y19" s="278"/>
    </row>
    <row r="20" spans="1:25" ht="18" customHeight="1" x14ac:dyDescent="0.25">
      <c r="A20" s="27"/>
      <c r="B20" s="28" t="s">
        <v>120</v>
      </c>
      <c r="C20" s="29" t="s">
        <v>500</v>
      </c>
      <c r="D20" s="29" t="s">
        <v>501</v>
      </c>
      <c r="E20" s="309" t="s">
        <v>502</v>
      </c>
      <c r="F20" s="308"/>
      <c r="G20" s="278"/>
      <c r="H20" s="278"/>
      <c r="I20" s="278"/>
      <c r="J20" s="278"/>
      <c r="K20" s="278"/>
      <c r="L20" s="278"/>
      <c r="M20" s="278"/>
      <c r="N20" s="278"/>
      <c r="O20" s="278"/>
      <c r="P20" s="278"/>
      <c r="Q20" s="278"/>
      <c r="R20" s="278"/>
      <c r="S20" s="278"/>
      <c r="T20" s="278"/>
      <c r="U20" s="278"/>
      <c r="V20" s="278"/>
      <c r="W20" s="278"/>
      <c r="X20" s="278"/>
      <c r="Y20" s="278"/>
    </row>
    <row r="21" spans="1:25" ht="18" customHeight="1" x14ac:dyDescent="0.25">
      <c r="A21" s="27"/>
      <c r="B21" s="28" t="s">
        <v>119</v>
      </c>
      <c r="C21" s="29" t="s">
        <v>500</v>
      </c>
      <c r="D21" s="29" t="s">
        <v>501</v>
      </c>
      <c r="E21" s="309" t="s">
        <v>502</v>
      </c>
      <c r="F21" s="308"/>
      <c r="G21" s="278"/>
      <c r="H21" s="278"/>
      <c r="I21" s="278"/>
      <c r="J21" s="278"/>
      <c r="K21" s="278"/>
      <c r="L21" s="278"/>
      <c r="M21" s="278"/>
      <c r="N21" s="278"/>
      <c r="O21" s="278"/>
      <c r="P21" s="278"/>
      <c r="Q21" s="278"/>
      <c r="R21" s="278"/>
      <c r="S21" s="278"/>
      <c r="T21" s="278"/>
      <c r="U21" s="278"/>
      <c r="V21" s="278"/>
      <c r="W21" s="278"/>
      <c r="X21" s="278"/>
      <c r="Y21" s="278"/>
    </row>
    <row r="22" spans="1:25" ht="18" customHeight="1" x14ac:dyDescent="0.25">
      <c r="A22" s="27"/>
      <c r="B22" s="28" t="s">
        <v>106</v>
      </c>
      <c r="C22" s="29" t="s">
        <v>500</v>
      </c>
      <c r="D22" s="29" t="s">
        <v>503</v>
      </c>
      <c r="E22" s="309" t="s">
        <v>504</v>
      </c>
      <c r="F22" s="308"/>
      <c r="G22" s="278"/>
      <c r="H22" s="278"/>
      <c r="I22" s="278"/>
      <c r="J22" s="278"/>
      <c r="K22" s="278"/>
      <c r="L22" s="278"/>
      <c r="M22" s="278"/>
      <c r="N22" s="278"/>
      <c r="O22" s="278"/>
      <c r="P22" s="278"/>
      <c r="Q22" s="278"/>
      <c r="R22" s="278"/>
      <c r="S22" s="278"/>
      <c r="T22" s="278"/>
      <c r="U22" s="278"/>
      <c r="V22" s="278"/>
      <c r="W22" s="278"/>
      <c r="X22" s="278"/>
      <c r="Y22" s="278"/>
    </row>
    <row r="23" spans="1:25" ht="18" customHeight="1" x14ac:dyDescent="0.25">
      <c r="A23" s="27"/>
      <c r="B23" s="28" t="s">
        <v>108</v>
      </c>
      <c r="C23" s="29" t="s">
        <v>387</v>
      </c>
      <c r="D23" s="29" t="s">
        <v>505</v>
      </c>
      <c r="E23" s="309" t="s">
        <v>506</v>
      </c>
      <c r="F23" s="308"/>
      <c r="G23" s="278"/>
      <c r="H23" s="278"/>
      <c r="I23" s="278"/>
      <c r="J23" s="278"/>
      <c r="K23" s="278"/>
      <c r="L23" s="278"/>
      <c r="M23" s="278"/>
      <c r="N23" s="278"/>
      <c r="O23" s="278"/>
      <c r="P23" s="278"/>
      <c r="Q23" s="278"/>
      <c r="R23" s="278"/>
      <c r="S23" s="278"/>
      <c r="T23" s="278"/>
      <c r="U23" s="278"/>
      <c r="V23" s="278"/>
      <c r="W23" s="278"/>
      <c r="X23" s="278"/>
      <c r="Y23" s="278"/>
    </row>
    <row r="24" spans="1:25" ht="18" customHeight="1" x14ac:dyDescent="0.25">
      <c r="A24" s="27"/>
      <c r="B24" s="28" t="s">
        <v>287</v>
      </c>
      <c r="C24" s="29" t="s">
        <v>500</v>
      </c>
      <c r="D24" s="29" t="s">
        <v>507</v>
      </c>
      <c r="E24" s="309" t="s">
        <v>508</v>
      </c>
      <c r="F24" s="308"/>
      <c r="G24" s="278"/>
      <c r="H24" s="278"/>
      <c r="I24" s="278"/>
      <c r="J24" s="278"/>
      <c r="K24" s="278"/>
      <c r="L24" s="278"/>
      <c r="M24" s="278"/>
      <c r="N24" s="278"/>
      <c r="O24" s="278"/>
      <c r="P24" s="278"/>
      <c r="Q24" s="278"/>
      <c r="R24" s="278"/>
      <c r="S24" s="278"/>
      <c r="T24" s="278"/>
      <c r="U24" s="278"/>
      <c r="V24" s="278"/>
      <c r="W24" s="278"/>
      <c r="X24" s="278"/>
      <c r="Y24" s="278"/>
    </row>
    <row r="25" spans="1:25" ht="18" customHeight="1" x14ac:dyDescent="0.25">
      <c r="A25" s="35"/>
      <c r="B25" s="36" t="s">
        <v>509</v>
      </c>
      <c r="C25" s="282"/>
      <c r="D25" s="282"/>
      <c r="E25" s="307"/>
      <c r="F25" s="308"/>
      <c r="G25" s="278"/>
      <c r="H25" s="278"/>
      <c r="I25" s="278"/>
      <c r="J25" s="278"/>
      <c r="K25" s="278"/>
      <c r="L25" s="278"/>
      <c r="M25" s="278"/>
      <c r="N25" s="278"/>
      <c r="O25" s="278"/>
      <c r="P25" s="278"/>
      <c r="Q25" s="278"/>
      <c r="R25" s="278"/>
      <c r="S25" s="278"/>
      <c r="T25" s="278"/>
      <c r="U25" s="278"/>
      <c r="V25" s="278"/>
      <c r="W25" s="278"/>
      <c r="X25" s="278"/>
      <c r="Y25" s="278"/>
    </row>
    <row r="26" spans="1:25" ht="18" customHeight="1" x14ac:dyDescent="0.25">
      <c r="A26" s="27"/>
      <c r="B26" s="36" t="s">
        <v>510</v>
      </c>
      <c r="C26" s="29"/>
      <c r="D26" s="29"/>
      <c r="E26" s="309"/>
      <c r="F26" s="31"/>
      <c r="G26" s="278"/>
      <c r="H26" s="278"/>
      <c r="I26" s="278"/>
      <c r="J26" s="278"/>
      <c r="K26" s="278"/>
      <c r="L26" s="278"/>
      <c r="M26" s="278"/>
      <c r="N26" s="278"/>
      <c r="O26" s="278"/>
      <c r="P26" s="278"/>
      <c r="Q26" s="278"/>
      <c r="R26" s="278"/>
      <c r="S26" s="278"/>
      <c r="T26" s="278"/>
      <c r="U26" s="278"/>
      <c r="V26" s="278"/>
      <c r="W26" s="278"/>
      <c r="X26" s="278"/>
      <c r="Y26" s="278"/>
    </row>
    <row r="27" spans="1:25" s="464" customFormat="1" ht="18" customHeight="1" x14ac:dyDescent="0.25">
      <c r="A27" s="620" t="s">
        <v>46</v>
      </c>
      <c r="B27" s="621" t="s">
        <v>511</v>
      </c>
      <c r="C27" s="626"/>
      <c r="D27" s="626"/>
      <c r="E27" s="627"/>
      <c r="F27" s="628"/>
      <c r="G27" s="625"/>
      <c r="H27" s="625"/>
      <c r="I27" s="625"/>
      <c r="J27" s="625"/>
      <c r="K27" s="625"/>
      <c r="L27" s="625"/>
      <c r="M27" s="625"/>
      <c r="N27" s="625"/>
      <c r="O27" s="625"/>
      <c r="P27" s="625"/>
      <c r="Q27" s="625"/>
      <c r="R27" s="625"/>
      <c r="S27" s="625"/>
      <c r="T27" s="625"/>
      <c r="U27" s="625"/>
      <c r="V27" s="625"/>
      <c r="W27" s="625"/>
      <c r="X27" s="625"/>
      <c r="Y27" s="625"/>
    </row>
    <row r="28" spans="1:25" ht="18" customHeight="1" x14ac:dyDescent="0.25">
      <c r="A28" s="27"/>
      <c r="B28" s="28" t="s">
        <v>512</v>
      </c>
      <c r="C28" s="29"/>
      <c r="D28" s="29"/>
      <c r="E28" s="310"/>
      <c r="F28" s="311"/>
      <c r="G28" s="278"/>
      <c r="H28" s="278"/>
      <c r="I28" s="278"/>
      <c r="J28" s="278"/>
      <c r="K28" s="278"/>
      <c r="L28" s="278"/>
      <c r="M28" s="278"/>
      <c r="N28" s="278"/>
      <c r="O28" s="278"/>
      <c r="P28" s="278"/>
      <c r="Q28" s="278"/>
      <c r="R28" s="278"/>
      <c r="S28" s="278"/>
      <c r="T28" s="278"/>
      <c r="U28" s="278"/>
      <c r="V28" s="278"/>
      <c r="W28" s="278"/>
      <c r="X28" s="278"/>
      <c r="Y28" s="278"/>
    </row>
    <row r="29" spans="1:25" ht="18" customHeight="1" x14ac:dyDescent="0.25">
      <c r="A29" s="27"/>
      <c r="B29" s="28" t="s">
        <v>513</v>
      </c>
      <c r="C29" s="29"/>
      <c r="D29" s="29"/>
      <c r="E29" s="310"/>
      <c r="F29" s="311"/>
      <c r="G29" s="278"/>
      <c r="H29" s="278"/>
      <c r="I29" s="278"/>
      <c r="J29" s="278"/>
      <c r="K29" s="278"/>
      <c r="L29" s="278"/>
      <c r="M29" s="278"/>
      <c r="N29" s="278"/>
      <c r="O29" s="278"/>
      <c r="P29" s="278"/>
      <c r="Q29" s="278"/>
      <c r="R29" s="278"/>
      <c r="S29" s="278"/>
      <c r="T29" s="278"/>
      <c r="U29" s="278"/>
      <c r="V29" s="278"/>
      <c r="W29" s="278"/>
      <c r="X29" s="278"/>
      <c r="Y29" s="278"/>
    </row>
    <row r="30" spans="1:25" ht="18" customHeight="1" x14ac:dyDescent="0.25">
      <c r="A30" s="27"/>
      <c r="B30" s="28" t="s">
        <v>514</v>
      </c>
      <c r="C30" s="29"/>
      <c r="D30" s="29"/>
      <c r="E30" s="309"/>
      <c r="F30" s="31"/>
      <c r="G30" s="278"/>
      <c r="H30" s="278"/>
      <c r="I30" s="278"/>
      <c r="J30" s="278"/>
      <c r="K30" s="278"/>
      <c r="L30" s="278"/>
      <c r="M30" s="278"/>
      <c r="N30" s="278"/>
      <c r="O30" s="278"/>
      <c r="P30" s="278"/>
      <c r="Q30" s="278"/>
      <c r="R30" s="278"/>
      <c r="S30" s="278"/>
      <c r="T30" s="278"/>
      <c r="U30" s="278"/>
      <c r="V30" s="278"/>
      <c r="W30" s="278"/>
      <c r="X30" s="278"/>
      <c r="Y30" s="278"/>
    </row>
    <row r="31" spans="1:25" ht="18" customHeight="1" x14ac:dyDescent="0.25">
      <c r="A31" s="27"/>
      <c r="B31" s="28" t="s">
        <v>153</v>
      </c>
      <c r="C31" s="29" t="s">
        <v>500</v>
      </c>
      <c r="D31" s="29" t="s">
        <v>503</v>
      </c>
      <c r="E31" s="309" t="s">
        <v>515</v>
      </c>
      <c r="F31" s="31"/>
      <c r="G31" s="278"/>
      <c r="H31" s="278"/>
      <c r="I31" s="278"/>
      <c r="J31" s="278"/>
      <c r="K31" s="278"/>
      <c r="L31" s="278"/>
      <c r="M31" s="278"/>
      <c r="N31" s="278"/>
      <c r="O31" s="278"/>
      <c r="P31" s="278"/>
      <c r="Q31" s="278"/>
      <c r="R31" s="278"/>
      <c r="S31" s="278"/>
      <c r="T31" s="278"/>
      <c r="U31" s="278"/>
      <c r="V31" s="278"/>
      <c r="W31" s="278"/>
      <c r="X31" s="278"/>
      <c r="Y31" s="278"/>
    </row>
    <row r="32" spans="1:25" ht="18" customHeight="1" x14ac:dyDescent="0.25">
      <c r="A32" s="35"/>
      <c r="B32" s="28" t="s">
        <v>155</v>
      </c>
      <c r="C32" s="29" t="s">
        <v>516</v>
      </c>
      <c r="D32" s="29" t="s">
        <v>501</v>
      </c>
      <c r="E32" s="309" t="s">
        <v>517</v>
      </c>
      <c r="F32" s="31"/>
      <c r="G32" s="278"/>
      <c r="H32" s="278"/>
      <c r="I32" s="278"/>
      <c r="J32" s="278"/>
      <c r="K32" s="278"/>
      <c r="L32" s="278"/>
      <c r="M32" s="278"/>
      <c r="N32" s="278"/>
      <c r="O32" s="278"/>
      <c r="P32" s="278"/>
      <c r="Q32" s="278"/>
      <c r="R32" s="278"/>
      <c r="S32" s="278"/>
      <c r="T32" s="278"/>
      <c r="U32" s="278"/>
      <c r="V32" s="278"/>
      <c r="W32" s="278"/>
      <c r="X32" s="278"/>
      <c r="Y32" s="278"/>
    </row>
    <row r="33" spans="1:25" ht="18" customHeight="1" x14ac:dyDescent="0.25">
      <c r="A33" s="27"/>
      <c r="B33" s="281" t="s">
        <v>509</v>
      </c>
      <c r="C33" s="29"/>
      <c r="D33" s="29"/>
      <c r="E33" s="309"/>
      <c r="F33" s="31"/>
      <c r="G33" s="278"/>
      <c r="H33" s="278"/>
      <c r="I33" s="278"/>
      <c r="J33" s="278"/>
      <c r="K33" s="278"/>
      <c r="L33" s="278"/>
      <c r="M33" s="278"/>
      <c r="N33" s="278"/>
      <c r="O33" s="278"/>
      <c r="P33" s="278"/>
      <c r="Q33" s="278"/>
      <c r="R33" s="278"/>
      <c r="S33" s="278"/>
      <c r="T33" s="278"/>
      <c r="U33" s="278"/>
      <c r="V33" s="278"/>
      <c r="W33" s="278"/>
      <c r="X33" s="278"/>
      <c r="Y33" s="278"/>
    </row>
    <row r="34" spans="1:25" ht="18" customHeight="1" x14ac:dyDescent="0.25">
      <c r="A34" s="293"/>
      <c r="B34" s="312" t="s">
        <v>518</v>
      </c>
      <c r="C34" s="313"/>
      <c r="D34" s="313"/>
      <c r="E34" s="313"/>
      <c r="F34" s="314"/>
      <c r="G34" s="278"/>
      <c r="H34" s="278"/>
      <c r="I34" s="278"/>
      <c r="J34" s="278"/>
      <c r="K34" s="278"/>
      <c r="L34" s="278"/>
      <c r="M34" s="278"/>
      <c r="N34" s="278"/>
      <c r="O34" s="278"/>
      <c r="P34" s="278"/>
      <c r="Q34" s="278"/>
      <c r="R34" s="278"/>
      <c r="S34" s="278"/>
      <c r="T34" s="278"/>
      <c r="U34" s="278"/>
      <c r="V34" s="278"/>
      <c r="W34" s="278"/>
      <c r="X34" s="278"/>
      <c r="Y34" s="278"/>
    </row>
    <row r="35" spans="1:25" s="464" customFormat="1" ht="18" customHeight="1" x14ac:dyDescent="0.25">
      <c r="A35" s="629" t="s">
        <v>54</v>
      </c>
      <c r="B35" s="630" t="s">
        <v>519</v>
      </c>
      <c r="C35" s="631"/>
      <c r="D35" s="631"/>
      <c r="E35" s="631"/>
      <c r="F35" s="632"/>
      <c r="G35" s="503"/>
      <c r="H35" s="503"/>
      <c r="I35" s="503"/>
      <c r="J35" s="503"/>
      <c r="K35" s="503"/>
      <c r="L35" s="503"/>
      <c r="M35" s="503"/>
      <c r="N35" s="503"/>
      <c r="O35" s="503"/>
      <c r="P35" s="503"/>
      <c r="Q35" s="503"/>
      <c r="R35" s="503"/>
      <c r="S35" s="503"/>
      <c r="T35" s="503"/>
      <c r="U35" s="503"/>
      <c r="V35" s="503"/>
      <c r="W35" s="503"/>
      <c r="X35" s="503"/>
      <c r="Y35" s="503"/>
    </row>
    <row r="36" spans="1:25" ht="18" customHeight="1" x14ac:dyDescent="0.25">
      <c r="A36" s="315"/>
      <c r="B36" s="316" t="s">
        <v>520</v>
      </c>
      <c r="C36" s="317"/>
      <c r="D36" s="317"/>
      <c r="E36" s="317"/>
      <c r="F36" s="318"/>
      <c r="G36" s="273"/>
      <c r="H36" s="273"/>
      <c r="I36" s="273"/>
      <c r="J36" s="273"/>
      <c r="K36" s="273"/>
      <c r="L36" s="273"/>
      <c r="M36" s="273"/>
      <c r="N36" s="273"/>
      <c r="O36" s="273"/>
      <c r="P36" s="273"/>
      <c r="Q36" s="273"/>
      <c r="R36" s="273"/>
      <c r="S36" s="273"/>
      <c r="T36" s="273"/>
      <c r="U36" s="273"/>
      <c r="V36" s="273"/>
      <c r="W36" s="273"/>
      <c r="X36" s="273"/>
      <c r="Y36" s="273"/>
    </row>
    <row r="37" spans="1:25" ht="18" customHeight="1" x14ac:dyDescent="0.25">
      <c r="A37" s="319"/>
      <c r="B37" s="28" t="s">
        <v>521</v>
      </c>
      <c r="C37" s="319"/>
      <c r="D37" s="319"/>
      <c r="E37" s="319"/>
      <c r="F37" s="319"/>
      <c r="G37" s="273"/>
      <c r="H37" s="273"/>
      <c r="I37" s="273"/>
      <c r="J37" s="273"/>
      <c r="K37" s="273"/>
      <c r="L37" s="273"/>
      <c r="M37" s="273"/>
      <c r="N37" s="273"/>
      <c r="O37" s="273"/>
      <c r="P37" s="273"/>
      <c r="Q37" s="273"/>
      <c r="R37" s="273"/>
      <c r="S37" s="273"/>
      <c r="T37" s="273"/>
      <c r="U37" s="273"/>
      <c r="V37" s="273"/>
      <c r="W37" s="273"/>
      <c r="X37" s="273"/>
      <c r="Y37" s="273"/>
    </row>
    <row r="38" spans="1:25" ht="18" customHeight="1" x14ac:dyDescent="0.25">
      <c r="A38" s="315"/>
      <c r="B38" s="317" t="s">
        <v>114</v>
      </c>
      <c r="C38" s="317" t="s">
        <v>383</v>
      </c>
      <c r="D38" s="317" t="s">
        <v>503</v>
      </c>
      <c r="E38" s="317" t="s">
        <v>504</v>
      </c>
      <c r="F38" s="315"/>
      <c r="G38" s="273"/>
      <c r="H38" s="273"/>
      <c r="I38" s="273"/>
      <c r="J38" s="273"/>
      <c r="K38" s="273"/>
      <c r="L38" s="273"/>
      <c r="M38" s="273"/>
      <c r="N38" s="273"/>
      <c r="O38" s="273"/>
      <c r="P38" s="273"/>
      <c r="Q38" s="273"/>
      <c r="R38" s="273"/>
      <c r="S38" s="273"/>
      <c r="T38" s="273"/>
      <c r="U38" s="273"/>
      <c r="V38" s="273"/>
      <c r="W38" s="273"/>
      <c r="X38" s="273"/>
      <c r="Y38" s="273"/>
    </row>
    <row r="39" spans="1:25" ht="18" customHeight="1" x14ac:dyDescent="0.25">
      <c r="A39" s="315"/>
      <c r="B39" s="317" t="s">
        <v>188</v>
      </c>
      <c r="C39" s="317" t="s">
        <v>395</v>
      </c>
      <c r="D39" s="317" t="s">
        <v>503</v>
      </c>
      <c r="E39" s="317" t="s">
        <v>504</v>
      </c>
      <c r="F39" s="320"/>
      <c r="G39" s="273"/>
      <c r="H39" s="273"/>
      <c r="I39" s="273"/>
      <c r="J39" s="273"/>
      <c r="K39" s="273"/>
      <c r="L39" s="273"/>
      <c r="M39" s="273"/>
      <c r="N39" s="273"/>
      <c r="O39" s="273"/>
      <c r="P39" s="273"/>
      <c r="Q39" s="273"/>
      <c r="R39" s="273"/>
      <c r="S39" s="273"/>
      <c r="T39" s="273"/>
      <c r="U39" s="273"/>
      <c r="V39" s="273"/>
      <c r="W39" s="273"/>
      <c r="X39" s="273"/>
      <c r="Y39" s="273"/>
    </row>
    <row r="40" spans="1:25" ht="18" customHeight="1" x14ac:dyDescent="0.25">
      <c r="A40" s="315"/>
      <c r="B40" s="317" t="s">
        <v>182</v>
      </c>
      <c r="C40" s="317" t="s">
        <v>500</v>
      </c>
      <c r="D40" s="317" t="s">
        <v>503</v>
      </c>
      <c r="E40" s="317" t="s">
        <v>504</v>
      </c>
      <c r="F40" s="320"/>
      <c r="G40" s="273"/>
      <c r="H40" s="273"/>
      <c r="I40" s="273"/>
      <c r="J40" s="273"/>
      <c r="K40" s="273"/>
      <c r="L40" s="273"/>
      <c r="M40" s="273"/>
      <c r="N40" s="273"/>
      <c r="O40" s="273"/>
      <c r="P40" s="273"/>
      <c r="Q40" s="273"/>
      <c r="R40" s="273"/>
      <c r="S40" s="273"/>
      <c r="T40" s="273"/>
      <c r="U40" s="273"/>
      <c r="V40" s="273"/>
      <c r="W40" s="273"/>
      <c r="X40" s="273"/>
      <c r="Y40" s="273"/>
    </row>
    <row r="41" spans="1:25" ht="18" customHeight="1" x14ac:dyDescent="0.25">
      <c r="A41" s="315"/>
      <c r="B41" s="316" t="s">
        <v>509</v>
      </c>
      <c r="C41" s="317"/>
      <c r="D41" s="317"/>
      <c r="E41" s="317"/>
      <c r="F41" s="320"/>
      <c r="G41" s="273"/>
      <c r="H41" s="273"/>
      <c r="I41" s="273"/>
      <c r="J41" s="273"/>
      <c r="K41" s="273"/>
      <c r="L41" s="273"/>
      <c r="M41" s="273"/>
      <c r="N41" s="273"/>
      <c r="O41" s="273"/>
      <c r="P41" s="273"/>
      <c r="Q41" s="273"/>
      <c r="R41" s="273"/>
      <c r="S41" s="273"/>
      <c r="T41" s="273"/>
      <c r="U41" s="273"/>
      <c r="V41" s="273"/>
      <c r="W41" s="273"/>
      <c r="X41" s="273"/>
      <c r="Y41" s="273"/>
    </row>
    <row r="42" spans="1:25" ht="18" customHeight="1" x14ac:dyDescent="0.25">
      <c r="A42" s="315"/>
      <c r="B42" s="316" t="s">
        <v>522</v>
      </c>
      <c r="C42" s="317"/>
      <c r="D42" s="317"/>
      <c r="E42" s="317"/>
      <c r="F42" s="320"/>
      <c r="G42" s="273"/>
      <c r="H42" s="273"/>
      <c r="I42" s="273"/>
      <c r="J42" s="273"/>
      <c r="K42" s="273"/>
      <c r="L42" s="273"/>
      <c r="M42" s="273"/>
      <c r="N42" s="273"/>
      <c r="O42" s="273"/>
      <c r="P42" s="273"/>
      <c r="Q42" s="273"/>
      <c r="R42" s="273"/>
      <c r="S42" s="273"/>
      <c r="T42" s="273"/>
      <c r="U42" s="273"/>
      <c r="V42" s="273"/>
      <c r="W42" s="273"/>
      <c r="X42" s="273"/>
      <c r="Y42" s="273"/>
    </row>
    <row r="43" spans="1:25" s="464" customFormat="1" ht="18" customHeight="1" x14ac:dyDescent="0.25">
      <c r="A43" s="629" t="s">
        <v>61</v>
      </c>
      <c r="B43" s="630" t="s">
        <v>523</v>
      </c>
      <c r="C43" s="631"/>
      <c r="D43" s="631"/>
      <c r="E43" s="631"/>
      <c r="F43" s="633"/>
      <c r="G43" s="503"/>
      <c r="H43" s="503"/>
      <c r="I43" s="625"/>
      <c r="J43" s="503"/>
      <c r="K43" s="503"/>
      <c r="L43" s="503"/>
      <c r="M43" s="503"/>
      <c r="N43" s="503"/>
      <c r="O43" s="503"/>
      <c r="P43" s="503"/>
      <c r="Q43" s="503"/>
      <c r="R43" s="503"/>
      <c r="S43" s="503"/>
      <c r="T43" s="503"/>
      <c r="U43" s="503"/>
      <c r="V43" s="503"/>
      <c r="W43" s="503"/>
      <c r="X43" s="503"/>
      <c r="Y43" s="503"/>
    </row>
    <row r="44" spans="1:25" ht="18" customHeight="1" x14ac:dyDescent="0.25">
      <c r="A44" s="315"/>
      <c r="B44" s="317" t="s">
        <v>524</v>
      </c>
      <c r="C44" s="317"/>
      <c r="D44" s="317"/>
      <c r="E44" s="317"/>
      <c r="F44" s="320"/>
      <c r="G44" s="273"/>
      <c r="H44" s="273"/>
      <c r="I44" s="273"/>
      <c r="J44" s="273"/>
      <c r="K44" s="273"/>
      <c r="L44" s="273"/>
      <c r="M44" s="273"/>
      <c r="N44" s="273"/>
      <c r="O44" s="273"/>
      <c r="P44" s="273"/>
      <c r="Q44" s="273"/>
      <c r="R44" s="273"/>
      <c r="S44" s="273"/>
      <c r="T44" s="273"/>
      <c r="U44" s="273"/>
      <c r="V44" s="273"/>
      <c r="W44" s="273"/>
      <c r="X44" s="273"/>
      <c r="Y44" s="273"/>
    </row>
    <row r="45" spans="1:25" ht="18" customHeight="1" x14ac:dyDescent="0.25">
      <c r="A45" s="315"/>
      <c r="B45" s="317" t="s">
        <v>184</v>
      </c>
      <c r="C45" s="317" t="s">
        <v>383</v>
      </c>
      <c r="D45" s="317" t="s">
        <v>501</v>
      </c>
      <c r="E45" s="317" t="s">
        <v>525</v>
      </c>
      <c r="F45" s="320"/>
      <c r="G45" s="273"/>
      <c r="H45" s="273"/>
      <c r="I45" s="273"/>
      <c r="J45" s="273"/>
      <c r="K45" s="273"/>
      <c r="L45" s="273"/>
      <c r="M45" s="273"/>
      <c r="N45" s="273"/>
      <c r="O45" s="273"/>
      <c r="P45" s="273"/>
      <c r="Q45" s="273"/>
      <c r="R45" s="273"/>
      <c r="S45" s="273"/>
      <c r="T45" s="273"/>
      <c r="U45" s="273"/>
      <c r="V45" s="273"/>
      <c r="W45" s="273"/>
      <c r="X45" s="273"/>
      <c r="Y45" s="273"/>
    </row>
    <row r="46" spans="1:25" ht="18" customHeight="1" x14ac:dyDescent="0.25">
      <c r="A46" s="315"/>
      <c r="B46" s="317" t="s">
        <v>231</v>
      </c>
      <c r="C46" s="317" t="s">
        <v>500</v>
      </c>
      <c r="D46" s="317" t="s">
        <v>503</v>
      </c>
      <c r="E46" s="317" t="s">
        <v>526</v>
      </c>
      <c r="F46" s="320"/>
      <c r="G46" s="273"/>
      <c r="H46" s="273"/>
      <c r="I46" s="273"/>
      <c r="J46" s="273"/>
      <c r="K46" s="273"/>
      <c r="L46" s="273"/>
      <c r="M46" s="273"/>
      <c r="N46" s="273"/>
      <c r="O46" s="273"/>
      <c r="P46" s="273"/>
      <c r="Q46" s="273"/>
      <c r="R46" s="273"/>
      <c r="S46" s="273"/>
      <c r="T46" s="273"/>
      <c r="U46" s="273"/>
      <c r="V46" s="273"/>
      <c r="W46" s="273"/>
      <c r="X46" s="273"/>
      <c r="Y46" s="273"/>
    </row>
    <row r="47" spans="1:25" ht="18" customHeight="1" x14ac:dyDescent="0.25">
      <c r="A47" s="315"/>
      <c r="B47" s="316" t="s">
        <v>509</v>
      </c>
      <c r="C47" s="317"/>
      <c r="D47" s="317"/>
      <c r="E47" s="317"/>
      <c r="F47" s="320"/>
      <c r="G47" s="273"/>
      <c r="H47" s="273"/>
      <c r="I47" s="273"/>
      <c r="J47" s="273"/>
      <c r="K47" s="273"/>
      <c r="L47" s="273"/>
      <c r="M47" s="273"/>
      <c r="N47" s="273"/>
      <c r="O47" s="273"/>
      <c r="P47" s="273"/>
      <c r="Q47" s="273"/>
      <c r="R47" s="273"/>
      <c r="S47" s="273"/>
      <c r="T47" s="273"/>
      <c r="U47" s="273"/>
      <c r="V47" s="273"/>
      <c r="W47" s="273"/>
      <c r="X47" s="273"/>
      <c r="Y47" s="273"/>
    </row>
    <row r="48" spans="1:25" ht="18" customHeight="1" x14ac:dyDescent="0.25">
      <c r="A48" s="315"/>
      <c r="B48" s="316" t="s">
        <v>518</v>
      </c>
      <c r="C48" s="317"/>
      <c r="D48" s="317"/>
      <c r="E48" s="317"/>
      <c r="F48" s="320"/>
      <c r="G48" s="273"/>
      <c r="H48" s="273"/>
      <c r="I48" s="273"/>
      <c r="J48" s="273"/>
      <c r="K48" s="273"/>
      <c r="L48" s="273"/>
      <c r="M48" s="273"/>
      <c r="N48" s="273"/>
      <c r="O48" s="273"/>
      <c r="P48" s="273"/>
      <c r="Q48" s="273"/>
      <c r="R48" s="273"/>
      <c r="S48" s="273"/>
      <c r="T48" s="273"/>
      <c r="U48" s="273"/>
      <c r="V48" s="273"/>
      <c r="W48" s="273"/>
      <c r="X48" s="273"/>
      <c r="Y48" s="273"/>
    </row>
    <row r="49" spans="1:25" s="464" customFormat="1" ht="18" customHeight="1" x14ac:dyDescent="0.25">
      <c r="A49" s="629" t="s">
        <v>63</v>
      </c>
      <c r="B49" s="630" t="s">
        <v>527</v>
      </c>
      <c r="C49" s="631"/>
      <c r="D49" s="631"/>
      <c r="E49" s="631"/>
      <c r="F49" s="633"/>
      <c r="G49" s="503"/>
      <c r="H49" s="503"/>
      <c r="I49" s="503"/>
      <c r="J49" s="503"/>
      <c r="K49" s="503"/>
      <c r="L49" s="503"/>
      <c r="M49" s="503"/>
      <c r="N49" s="503"/>
      <c r="O49" s="503"/>
      <c r="P49" s="503"/>
      <c r="Q49" s="503"/>
      <c r="R49" s="503"/>
      <c r="S49" s="503"/>
      <c r="T49" s="503"/>
      <c r="U49" s="503"/>
      <c r="V49" s="503"/>
      <c r="W49" s="503"/>
      <c r="X49" s="503"/>
      <c r="Y49" s="503"/>
    </row>
    <row r="50" spans="1:25" ht="18" customHeight="1" x14ac:dyDescent="0.25">
      <c r="A50" s="315"/>
      <c r="B50" s="317" t="s">
        <v>528</v>
      </c>
      <c r="C50" s="317"/>
      <c r="D50" s="317"/>
      <c r="E50" s="317"/>
      <c r="F50" s="320"/>
      <c r="G50" s="273"/>
      <c r="H50" s="273"/>
      <c r="I50" s="273"/>
      <c r="J50" s="273"/>
      <c r="K50" s="273"/>
      <c r="L50" s="273"/>
      <c r="M50" s="273"/>
      <c r="N50" s="273"/>
      <c r="O50" s="273"/>
      <c r="P50" s="273"/>
      <c r="Q50" s="273"/>
      <c r="R50" s="273"/>
      <c r="S50" s="273"/>
      <c r="T50" s="273"/>
      <c r="U50" s="273"/>
      <c r="V50" s="273"/>
      <c r="W50" s="273"/>
      <c r="X50" s="273"/>
      <c r="Y50" s="273"/>
    </row>
    <row r="51" spans="1:25" ht="18" customHeight="1" x14ac:dyDescent="0.25">
      <c r="A51" s="315"/>
      <c r="B51" s="317" t="s">
        <v>529</v>
      </c>
      <c r="C51" s="317"/>
      <c r="D51" s="317"/>
      <c r="E51" s="317"/>
      <c r="F51" s="320"/>
      <c r="G51" s="273"/>
      <c r="H51" s="273"/>
      <c r="I51" s="273"/>
      <c r="J51" s="273"/>
      <c r="K51" s="273"/>
      <c r="L51" s="273"/>
      <c r="M51" s="273"/>
      <c r="N51" s="273"/>
      <c r="O51" s="273"/>
      <c r="P51" s="273"/>
      <c r="Q51" s="273"/>
      <c r="R51" s="273"/>
      <c r="S51" s="273"/>
      <c r="T51" s="273"/>
      <c r="U51" s="273"/>
      <c r="V51" s="273"/>
      <c r="W51" s="273"/>
      <c r="X51" s="273"/>
      <c r="Y51" s="273"/>
    </row>
    <row r="52" spans="1:25" ht="18" customHeight="1" x14ac:dyDescent="0.25">
      <c r="A52" s="315"/>
      <c r="B52" s="317" t="s">
        <v>530</v>
      </c>
      <c r="C52" s="317" t="s">
        <v>500</v>
      </c>
      <c r="D52" s="317" t="s">
        <v>531</v>
      </c>
      <c r="E52" s="317" t="s">
        <v>532</v>
      </c>
      <c r="F52" s="320"/>
      <c r="G52" s="273"/>
      <c r="H52" s="273"/>
      <c r="I52" s="273"/>
      <c r="J52" s="273"/>
      <c r="K52" s="273"/>
      <c r="L52" s="273"/>
      <c r="M52" s="273"/>
      <c r="N52" s="273"/>
      <c r="O52" s="273"/>
      <c r="P52" s="273"/>
      <c r="Q52" s="273"/>
      <c r="R52" s="273"/>
      <c r="S52" s="273"/>
      <c r="T52" s="273"/>
      <c r="U52" s="273"/>
      <c r="V52" s="273"/>
      <c r="W52" s="273"/>
      <c r="X52" s="273"/>
      <c r="Y52" s="273"/>
    </row>
    <row r="53" spans="1:25" ht="18" customHeight="1" x14ac:dyDescent="0.25">
      <c r="A53" s="315"/>
      <c r="B53" s="317" t="s">
        <v>209</v>
      </c>
      <c r="C53" s="317" t="s">
        <v>533</v>
      </c>
      <c r="D53" s="317" t="s">
        <v>501</v>
      </c>
      <c r="E53" s="317" t="s">
        <v>517</v>
      </c>
      <c r="F53" s="320"/>
      <c r="G53" s="273"/>
      <c r="H53" s="273"/>
      <c r="I53" s="273"/>
      <c r="J53" s="273"/>
      <c r="K53" s="273"/>
      <c r="L53" s="273"/>
      <c r="M53" s="273"/>
      <c r="N53" s="273"/>
      <c r="O53" s="273"/>
      <c r="P53" s="273"/>
      <c r="Q53" s="273"/>
      <c r="R53" s="273"/>
      <c r="S53" s="273"/>
      <c r="T53" s="273"/>
      <c r="U53" s="273"/>
      <c r="V53" s="273"/>
      <c r="W53" s="273"/>
      <c r="X53" s="273"/>
      <c r="Y53" s="273"/>
    </row>
    <row r="54" spans="1:25" ht="18" customHeight="1" x14ac:dyDescent="0.25">
      <c r="A54" s="315"/>
      <c r="B54" s="317" t="s">
        <v>212</v>
      </c>
      <c r="C54" s="317" t="s">
        <v>387</v>
      </c>
      <c r="D54" s="317" t="s">
        <v>501</v>
      </c>
      <c r="E54" s="317" t="s">
        <v>506</v>
      </c>
      <c r="F54" s="320"/>
      <c r="G54" s="273"/>
      <c r="H54" s="273"/>
      <c r="I54" s="273"/>
      <c r="J54" s="273"/>
      <c r="K54" s="273"/>
      <c r="L54" s="273"/>
      <c r="M54" s="273"/>
      <c r="N54" s="273"/>
      <c r="O54" s="273"/>
      <c r="P54" s="273"/>
      <c r="Q54" s="273"/>
      <c r="R54" s="273"/>
      <c r="S54" s="273"/>
      <c r="T54" s="273"/>
      <c r="U54" s="273"/>
      <c r="V54" s="273"/>
      <c r="W54" s="273"/>
      <c r="X54" s="273"/>
      <c r="Y54" s="273"/>
    </row>
    <row r="55" spans="1:25" ht="18" customHeight="1" x14ac:dyDescent="0.25">
      <c r="A55" s="315"/>
      <c r="B55" s="316" t="s">
        <v>509</v>
      </c>
      <c r="C55" s="317"/>
      <c r="D55" s="317"/>
      <c r="E55" s="317"/>
      <c r="F55" s="320"/>
      <c r="G55" s="273"/>
      <c r="H55" s="273"/>
      <c r="I55" s="273"/>
      <c r="J55" s="273"/>
      <c r="K55" s="273"/>
      <c r="L55" s="273"/>
      <c r="M55" s="273"/>
      <c r="N55" s="273"/>
      <c r="O55" s="273"/>
      <c r="P55" s="273"/>
      <c r="Q55" s="273"/>
      <c r="R55" s="273"/>
      <c r="S55" s="273"/>
      <c r="T55" s="273"/>
      <c r="U55" s="273"/>
      <c r="V55" s="273"/>
      <c r="W55" s="273"/>
      <c r="X55" s="273"/>
      <c r="Y55" s="273"/>
    </row>
    <row r="56" spans="1:25" ht="18" customHeight="1" x14ac:dyDescent="0.25">
      <c r="A56" s="315"/>
      <c r="B56" s="316" t="s">
        <v>510</v>
      </c>
      <c r="C56" s="317"/>
      <c r="D56" s="317"/>
      <c r="E56" s="317"/>
      <c r="F56" s="320"/>
      <c r="G56" s="273"/>
      <c r="H56" s="273"/>
      <c r="I56" s="273"/>
      <c r="J56" s="273"/>
      <c r="K56" s="273"/>
      <c r="L56" s="273"/>
      <c r="M56" s="273"/>
      <c r="N56" s="273"/>
      <c r="O56" s="273"/>
      <c r="P56" s="273"/>
      <c r="Q56" s="273"/>
      <c r="R56" s="273"/>
      <c r="S56" s="273"/>
      <c r="T56" s="273"/>
      <c r="U56" s="273"/>
      <c r="V56" s="273"/>
      <c r="W56" s="273"/>
      <c r="X56" s="273"/>
      <c r="Y56" s="273"/>
    </row>
    <row r="57" spans="1:25" ht="18" customHeight="1" x14ac:dyDescent="0.25">
      <c r="A57" s="315"/>
      <c r="B57" s="317" t="s">
        <v>534</v>
      </c>
      <c r="C57" s="317"/>
      <c r="D57" s="317"/>
      <c r="E57" s="317"/>
      <c r="F57" s="320"/>
      <c r="G57" s="273"/>
      <c r="H57" s="273"/>
      <c r="I57" s="273"/>
      <c r="J57" s="273"/>
      <c r="K57" s="273"/>
      <c r="L57" s="273"/>
      <c r="M57" s="273"/>
      <c r="N57" s="273"/>
      <c r="O57" s="273"/>
      <c r="P57" s="273"/>
      <c r="Q57" s="273"/>
      <c r="R57" s="273"/>
      <c r="S57" s="273"/>
      <c r="T57" s="273"/>
      <c r="U57" s="273"/>
      <c r="V57" s="273"/>
      <c r="W57" s="273"/>
      <c r="X57" s="273"/>
      <c r="Y57" s="273"/>
    </row>
    <row r="58" spans="1:25" ht="18" customHeight="1" x14ac:dyDescent="0.25">
      <c r="A58" s="315"/>
      <c r="B58" s="317" t="s">
        <v>535</v>
      </c>
      <c r="C58" s="317"/>
      <c r="D58" s="317"/>
      <c r="E58" s="317"/>
      <c r="F58" s="320"/>
      <c r="G58" s="273"/>
      <c r="H58" s="273"/>
      <c r="I58" s="273"/>
      <c r="J58" s="273"/>
      <c r="K58" s="273"/>
      <c r="L58" s="273"/>
      <c r="M58" s="273"/>
      <c r="N58" s="273"/>
      <c r="O58" s="273"/>
      <c r="P58" s="273"/>
      <c r="Q58" s="273"/>
      <c r="R58" s="273"/>
      <c r="S58" s="273"/>
      <c r="T58" s="273"/>
      <c r="U58" s="273"/>
      <c r="V58" s="273"/>
      <c r="W58" s="273"/>
      <c r="X58" s="273"/>
      <c r="Y58" s="273"/>
    </row>
    <row r="59" spans="1:25" ht="18" customHeight="1" x14ac:dyDescent="0.25">
      <c r="A59" s="315"/>
      <c r="B59" s="317" t="s">
        <v>536</v>
      </c>
      <c r="C59" s="317"/>
      <c r="D59" s="317"/>
      <c r="E59" s="317"/>
      <c r="F59" s="320"/>
      <c r="G59" s="273"/>
      <c r="H59" s="273"/>
      <c r="I59" s="273"/>
      <c r="J59" s="273"/>
      <c r="K59" s="273"/>
      <c r="L59" s="273"/>
      <c r="M59" s="273"/>
      <c r="N59" s="273"/>
      <c r="O59" s="273"/>
      <c r="P59" s="273"/>
      <c r="Q59" s="273"/>
      <c r="R59" s="273"/>
      <c r="S59" s="273"/>
      <c r="T59" s="273"/>
      <c r="U59" s="273"/>
      <c r="V59" s="273"/>
      <c r="W59" s="273"/>
      <c r="X59" s="273"/>
      <c r="Y59" s="273"/>
    </row>
    <row r="60" spans="1:25" ht="18" customHeight="1" x14ac:dyDescent="0.25">
      <c r="A60" s="315"/>
      <c r="B60" s="317" t="s">
        <v>537</v>
      </c>
      <c r="C60" s="317"/>
      <c r="D60" s="317"/>
      <c r="E60" s="317"/>
      <c r="F60" s="320"/>
      <c r="G60" s="273"/>
      <c r="H60" s="273"/>
      <c r="I60" s="273"/>
      <c r="J60" s="273"/>
      <c r="K60" s="273"/>
      <c r="L60" s="273"/>
      <c r="M60" s="273"/>
      <c r="N60" s="273"/>
      <c r="O60" s="273"/>
      <c r="P60" s="273"/>
      <c r="Q60" s="273"/>
      <c r="R60" s="273"/>
      <c r="S60" s="273"/>
      <c r="T60" s="273"/>
      <c r="U60" s="273"/>
      <c r="V60" s="273"/>
      <c r="W60" s="273"/>
      <c r="X60" s="273"/>
      <c r="Y60" s="273"/>
    </row>
    <row r="61" spans="1:25" ht="18" customHeight="1" x14ac:dyDescent="0.25">
      <c r="A61" s="315"/>
      <c r="B61" s="262" t="s">
        <v>538</v>
      </c>
      <c r="C61" s="317"/>
      <c r="D61" s="317"/>
      <c r="E61" s="317"/>
      <c r="F61" s="320"/>
      <c r="G61" s="273"/>
      <c r="H61" s="273"/>
      <c r="I61" s="273"/>
      <c r="J61" s="273"/>
      <c r="K61" s="273"/>
      <c r="L61" s="273"/>
      <c r="M61" s="273"/>
      <c r="N61" s="273"/>
      <c r="O61" s="273"/>
      <c r="P61" s="273"/>
      <c r="Q61" s="273"/>
      <c r="R61" s="273"/>
      <c r="S61" s="273"/>
      <c r="T61" s="273"/>
      <c r="U61" s="273"/>
      <c r="V61" s="273"/>
      <c r="W61" s="273"/>
      <c r="X61" s="273"/>
      <c r="Y61" s="273"/>
    </row>
    <row r="62" spans="1:25" ht="18" customHeight="1" x14ac:dyDescent="0.25">
      <c r="A62" s="261"/>
      <c r="B62" s="262"/>
      <c r="C62" s="262"/>
      <c r="D62" s="262"/>
      <c r="E62" s="262"/>
      <c r="F62" s="297"/>
      <c r="G62" s="273"/>
      <c r="H62" s="273"/>
      <c r="I62" s="273"/>
      <c r="J62" s="273"/>
      <c r="K62" s="273"/>
      <c r="L62" s="273"/>
      <c r="M62" s="273"/>
      <c r="N62" s="273"/>
      <c r="O62" s="273"/>
      <c r="P62" s="273"/>
      <c r="Q62" s="273"/>
      <c r="R62" s="273"/>
      <c r="S62" s="273"/>
      <c r="T62" s="273"/>
      <c r="U62" s="273"/>
      <c r="V62" s="273"/>
      <c r="W62" s="273"/>
      <c r="X62" s="273"/>
      <c r="Y62" s="273"/>
    </row>
    <row r="63" spans="1:25" ht="18" customHeight="1" x14ac:dyDescent="0.25">
      <c r="A63" s="261"/>
      <c r="B63" s="262"/>
      <c r="C63" s="711" t="s">
        <v>539</v>
      </c>
      <c r="D63" s="711"/>
      <c r="E63" s="711"/>
      <c r="F63" s="297"/>
      <c r="G63" s="273"/>
      <c r="H63" s="273"/>
      <c r="I63" s="273"/>
      <c r="J63" s="273"/>
      <c r="K63" s="273"/>
      <c r="L63" s="273"/>
      <c r="M63" s="273"/>
      <c r="N63" s="273"/>
      <c r="O63" s="273"/>
      <c r="P63" s="273"/>
      <c r="Q63" s="273"/>
      <c r="R63" s="273"/>
      <c r="S63" s="273"/>
      <c r="T63" s="273"/>
      <c r="U63" s="273"/>
      <c r="V63" s="273"/>
      <c r="W63" s="273"/>
      <c r="X63" s="273"/>
      <c r="Y63" s="273"/>
    </row>
    <row r="64" spans="1:25" ht="18" customHeight="1" x14ac:dyDescent="0.25">
      <c r="A64" s="298"/>
      <c r="B64" s="270"/>
      <c r="C64" s="712" t="s">
        <v>243</v>
      </c>
      <c r="D64" s="712"/>
      <c r="E64" s="712"/>
      <c r="F64" s="273"/>
      <c r="G64" s="273"/>
      <c r="H64" s="273"/>
      <c r="I64" s="273"/>
      <c r="J64" s="273"/>
      <c r="K64" s="273"/>
      <c r="L64" s="273"/>
      <c r="M64" s="273"/>
      <c r="N64" s="273"/>
      <c r="O64" s="273"/>
      <c r="P64" s="273"/>
      <c r="Q64" s="273"/>
      <c r="R64" s="273"/>
      <c r="S64" s="273"/>
      <c r="T64" s="273"/>
      <c r="U64" s="273"/>
      <c r="V64" s="273"/>
      <c r="W64" s="273"/>
      <c r="X64" s="273"/>
      <c r="Y64" s="273"/>
    </row>
    <row r="65" spans="1:25" ht="18" customHeight="1" x14ac:dyDescent="0.25">
      <c r="A65" s="298"/>
      <c r="B65" s="270"/>
      <c r="C65" s="270"/>
      <c r="D65" s="270"/>
      <c r="E65" s="270"/>
      <c r="F65" s="273"/>
      <c r="G65" s="273"/>
      <c r="H65" s="273"/>
      <c r="I65" s="273"/>
      <c r="J65" s="273"/>
      <c r="K65" s="273"/>
      <c r="L65" s="273"/>
      <c r="M65" s="273"/>
      <c r="N65" s="273"/>
      <c r="O65" s="273"/>
      <c r="P65" s="273"/>
      <c r="Q65" s="273"/>
      <c r="R65" s="273"/>
      <c r="S65" s="273"/>
      <c r="T65" s="273"/>
      <c r="U65" s="273"/>
      <c r="V65" s="273"/>
      <c r="W65" s="273"/>
      <c r="X65" s="273"/>
      <c r="Y65" s="273"/>
    </row>
    <row r="66" spans="1:25" ht="18" customHeight="1" x14ac:dyDescent="0.25">
      <c r="A66" s="298"/>
      <c r="B66" s="270"/>
      <c r="C66" s="270"/>
      <c r="D66" s="270"/>
      <c r="E66" s="270"/>
      <c r="F66" s="273"/>
      <c r="G66" s="273"/>
      <c r="H66" s="273"/>
      <c r="I66" s="273"/>
      <c r="J66" s="273"/>
      <c r="K66" s="273"/>
      <c r="L66" s="273"/>
      <c r="M66" s="273"/>
      <c r="N66" s="273"/>
      <c r="O66" s="273"/>
      <c r="P66" s="273"/>
      <c r="Q66" s="273"/>
      <c r="R66" s="273"/>
      <c r="S66" s="273"/>
      <c r="T66" s="273"/>
      <c r="U66" s="273"/>
      <c r="V66" s="273"/>
      <c r="W66" s="273"/>
      <c r="X66" s="273"/>
      <c r="Y66" s="273"/>
    </row>
    <row r="67" spans="1:25" ht="18" customHeight="1" x14ac:dyDescent="0.25">
      <c r="A67" s="298"/>
      <c r="B67" s="270"/>
      <c r="C67" s="270"/>
      <c r="D67" s="270"/>
      <c r="E67" s="270"/>
      <c r="F67" s="273"/>
      <c r="G67" s="273"/>
      <c r="H67" s="273"/>
      <c r="I67" s="273"/>
      <c r="J67" s="273"/>
      <c r="K67" s="273"/>
      <c r="L67" s="273"/>
      <c r="M67" s="273"/>
      <c r="N67" s="273"/>
      <c r="O67" s="273"/>
      <c r="P67" s="273"/>
      <c r="Q67" s="273"/>
      <c r="R67" s="273"/>
      <c r="S67" s="273"/>
      <c r="T67" s="273"/>
      <c r="U67" s="273"/>
      <c r="V67" s="273"/>
      <c r="W67" s="273"/>
      <c r="X67" s="273"/>
      <c r="Y67" s="273"/>
    </row>
    <row r="68" spans="1:25" ht="18" customHeight="1" x14ac:dyDescent="0.25">
      <c r="A68" s="298"/>
      <c r="B68" s="270"/>
      <c r="C68" s="712" t="s">
        <v>244</v>
      </c>
      <c r="D68" s="712"/>
      <c r="E68" s="712"/>
      <c r="F68" s="273"/>
      <c r="G68" s="273"/>
      <c r="H68" s="273"/>
      <c r="I68" s="273"/>
      <c r="J68" s="273"/>
      <c r="K68" s="273"/>
      <c r="L68" s="273"/>
      <c r="M68" s="273"/>
      <c r="N68" s="273"/>
      <c r="O68" s="273"/>
      <c r="P68" s="273"/>
      <c r="Q68" s="273"/>
      <c r="R68" s="273"/>
      <c r="S68" s="273"/>
      <c r="T68" s="273"/>
      <c r="U68" s="273"/>
      <c r="V68" s="273"/>
      <c r="W68" s="273"/>
      <c r="X68" s="273"/>
      <c r="Y68" s="273"/>
    </row>
    <row r="69" spans="1:25" ht="18" customHeight="1" x14ac:dyDescent="0.25">
      <c r="A69" s="298"/>
      <c r="B69" s="270"/>
      <c r="C69" s="270"/>
      <c r="D69" s="270"/>
      <c r="E69" s="270"/>
      <c r="F69" s="273"/>
      <c r="G69" s="273"/>
      <c r="H69" s="273"/>
      <c r="I69" s="273"/>
      <c r="J69" s="273"/>
      <c r="K69" s="273"/>
      <c r="L69" s="273"/>
      <c r="M69" s="273"/>
      <c r="N69" s="273"/>
      <c r="O69" s="273"/>
      <c r="P69" s="273"/>
      <c r="Q69" s="273"/>
      <c r="R69" s="273"/>
      <c r="S69" s="273"/>
      <c r="T69" s="273"/>
      <c r="U69" s="273"/>
      <c r="V69" s="273"/>
      <c r="W69" s="273"/>
      <c r="X69" s="273"/>
      <c r="Y69" s="273"/>
    </row>
    <row r="70" spans="1:25" ht="18" customHeight="1" x14ac:dyDescent="0.25">
      <c r="A70" s="298"/>
      <c r="B70" s="270"/>
      <c r="C70" s="270"/>
      <c r="D70" s="270"/>
      <c r="E70" s="270"/>
      <c r="F70" s="273"/>
      <c r="G70" s="273"/>
      <c r="H70" s="273"/>
      <c r="I70" s="273"/>
      <c r="J70" s="273"/>
      <c r="K70" s="273"/>
      <c r="L70" s="273"/>
      <c r="M70" s="273"/>
      <c r="N70" s="273"/>
      <c r="O70" s="273"/>
      <c r="P70" s="273"/>
      <c r="Q70" s="273"/>
      <c r="R70" s="273"/>
      <c r="S70" s="273"/>
      <c r="T70" s="273"/>
      <c r="U70" s="273"/>
      <c r="V70" s="273"/>
      <c r="W70" s="273"/>
      <c r="X70" s="273"/>
      <c r="Y70" s="273"/>
    </row>
    <row r="71" spans="1:25" ht="18" customHeight="1" x14ac:dyDescent="0.25">
      <c r="A71" s="298"/>
      <c r="B71" s="270"/>
      <c r="C71" s="270"/>
      <c r="D71" s="270"/>
      <c r="E71" s="270"/>
      <c r="F71" s="273"/>
      <c r="G71" s="273"/>
      <c r="H71" s="273"/>
      <c r="I71" s="273"/>
      <c r="J71" s="273"/>
      <c r="K71" s="273"/>
      <c r="L71" s="273"/>
      <c r="M71" s="273"/>
      <c r="N71" s="273"/>
      <c r="O71" s="273"/>
      <c r="P71" s="273"/>
      <c r="Q71" s="273"/>
      <c r="R71" s="273"/>
      <c r="S71" s="273"/>
      <c r="T71" s="273"/>
      <c r="U71" s="273"/>
      <c r="V71" s="273"/>
      <c r="W71" s="273"/>
      <c r="X71" s="273"/>
      <c r="Y71" s="273"/>
    </row>
    <row r="72" spans="1:25" ht="18" customHeight="1" x14ac:dyDescent="0.25">
      <c r="A72" s="298"/>
      <c r="B72" s="270"/>
      <c r="C72" s="270"/>
      <c r="D72" s="270"/>
      <c r="E72" s="270"/>
      <c r="F72" s="273"/>
      <c r="G72" s="273"/>
      <c r="H72" s="273"/>
      <c r="I72" s="273"/>
      <c r="J72" s="273"/>
      <c r="K72" s="273"/>
      <c r="L72" s="273"/>
      <c r="M72" s="273"/>
      <c r="N72" s="273"/>
      <c r="O72" s="273"/>
      <c r="P72" s="273"/>
      <c r="Q72" s="273"/>
      <c r="R72" s="273"/>
      <c r="S72" s="273"/>
      <c r="T72" s="273"/>
      <c r="U72" s="273"/>
      <c r="V72" s="273"/>
      <c r="W72" s="273"/>
      <c r="X72" s="273"/>
      <c r="Y72" s="273"/>
    </row>
    <row r="73" spans="1:25" ht="18" customHeight="1" x14ac:dyDescent="0.25">
      <c r="A73" s="298"/>
      <c r="B73" s="270"/>
      <c r="C73" s="270"/>
      <c r="D73" s="270"/>
      <c r="E73" s="270"/>
      <c r="F73" s="273"/>
      <c r="G73" s="273"/>
      <c r="H73" s="273"/>
      <c r="I73" s="273"/>
      <c r="J73" s="273"/>
      <c r="K73" s="273"/>
      <c r="L73" s="273"/>
      <c r="M73" s="273"/>
      <c r="N73" s="273"/>
      <c r="O73" s="273"/>
      <c r="P73" s="273"/>
      <c r="Q73" s="273"/>
      <c r="R73" s="273"/>
      <c r="S73" s="273"/>
      <c r="T73" s="273"/>
      <c r="U73" s="273"/>
      <c r="V73" s="273"/>
      <c r="W73" s="273"/>
      <c r="X73" s="273"/>
      <c r="Y73" s="273"/>
    </row>
    <row r="74" spans="1:25" ht="18" customHeight="1" x14ac:dyDescent="0.25">
      <c r="A74" s="298"/>
      <c r="B74" s="270"/>
      <c r="C74" s="270"/>
      <c r="D74" s="270"/>
      <c r="E74" s="270"/>
      <c r="F74" s="273"/>
      <c r="G74" s="273"/>
      <c r="H74" s="273"/>
      <c r="I74" s="273"/>
      <c r="J74" s="273"/>
      <c r="K74" s="273"/>
      <c r="L74" s="273"/>
      <c r="M74" s="273"/>
      <c r="N74" s="273"/>
      <c r="O74" s="273"/>
      <c r="P74" s="273"/>
      <c r="Q74" s="273"/>
      <c r="R74" s="273"/>
      <c r="S74" s="273"/>
      <c r="T74" s="273"/>
      <c r="U74" s="273"/>
      <c r="V74" s="273"/>
      <c r="W74" s="273"/>
      <c r="X74" s="273"/>
      <c r="Y74" s="273"/>
    </row>
    <row r="75" spans="1:25" ht="18" customHeight="1" x14ac:dyDescent="0.25">
      <c r="A75" s="298"/>
      <c r="B75" s="270"/>
      <c r="C75" s="270"/>
      <c r="D75" s="270"/>
      <c r="E75" s="270"/>
      <c r="F75" s="273"/>
      <c r="G75" s="273"/>
      <c r="H75" s="273"/>
      <c r="I75" s="273"/>
      <c r="J75" s="273"/>
      <c r="K75" s="273"/>
      <c r="L75" s="273"/>
      <c r="M75" s="273"/>
      <c r="N75" s="273"/>
      <c r="O75" s="273"/>
      <c r="P75" s="273"/>
      <c r="Q75" s="273"/>
      <c r="R75" s="273"/>
      <c r="S75" s="273"/>
      <c r="T75" s="273"/>
      <c r="U75" s="273"/>
      <c r="V75" s="273"/>
      <c r="W75" s="273"/>
      <c r="X75" s="273"/>
      <c r="Y75" s="273"/>
    </row>
    <row r="76" spans="1:25" ht="18" customHeight="1" x14ac:dyDescent="0.25">
      <c r="A76" s="298"/>
      <c r="B76" s="270"/>
      <c r="C76" s="270"/>
      <c r="D76" s="270"/>
      <c r="E76" s="270"/>
      <c r="F76" s="273"/>
      <c r="G76" s="273"/>
      <c r="H76" s="273"/>
      <c r="I76" s="273"/>
      <c r="J76" s="273"/>
      <c r="K76" s="273"/>
      <c r="L76" s="273"/>
      <c r="M76" s="273"/>
      <c r="N76" s="273"/>
      <c r="O76" s="273"/>
      <c r="P76" s="273"/>
      <c r="Q76" s="273"/>
      <c r="R76" s="273"/>
      <c r="S76" s="273"/>
      <c r="T76" s="273"/>
      <c r="U76" s="273"/>
      <c r="V76" s="273"/>
      <c r="W76" s="273"/>
      <c r="X76" s="273"/>
      <c r="Y76" s="273"/>
    </row>
    <row r="77" spans="1:25" ht="18" customHeight="1" x14ac:dyDescent="0.25">
      <c r="A77" s="298"/>
      <c r="B77" s="270"/>
      <c r="C77" s="270"/>
      <c r="D77" s="270"/>
      <c r="E77" s="270"/>
      <c r="F77" s="273"/>
      <c r="G77" s="273"/>
      <c r="H77" s="273"/>
      <c r="I77" s="273"/>
      <c r="J77" s="273"/>
      <c r="K77" s="273"/>
      <c r="L77" s="273"/>
      <c r="M77" s="273"/>
      <c r="N77" s="273"/>
      <c r="O77" s="273"/>
      <c r="P77" s="273"/>
      <c r="Q77" s="273"/>
      <c r="R77" s="273"/>
      <c r="S77" s="273"/>
      <c r="T77" s="273"/>
      <c r="U77" s="273"/>
      <c r="V77" s="273"/>
      <c r="W77" s="273"/>
      <c r="X77" s="273"/>
      <c r="Y77" s="273"/>
    </row>
    <row r="78" spans="1:25" ht="18" customHeight="1" x14ac:dyDescent="0.25">
      <c r="A78" s="298"/>
      <c r="B78" s="270"/>
      <c r="C78" s="270"/>
      <c r="D78" s="270"/>
      <c r="E78" s="270"/>
      <c r="F78" s="273"/>
      <c r="G78" s="273"/>
      <c r="H78" s="273"/>
      <c r="I78" s="273"/>
      <c r="J78" s="273"/>
      <c r="K78" s="273"/>
      <c r="L78" s="273"/>
      <c r="M78" s="273"/>
      <c r="N78" s="273"/>
      <c r="O78" s="273"/>
      <c r="P78" s="273"/>
      <c r="Q78" s="273"/>
      <c r="R78" s="273"/>
      <c r="S78" s="273"/>
      <c r="T78" s="273"/>
      <c r="U78" s="273"/>
      <c r="V78" s="273"/>
      <c r="W78" s="273"/>
      <c r="X78" s="273"/>
      <c r="Y78" s="273"/>
    </row>
    <row r="79" spans="1:25" ht="18" customHeight="1" x14ac:dyDescent="0.25">
      <c r="A79" s="298"/>
      <c r="B79" s="270"/>
      <c r="C79" s="270"/>
      <c r="D79" s="270"/>
      <c r="E79" s="270"/>
      <c r="F79" s="273"/>
      <c r="G79" s="273"/>
      <c r="H79" s="273"/>
      <c r="I79" s="273"/>
      <c r="J79" s="273"/>
      <c r="K79" s="273"/>
      <c r="L79" s="273"/>
      <c r="M79" s="273"/>
      <c r="N79" s="273"/>
      <c r="O79" s="273"/>
      <c r="P79" s="273"/>
      <c r="Q79" s="273"/>
      <c r="R79" s="273"/>
      <c r="S79" s="273"/>
      <c r="T79" s="273"/>
      <c r="U79" s="273"/>
      <c r="V79" s="273"/>
      <c r="W79" s="273"/>
      <c r="X79" s="273"/>
      <c r="Y79" s="273"/>
    </row>
    <row r="80" spans="1:25" ht="18" customHeight="1" x14ac:dyDescent="0.25">
      <c r="A80" s="298"/>
      <c r="B80" s="270"/>
      <c r="C80" s="270"/>
      <c r="D80" s="270"/>
      <c r="E80" s="270"/>
      <c r="F80" s="273"/>
      <c r="G80" s="273"/>
      <c r="H80" s="273"/>
      <c r="I80" s="273"/>
      <c r="J80" s="273"/>
      <c r="K80" s="273"/>
      <c r="L80" s="273"/>
      <c r="M80" s="273"/>
      <c r="N80" s="273"/>
      <c r="O80" s="273"/>
      <c r="P80" s="273"/>
      <c r="Q80" s="273"/>
      <c r="R80" s="273"/>
      <c r="S80" s="273"/>
      <c r="T80" s="273"/>
      <c r="U80" s="273"/>
      <c r="V80" s="273"/>
      <c r="W80" s="273"/>
      <c r="X80" s="273"/>
      <c r="Y80" s="273"/>
    </row>
    <row r="81" spans="1:25" ht="18" customHeight="1" x14ac:dyDescent="0.25">
      <c r="A81" s="298"/>
      <c r="B81" s="270"/>
      <c r="C81" s="270"/>
      <c r="D81" s="270"/>
      <c r="E81" s="270"/>
      <c r="F81" s="273"/>
      <c r="G81" s="273"/>
      <c r="H81" s="273"/>
      <c r="I81" s="273"/>
      <c r="J81" s="273"/>
      <c r="K81" s="273"/>
      <c r="L81" s="273"/>
      <c r="M81" s="273"/>
      <c r="N81" s="273"/>
      <c r="O81" s="273"/>
      <c r="P81" s="273"/>
      <c r="Q81" s="273"/>
      <c r="R81" s="273"/>
      <c r="S81" s="273"/>
      <c r="T81" s="273"/>
      <c r="U81" s="273"/>
      <c r="V81" s="273"/>
      <c r="W81" s="273"/>
      <c r="X81" s="273"/>
      <c r="Y81" s="273"/>
    </row>
    <row r="82" spans="1:25" ht="18" customHeight="1" x14ac:dyDescent="0.25">
      <c r="A82" s="298"/>
      <c r="B82" s="270"/>
      <c r="C82" s="270"/>
      <c r="D82" s="270"/>
      <c r="E82" s="270"/>
      <c r="F82" s="273"/>
      <c r="G82" s="273"/>
      <c r="H82" s="273"/>
      <c r="I82" s="273"/>
      <c r="J82" s="273"/>
      <c r="K82" s="273"/>
      <c r="L82" s="273"/>
      <c r="M82" s="273"/>
      <c r="N82" s="273"/>
      <c r="O82" s="273"/>
      <c r="P82" s="273"/>
      <c r="Q82" s="273"/>
      <c r="R82" s="273"/>
      <c r="S82" s="273"/>
      <c r="T82" s="273"/>
      <c r="U82" s="273"/>
      <c r="V82" s="273"/>
      <c r="W82" s="273"/>
      <c r="X82" s="273"/>
      <c r="Y82" s="273"/>
    </row>
    <row r="83" spans="1:25" ht="18" customHeight="1" x14ac:dyDescent="0.25">
      <c r="A83" s="298"/>
      <c r="B83" s="270"/>
      <c r="C83" s="270"/>
      <c r="D83" s="270"/>
      <c r="E83" s="270"/>
      <c r="F83" s="273"/>
      <c r="G83" s="273"/>
      <c r="H83" s="273"/>
      <c r="I83" s="273"/>
      <c r="J83" s="273"/>
      <c r="K83" s="273"/>
      <c r="L83" s="273"/>
      <c r="M83" s="273"/>
      <c r="N83" s="273"/>
      <c r="O83" s="273"/>
      <c r="P83" s="273"/>
      <c r="Q83" s="273"/>
      <c r="R83" s="273"/>
      <c r="S83" s="273"/>
      <c r="T83" s="273"/>
      <c r="U83" s="273"/>
      <c r="V83" s="273"/>
      <c r="W83" s="273"/>
      <c r="X83" s="273"/>
      <c r="Y83" s="273"/>
    </row>
    <row r="84" spans="1:25" ht="18" customHeight="1" x14ac:dyDescent="0.25">
      <c r="A84" s="298"/>
      <c r="B84" s="270"/>
      <c r="C84" s="270"/>
      <c r="D84" s="270"/>
      <c r="E84" s="270"/>
      <c r="F84" s="273"/>
      <c r="G84" s="273"/>
      <c r="H84" s="273"/>
      <c r="I84" s="273"/>
      <c r="J84" s="273"/>
      <c r="K84" s="273"/>
      <c r="L84" s="273"/>
      <c r="M84" s="273"/>
      <c r="N84" s="273"/>
      <c r="O84" s="273"/>
      <c r="P84" s="273"/>
      <c r="Q84" s="273"/>
      <c r="R84" s="273"/>
      <c r="S84" s="273"/>
      <c r="T84" s="273"/>
      <c r="U84" s="273"/>
      <c r="V84" s="273"/>
      <c r="W84" s="273"/>
      <c r="X84" s="273"/>
      <c r="Y84" s="273"/>
    </row>
    <row r="85" spans="1:25" ht="18" customHeight="1" x14ac:dyDescent="0.25">
      <c r="A85" s="298"/>
      <c r="B85" s="270"/>
      <c r="C85" s="270"/>
      <c r="D85" s="270"/>
      <c r="E85" s="270"/>
      <c r="F85" s="273"/>
      <c r="G85" s="273"/>
      <c r="H85" s="273"/>
      <c r="I85" s="273"/>
      <c r="J85" s="273"/>
      <c r="K85" s="273"/>
      <c r="L85" s="273"/>
      <c r="M85" s="273"/>
      <c r="N85" s="273"/>
      <c r="O85" s="273"/>
      <c r="P85" s="273"/>
      <c r="Q85" s="273"/>
      <c r="R85" s="273"/>
      <c r="S85" s="273"/>
      <c r="T85" s="273"/>
      <c r="U85" s="273"/>
      <c r="V85" s="273"/>
      <c r="W85" s="273"/>
      <c r="X85" s="273"/>
      <c r="Y85" s="273"/>
    </row>
    <row r="86" spans="1:25" ht="18" customHeight="1" x14ac:dyDescent="0.25">
      <c r="A86" s="298"/>
      <c r="B86" s="270"/>
      <c r="C86" s="270"/>
      <c r="D86" s="270"/>
      <c r="E86" s="270"/>
      <c r="F86" s="273"/>
      <c r="G86" s="273"/>
      <c r="H86" s="273"/>
      <c r="I86" s="273"/>
      <c r="J86" s="273"/>
      <c r="K86" s="273"/>
      <c r="L86" s="273"/>
      <c r="M86" s="273"/>
      <c r="N86" s="273"/>
      <c r="O86" s="273"/>
      <c r="P86" s="273"/>
      <c r="Q86" s="273"/>
      <c r="R86" s="273"/>
      <c r="S86" s="273"/>
      <c r="T86" s="273"/>
      <c r="U86" s="273"/>
      <c r="V86" s="273"/>
      <c r="W86" s="273"/>
      <c r="X86" s="273"/>
      <c r="Y86" s="273"/>
    </row>
    <row r="87" spans="1:25" ht="18" customHeight="1" x14ac:dyDescent="0.25">
      <c r="A87" s="298"/>
      <c r="B87" s="270"/>
      <c r="C87" s="270"/>
      <c r="D87" s="270"/>
      <c r="E87" s="270"/>
      <c r="F87" s="273"/>
      <c r="G87" s="273"/>
      <c r="H87" s="273"/>
      <c r="I87" s="273"/>
      <c r="J87" s="273"/>
      <c r="K87" s="273"/>
      <c r="L87" s="273"/>
      <c r="M87" s="273"/>
      <c r="N87" s="273"/>
      <c r="O87" s="273"/>
      <c r="P87" s="273"/>
      <c r="Q87" s="273"/>
      <c r="R87" s="273"/>
      <c r="S87" s="273"/>
      <c r="T87" s="273"/>
      <c r="U87" s="273"/>
      <c r="V87" s="273"/>
      <c r="W87" s="273"/>
      <c r="X87" s="273"/>
      <c r="Y87" s="273"/>
    </row>
    <row r="88" spans="1:25" ht="18" customHeight="1" x14ac:dyDescent="0.25">
      <c r="A88" s="298"/>
      <c r="B88" s="270"/>
      <c r="C88" s="270"/>
      <c r="D88" s="270"/>
      <c r="E88" s="270"/>
      <c r="F88" s="273"/>
      <c r="G88" s="273"/>
      <c r="H88" s="273"/>
      <c r="I88" s="273"/>
      <c r="J88" s="273"/>
      <c r="K88" s="273"/>
      <c r="L88" s="273"/>
      <c r="M88" s="273"/>
      <c r="N88" s="273"/>
      <c r="O88" s="273"/>
      <c r="P88" s="273"/>
      <c r="Q88" s="273"/>
      <c r="R88" s="273"/>
      <c r="S88" s="273"/>
      <c r="T88" s="273"/>
      <c r="U88" s="273"/>
      <c r="V88" s="273"/>
      <c r="W88" s="273"/>
      <c r="X88" s="273"/>
      <c r="Y88" s="273"/>
    </row>
    <row r="89" spans="1:25" ht="18" customHeight="1" x14ac:dyDescent="0.25">
      <c r="A89" s="298"/>
      <c r="B89" s="270"/>
      <c r="C89" s="270"/>
      <c r="D89" s="270"/>
      <c r="E89" s="270"/>
      <c r="F89" s="273"/>
      <c r="G89" s="273"/>
      <c r="H89" s="273"/>
      <c r="I89" s="273"/>
      <c r="J89" s="273"/>
      <c r="K89" s="273"/>
      <c r="L89" s="273"/>
      <c r="M89" s="273"/>
      <c r="N89" s="273"/>
      <c r="O89" s="273"/>
      <c r="P89" s="273"/>
      <c r="Q89" s="273"/>
      <c r="R89" s="273"/>
      <c r="S89" s="273"/>
      <c r="T89" s="273"/>
      <c r="U89" s="273"/>
      <c r="V89" s="273"/>
      <c r="W89" s="273"/>
      <c r="X89" s="273"/>
      <c r="Y89" s="273"/>
    </row>
    <row r="90" spans="1:25" ht="18" customHeight="1" x14ac:dyDescent="0.25">
      <c r="A90" s="298"/>
      <c r="B90" s="270"/>
      <c r="C90" s="270"/>
      <c r="D90" s="270"/>
      <c r="E90" s="270"/>
      <c r="F90" s="273"/>
      <c r="G90" s="273"/>
      <c r="H90" s="273"/>
      <c r="I90" s="273"/>
      <c r="J90" s="273"/>
      <c r="K90" s="273"/>
      <c r="L90" s="273"/>
      <c r="M90" s="273"/>
      <c r="N90" s="273"/>
      <c r="O90" s="273"/>
      <c r="P90" s="273"/>
      <c r="Q90" s="273"/>
      <c r="R90" s="273"/>
      <c r="S90" s="273"/>
      <c r="T90" s="273"/>
      <c r="U90" s="273"/>
      <c r="V90" s="273"/>
      <c r="W90" s="273"/>
      <c r="X90" s="273"/>
      <c r="Y90" s="273"/>
    </row>
    <row r="91" spans="1:25" ht="18" customHeight="1" x14ac:dyDescent="0.25">
      <c r="A91" s="298"/>
      <c r="B91" s="270"/>
      <c r="C91" s="270"/>
      <c r="D91" s="270"/>
      <c r="E91" s="270"/>
      <c r="F91" s="273"/>
      <c r="G91" s="273"/>
      <c r="H91" s="273"/>
      <c r="I91" s="273"/>
      <c r="J91" s="273"/>
      <c r="K91" s="273"/>
      <c r="L91" s="273"/>
      <c r="M91" s="273"/>
      <c r="N91" s="273"/>
      <c r="O91" s="273"/>
      <c r="P91" s="273"/>
      <c r="Q91" s="273"/>
      <c r="R91" s="273"/>
      <c r="S91" s="273"/>
      <c r="T91" s="273"/>
      <c r="U91" s="273"/>
      <c r="V91" s="273"/>
      <c r="W91" s="273"/>
      <c r="X91" s="273"/>
      <c r="Y91" s="273"/>
    </row>
    <row r="92" spans="1:25" ht="18" customHeight="1" x14ac:dyDescent="0.25">
      <c r="A92" s="298"/>
      <c r="B92" s="270"/>
      <c r="C92" s="270"/>
      <c r="D92" s="270"/>
      <c r="E92" s="270"/>
      <c r="F92" s="273"/>
      <c r="G92" s="273"/>
      <c r="H92" s="273"/>
      <c r="I92" s="273"/>
      <c r="J92" s="273"/>
      <c r="K92" s="273"/>
      <c r="L92" s="273"/>
      <c r="M92" s="273"/>
      <c r="N92" s="273"/>
      <c r="O92" s="273"/>
      <c r="P92" s="273"/>
      <c r="Q92" s="273"/>
      <c r="R92" s="273"/>
      <c r="S92" s="273"/>
      <c r="T92" s="273"/>
      <c r="U92" s="273"/>
      <c r="V92" s="273"/>
      <c r="W92" s="273"/>
      <c r="X92" s="273"/>
      <c r="Y92" s="273"/>
    </row>
    <row r="93" spans="1:25" ht="18" customHeight="1" x14ac:dyDescent="0.25">
      <c r="A93" s="298"/>
      <c r="B93" s="270"/>
      <c r="C93" s="270"/>
      <c r="D93" s="270"/>
      <c r="E93" s="270"/>
      <c r="F93" s="273"/>
      <c r="G93" s="273"/>
      <c r="H93" s="273"/>
      <c r="I93" s="273"/>
      <c r="J93" s="273"/>
      <c r="K93" s="273"/>
      <c r="L93" s="273"/>
      <c r="M93" s="273"/>
      <c r="N93" s="273"/>
      <c r="O93" s="273"/>
      <c r="P93" s="273"/>
      <c r="Q93" s="273"/>
      <c r="R93" s="273"/>
      <c r="S93" s="273"/>
      <c r="T93" s="273"/>
      <c r="U93" s="273"/>
      <c r="V93" s="273"/>
      <c r="W93" s="273"/>
      <c r="X93" s="273"/>
      <c r="Y93" s="273"/>
    </row>
    <row r="94" spans="1:25" ht="18" customHeight="1" x14ac:dyDescent="0.25">
      <c r="A94" s="298"/>
      <c r="B94" s="270"/>
      <c r="C94" s="270"/>
      <c r="D94" s="270"/>
      <c r="E94" s="270"/>
      <c r="F94" s="273"/>
      <c r="G94" s="273"/>
      <c r="H94" s="273"/>
      <c r="I94" s="273"/>
      <c r="J94" s="273"/>
      <c r="K94" s="273"/>
      <c r="L94" s="273"/>
      <c r="M94" s="273"/>
      <c r="N94" s="273"/>
      <c r="O94" s="273"/>
      <c r="P94" s="273"/>
      <c r="Q94" s="273"/>
      <c r="R94" s="273"/>
      <c r="S94" s="273"/>
      <c r="T94" s="273"/>
      <c r="U94" s="273"/>
      <c r="V94" s="273"/>
      <c r="W94" s="273"/>
      <c r="X94" s="273"/>
      <c r="Y94" s="273"/>
    </row>
    <row r="95" spans="1:25" ht="18" customHeight="1" x14ac:dyDescent="0.25">
      <c r="A95" s="298"/>
      <c r="B95" s="270"/>
      <c r="C95" s="270"/>
      <c r="D95" s="270"/>
      <c r="E95" s="270"/>
      <c r="F95" s="273"/>
      <c r="G95" s="273"/>
      <c r="H95" s="273"/>
      <c r="I95" s="273"/>
      <c r="J95" s="273"/>
      <c r="K95" s="273"/>
      <c r="L95" s="273"/>
      <c r="M95" s="273"/>
      <c r="N95" s="273"/>
      <c r="O95" s="273"/>
      <c r="P95" s="273"/>
      <c r="Q95" s="273"/>
      <c r="R95" s="273"/>
      <c r="S95" s="273"/>
      <c r="T95" s="273"/>
      <c r="U95" s="273"/>
      <c r="V95" s="273"/>
      <c r="W95" s="273"/>
      <c r="X95" s="273"/>
      <c r="Y95" s="273"/>
    </row>
    <row r="96" spans="1:25" ht="18" customHeight="1" x14ac:dyDescent="0.25">
      <c r="A96" s="298"/>
      <c r="B96" s="270"/>
      <c r="C96" s="270"/>
      <c r="D96" s="270"/>
      <c r="E96" s="270"/>
      <c r="F96" s="273"/>
      <c r="G96" s="273"/>
      <c r="H96" s="273"/>
      <c r="I96" s="273"/>
      <c r="J96" s="273"/>
      <c r="K96" s="273"/>
      <c r="L96" s="273"/>
      <c r="M96" s="273"/>
      <c r="N96" s="273"/>
      <c r="O96" s="273"/>
      <c r="P96" s="273"/>
      <c r="Q96" s="273"/>
      <c r="R96" s="273"/>
      <c r="S96" s="273"/>
      <c r="T96" s="273"/>
      <c r="U96" s="273"/>
      <c r="V96" s="273"/>
      <c r="W96" s="273"/>
      <c r="X96" s="273"/>
      <c r="Y96" s="273"/>
    </row>
    <row r="97" spans="1:25" ht="18" customHeight="1" x14ac:dyDescent="0.25">
      <c r="A97" s="298"/>
      <c r="B97" s="270"/>
      <c r="C97" s="270"/>
      <c r="D97" s="270"/>
      <c r="E97" s="270"/>
      <c r="F97" s="273"/>
      <c r="G97" s="273"/>
      <c r="H97" s="273"/>
      <c r="I97" s="273"/>
      <c r="J97" s="273"/>
      <c r="K97" s="273"/>
      <c r="L97" s="273"/>
      <c r="M97" s="273"/>
      <c r="N97" s="273"/>
      <c r="O97" s="273"/>
      <c r="P97" s="273"/>
      <c r="Q97" s="273"/>
      <c r="R97" s="273"/>
      <c r="S97" s="273"/>
      <c r="T97" s="273"/>
      <c r="U97" s="273"/>
      <c r="V97" s="273"/>
      <c r="W97" s="273"/>
      <c r="X97" s="273"/>
      <c r="Y97" s="273"/>
    </row>
    <row r="98" spans="1:25" ht="18" customHeight="1" x14ac:dyDescent="0.25">
      <c r="A98" s="298"/>
      <c r="B98" s="270"/>
      <c r="C98" s="270"/>
      <c r="D98" s="270"/>
      <c r="E98" s="270"/>
      <c r="F98" s="273"/>
      <c r="G98" s="273"/>
      <c r="H98" s="273"/>
      <c r="I98" s="273"/>
      <c r="J98" s="273"/>
      <c r="K98" s="273"/>
      <c r="L98" s="273"/>
      <c r="M98" s="273"/>
      <c r="N98" s="273"/>
      <c r="O98" s="273"/>
      <c r="P98" s="273"/>
      <c r="Q98" s="273"/>
      <c r="R98" s="273"/>
      <c r="S98" s="273"/>
      <c r="T98" s="273"/>
      <c r="U98" s="273"/>
      <c r="V98" s="273"/>
      <c r="W98" s="273"/>
      <c r="X98" s="273"/>
      <c r="Y98" s="273"/>
    </row>
    <row r="99" spans="1:25" ht="18" customHeight="1" x14ac:dyDescent="0.25">
      <c r="A99" s="298"/>
      <c r="B99" s="270"/>
      <c r="C99" s="270"/>
      <c r="D99" s="270"/>
      <c r="E99" s="270"/>
      <c r="F99" s="273"/>
      <c r="G99" s="273"/>
      <c r="H99" s="273"/>
      <c r="I99" s="273"/>
      <c r="J99" s="273"/>
      <c r="K99" s="273"/>
      <c r="L99" s="273"/>
      <c r="M99" s="273"/>
      <c r="N99" s="273"/>
      <c r="O99" s="273"/>
      <c r="P99" s="273"/>
      <c r="Q99" s="273"/>
      <c r="R99" s="273"/>
      <c r="S99" s="273"/>
      <c r="T99" s="273"/>
      <c r="U99" s="273"/>
      <c r="V99" s="273"/>
      <c r="W99" s="273"/>
      <c r="X99" s="273"/>
      <c r="Y99" s="273"/>
    </row>
    <row r="100" spans="1:25" ht="18" customHeight="1" x14ac:dyDescent="0.25">
      <c r="A100" s="298"/>
      <c r="B100" s="270"/>
      <c r="C100" s="270"/>
      <c r="D100" s="270"/>
      <c r="E100" s="270"/>
      <c r="F100" s="273"/>
      <c r="G100" s="273"/>
      <c r="H100" s="273"/>
      <c r="I100" s="273"/>
      <c r="J100" s="273"/>
      <c r="K100" s="273"/>
      <c r="L100" s="273"/>
      <c r="M100" s="273"/>
      <c r="N100" s="273"/>
      <c r="O100" s="273"/>
      <c r="P100" s="273"/>
      <c r="Q100" s="273"/>
      <c r="R100" s="273"/>
      <c r="S100" s="273"/>
      <c r="T100" s="273"/>
      <c r="U100" s="273"/>
      <c r="V100" s="273"/>
      <c r="W100" s="273"/>
      <c r="X100" s="273"/>
      <c r="Y100" s="273"/>
    </row>
    <row r="101" spans="1:25" ht="18" customHeight="1" x14ac:dyDescent="0.25">
      <c r="A101" s="298"/>
      <c r="B101" s="270"/>
      <c r="C101" s="270"/>
      <c r="D101" s="270"/>
      <c r="E101" s="270"/>
      <c r="F101" s="273"/>
      <c r="G101" s="273"/>
      <c r="H101" s="273"/>
      <c r="I101" s="273"/>
      <c r="J101" s="273"/>
      <c r="K101" s="273"/>
      <c r="L101" s="273"/>
      <c r="M101" s="273"/>
      <c r="N101" s="273"/>
      <c r="O101" s="273"/>
      <c r="P101" s="273"/>
      <c r="Q101" s="273"/>
      <c r="R101" s="273"/>
      <c r="S101" s="273"/>
      <c r="T101" s="273"/>
      <c r="U101" s="273"/>
      <c r="V101" s="273"/>
      <c r="W101" s="273"/>
      <c r="X101" s="273"/>
      <c r="Y101" s="273"/>
    </row>
    <row r="102" spans="1:25" ht="18" customHeight="1" x14ac:dyDescent="0.25">
      <c r="A102" s="298"/>
      <c r="B102" s="270"/>
      <c r="C102" s="270"/>
      <c r="D102" s="270"/>
      <c r="E102" s="270"/>
      <c r="F102" s="273"/>
      <c r="G102" s="273"/>
      <c r="H102" s="273"/>
      <c r="I102" s="273"/>
      <c r="J102" s="273"/>
      <c r="K102" s="273"/>
      <c r="L102" s="273"/>
      <c r="M102" s="273"/>
      <c r="N102" s="273"/>
      <c r="O102" s="273"/>
      <c r="P102" s="273"/>
      <c r="Q102" s="273"/>
      <c r="R102" s="273"/>
      <c r="S102" s="273"/>
      <c r="T102" s="273"/>
      <c r="U102" s="273"/>
      <c r="V102" s="273"/>
      <c r="W102" s="273"/>
      <c r="X102" s="273"/>
      <c r="Y102" s="273"/>
    </row>
    <row r="103" spans="1:25" ht="18" customHeight="1" x14ac:dyDescent="0.25">
      <c r="A103" s="298"/>
      <c r="B103" s="270"/>
      <c r="C103" s="270"/>
      <c r="D103" s="270"/>
      <c r="E103" s="270"/>
      <c r="F103" s="273"/>
      <c r="G103" s="273"/>
      <c r="H103" s="273"/>
      <c r="I103" s="273"/>
      <c r="J103" s="273"/>
      <c r="K103" s="273"/>
      <c r="L103" s="273"/>
      <c r="M103" s="273"/>
      <c r="N103" s="273"/>
      <c r="O103" s="273"/>
      <c r="P103" s="273"/>
      <c r="Q103" s="273"/>
      <c r="R103" s="273"/>
      <c r="S103" s="273"/>
      <c r="T103" s="273"/>
      <c r="U103" s="273"/>
      <c r="V103" s="273"/>
      <c r="W103" s="273"/>
      <c r="X103" s="273"/>
      <c r="Y103" s="273"/>
    </row>
    <row r="104" spans="1:25" ht="18" customHeight="1" x14ac:dyDescent="0.25">
      <c r="A104" s="298"/>
      <c r="B104" s="270"/>
      <c r="C104" s="270"/>
      <c r="D104" s="270"/>
      <c r="E104" s="270"/>
      <c r="F104" s="273"/>
      <c r="G104" s="273"/>
      <c r="H104" s="273"/>
      <c r="I104" s="273"/>
      <c r="J104" s="273"/>
      <c r="K104" s="273"/>
      <c r="L104" s="273"/>
      <c r="M104" s="273"/>
      <c r="N104" s="273"/>
      <c r="O104" s="273"/>
      <c r="P104" s="273"/>
      <c r="Q104" s="273"/>
      <c r="R104" s="273"/>
      <c r="S104" s="273"/>
      <c r="T104" s="273"/>
      <c r="U104" s="273"/>
      <c r="V104" s="273"/>
      <c r="W104" s="273"/>
      <c r="X104" s="273"/>
      <c r="Y104" s="273"/>
    </row>
    <row r="105" spans="1:25" ht="18" customHeight="1" x14ac:dyDescent="0.25">
      <c r="A105" s="298"/>
      <c r="B105" s="270"/>
      <c r="C105" s="270"/>
      <c r="D105" s="270"/>
      <c r="E105" s="270"/>
      <c r="F105" s="273"/>
      <c r="G105" s="273"/>
      <c r="H105" s="273"/>
      <c r="I105" s="273"/>
      <c r="J105" s="273"/>
      <c r="K105" s="273"/>
      <c r="L105" s="273"/>
      <c r="M105" s="273"/>
      <c r="N105" s="273"/>
      <c r="O105" s="273"/>
      <c r="P105" s="273"/>
      <c r="Q105" s="273"/>
      <c r="R105" s="273"/>
      <c r="S105" s="273"/>
      <c r="T105" s="273"/>
      <c r="U105" s="273"/>
      <c r="V105" s="273"/>
      <c r="W105" s="273"/>
      <c r="X105" s="273"/>
      <c r="Y105" s="273"/>
    </row>
    <row r="106" spans="1:25" ht="18" customHeight="1" x14ac:dyDescent="0.25">
      <c r="A106" s="298"/>
      <c r="B106" s="270"/>
      <c r="C106" s="270"/>
      <c r="D106" s="270"/>
      <c r="E106" s="270"/>
      <c r="F106" s="273"/>
      <c r="G106" s="273"/>
      <c r="H106" s="273"/>
      <c r="I106" s="273"/>
      <c r="J106" s="273"/>
      <c r="K106" s="273"/>
      <c r="L106" s="273"/>
      <c r="M106" s="273"/>
      <c r="N106" s="273"/>
      <c r="O106" s="273"/>
      <c r="P106" s="273"/>
      <c r="Q106" s="273"/>
      <c r="R106" s="273"/>
      <c r="S106" s="273"/>
      <c r="T106" s="273"/>
      <c r="U106" s="273"/>
      <c r="V106" s="273"/>
      <c r="W106" s="273"/>
      <c r="X106" s="273"/>
      <c r="Y106" s="273"/>
    </row>
    <row r="107" spans="1:25" ht="18" customHeight="1" x14ac:dyDescent="0.25">
      <c r="A107" s="298"/>
      <c r="B107" s="270"/>
      <c r="C107" s="270"/>
      <c r="D107" s="270"/>
      <c r="E107" s="270"/>
      <c r="F107" s="273"/>
      <c r="G107" s="273"/>
      <c r="H107" s="273"/>
      <c r="I107" s="273"/>
      <c r="J107" s="273"/>
      <c r="K107" s="273"/>
      <c r="L107" s="273"/>
      <c r="M107" s="273"/>
      <c r="N107" s="273"/>
      <c r="O107" s="273"/>
      <c r="P107" s="273"/>
      <c r="Q107" s="273"/>
      <c r="R107" s="273"/>
      <c r="S107" s="273"/>
      <c r="T107" s="273"/>
      <c r="U107" s="273"/>
      <c r="V107" s="273"/>
      <c r="W107" s="273"/>
      <c r="X107" s="273"/>
      <c r="Y107" s="273"/>
    </row>
    <row r="108" spans="1:25" ht="18" customHeight="1" x14ac:dyDescent="0.25">
      <c r="A108" s="298"/>
      <c r="B108" s="270"/>
      <c r="C108" s="270"/>
      <c r="D108" s="270"/>
      <c r="E108" s="270"/>
      <c r="F108" s="273"/>
      <c r="G108" s="273"/>
      <c r="H108" s="273"/>
      <c r="I108" s="273"/>
      <c r="J108" s="273"/>
      <c r="K108" s="273"/>
      <c r="L108" s="273"/>
      <c r="M108" s="273"/>
      <c r="N108" s="273"/>
      <c r="O108" s="273"/>
      <c r="P108" s="273"/>
      <c r="Q108" s="273"/>
      <c r="R108" s="273"/>
      <c r="S108" s="273"/>
      <c r="T108" s="273"/>
      <c r="U108" s="273"/>
      <c r="V108" s="273"/>
      <c r="W108" s="273"/>
      <c r="X108" s="273"/>
      <c r="Y108" s="273"/>
    </row>
    <row r="109" spans="1:25" ht="18" customHeight="1" x14ac:dyDescent="0.25">
      <c r="A109" s="298"/>
      <c r="B109" s="270"/>
      <c r="C109" s="270"/>
      <c r="D109" s="270"/>
      <c r="E109" s="270"/>
      <c r="F109" s="273"/>
      <c r="G109" s="273"/>
      <c r="H109" s="273"/>
      <c r="I109" s="273"/>
      <c r="J109" s="273"/>
      <c r="K109" s="273"/>
      <c r="L109" s="273"/>
      <c r="M109" s="273"/>
      <c r="N109" s="273"/>
      <c r="O109" s="273"/>
      <c r="P109" s="273"/>
      <c r="Q109" s="273"/>
      <c r="R109" s="273"/>
      <c r="S109" s="273"/>
      <c r="T109" s="273"/>
      <c r="U109" s="273"/>
      <c r="V109" s="273"/>
      <c r="W109" s="273"/>
      <c r="X109" s="273"/>
      <c r="Y109" s="273"/>
    </row>
    <row r="110" spans="1:25" ht="18" customHeight="1" x14ac:dyDescent="0.25">
      <c r="A110" s="298"/>
      <c r="B110" s="270"/>
      <c r="C110" s="270"/>
      <c r="D110" s="270"/>
      <c r="E110" s="270"/>
      <c r="F110" s="273"/>
      <c r="G110" s="273"/>
      <c r="H110" s="273"/>
      <c r="I110" s="273"/>
      <c r="J110" s="273"/>
      <c r="K110" s="273"/>
      <c r="L110" s="273"/>
      <c r="M110" s="273"/>
      <c r="N110" s="273"/>
      <c r="O110" s="273"/>
      <c r="P110" s="273"/>
      <c r="Q110" s="273"/>
      <c r="R110" s="273"/>
      <c r="S110" s="273"/>
      <c r="T110" s="273"/>
      <c r="U110" s="273"/>
      <c r="V110" s="273"/>
      <c r="W110" s="273"/>
      <c r="X110" s="273"/>
      <c r="Y110" s="273"/>
    </row>
    <row r="111" spans="1:25" ht="18" customHeight="1" x14ac:dyDescent="0.25">
      <c r="A111" s="298"/>
      <c r="B111" s="270"/>
      <c r="C111" s="270"/>
      <c r="D111" s="270"/>
      <c r="E111" s="270"/>
      <c r="F111" s="273"/>
      <c r="G111" s="273"/>
      <c r="H111" s="273"/>
      <c r="I111" s="273"/>
      <c r="J111" s="273"/>
      <c r="K111" s="273"/>
      <c r="L111" s="273"/>
      <c r="M111" s="273"/>
      <c r="N111" s="273"/>
      <c r="O111" s="273"/>
      <c r="P111" s="273"/>
      <c r="Q111" s="273"/>
      <c r="R111" s="273"/>
      <c r="S111" s="273"/>
      <c r="T111" s="273"/>
      <c r="U111" s="273"/>
      <c r="V111" s="273"/>
      <c r="W111" s="273"/>
      <c r="X111" s="273"/>
      <c r="Y111" s="273"/>
    </row>
    <row r="112" spans="1:25" ht="18" customHeight="1" x14ac:dyDescent="0.25">
      <c r="A112" s="298"/>
      <c r="B112" s="270"/>
      <c r="C112" s="270"/>
      <c r="D112" s="270"/>
      <c r="E112" s="270"/>
      <c r="F112" s="273"/>
      <c r="G112" s="273"/>
      <c r="H112" s="273"/>
      <c r="I112" s="273"/>
      <c r="J112" s="273"/>
      <c r="K112" s="273"/>
      <c r="L112" s="273"/>
      <c r="M112" s="273"/>
      <c r="N112" s="273"/>
      <c r="O112" s="273"/>
      <c r="P112" s="273"/>
      <c r="Q112" s="273"/>
      <c r="R112" s="273"/>
      <c r="S112" s="273"/>
      <c r="T112" s="273"/>
      <c r="U112" s="273"/>
      <c r="V112" s="273"/>
      <c r="W112" s="273"/>
      <c r="X112" s="273"/>
      <c r="Y112" s="273"/>
    </row>
    <row r="113" spans="1:25" ht="18" customHeight="1" x14ac:dyDescent="0.25">
      <c r="A113" s="298"/>
      <c r="B113" s="270"/>
      <c r="C113" s="270"/>
      <c r="D113" s="270"/>
      <c r="E113" s="270"/>
      <c r="F113" s="273"/>
      <c r="G113" s="273"/>
      <c r="H113" s="273"/>
      <c r="I113" s="273"/>
      <c r="J113" s="273"/>
      <c r="K113" s="273"/>
      <c r="L113" s="273"/>
      <c r="M113" s="273"/>
      <c r="N113" s="273"/>
      <c r="O113" s="273"/>
      <c r="P113" s="273"/>
      <c r="Q113" s="273"/>
      <c r="R113" s="273"/>
      <c r="S113" s="273"/>
      <c r="T113" s="273"/>
      <c r="U113" s="273"/>
      <c r="V113" s="273"/>
      <c r="W113" s="273"/>
      <c r="X113" s="273"/>
      <c r="Y113" s="273"/>
    </row>
    <row r="114" spans="1:25" ht="18" customHeight="1" x14ac:dyDescent="0.25">
      <c r="A114" s="298"/>
      <c r="B114" s="270"/>
      <c r="C114" s="270"/>
      <c r="D114" s="270"/>
      <c r="E114" s="270"/>
      <c r="F114" s="273"/>
      <c r="G114" s="273"/>
      <c r="H114" s="273"/>
      <c r="I114" s="273"/>
      <c r="J114" s="273"/>
      <c r="K114" s="273"/>
      <c r="L114" s="273"/>
      <c r="M114" s="273"/>
      <c r="N114" s="273"/>
      <c r="O114" s="273"/>
      <c r="P114" s="273"/>
      <c r="Q114" s="273"/>
      <c r="R114" s="273"/>
      <c r="S114" s="273"/>
      <c r="T114" s="273"/>
      <c r="U114" s="273"/>
      <c r="V114" s="273"/>
      <c r="W114" s="273"/>
      <c r="X114" s="273"/>
      <c r="Y114" s="273"/>
    </row>
    <row r="115" spans="1:25" ht="18" customHeight="1" x14ac:dyDescent="0.25">
      <c r="A115" s="298"/>
      <c r="B115" s="270"/>
      <c r="C115" s="270"/>
      <c r="D115" s="270"/>
      <c r="E115" s="270"/>
      <c r="F115" s="273"/>
      <c r="G115" s="273"/>
      <c r="H115" s="273"/>
      <c r="I115" s="273"/>
      <c r="J115" s="273"/>
      <c r="K115" s="273"/>
      <c r="L115" s="273"/>
      <c r="M115" s="273"/>
      <c r="N115" s="273"/>
      <c r="O115" s="273"/>
      <c r="P115" s="273"/>
      <c r="Q115" s="273"/>
      <c r="R115" s="273"/>
      <c r="S115" s="273"/>
      <c r="T115" s="273"/>
      <c r="U115" s="273"/>
      <c r="V115" s="273"/>
      <c r="W115" s="273"/>
      <c r="X115" s="273"/>
      <c r="Y115" s="273"/>
    </row>
    <row r="116" spans="1:25" ht="18" customHeight="1" x14ac:dyDescent="0.25">
      <c r="A116" s="298"/>
      <c r="B116" s="270"/>
      <c r="C116" s="270"/>
      <c r="D116" s="270"/>
      <c r="E116" s="270"/>
      <c r="F116" s="273"/>
      <c r="G116" s="273"/>
      <c r="H116" s="273"/>
      <c r="I116" s="273"/>
      <c r="J116" s="273"/>
      <c r="K116" s="273"/>
      <c r="L116" s="273"/>
      <c r="M116" s="273"/>
      <c r="N116" s="273"/>
      <c r="O116" s="273"/>
      <c r="P116" s="273"/>
      <c r="Q116" s="273"/>
      <c r="R116" s="273"/>
      <c r="S116" s="273"/>
      <c r="T116" s="273"/>
      <c r="U116" s="273"/>
      <c r="V116" s="273"/>
      <c r="W116" s="273"/>
      <c r="X116" s="273"/>
      <c r="Y116" s="273"/>
    </row>
    <row r="117" spans="1:25" ht="18" customHeight="1" x14ac:dyDescent="0.25">
      <c r="A117" s="298"/>
      <c r="B117" s="270"/>
      <c r="C117" s="270"/>
      <c r="D117" s="270"/>
      <c r="E117" s="270"/>
      <c r="F117" s="273"/>
      <c r="G117" s="273"/>
      <c r="H117" s="273"/>
      <c r="I117" s="273"/>
      <c r="J117" s="273"/>
      <c r="K117" s="273"/>
      <c r="L117" s="273"/>
      <c r="M117" s="273"/>
      <c r="N117" s="273"/>
      <c r="O117" s="273"/>
      <c r="P117" s="273"/>
      <c r="Q117" s="273"/>
      <c r="R117" s="273"/>
      <c r="S117" s="273"/>
      <c r="T117" s="273"/>
      <c r="U117" s="273"/>
      <c r="V117" s="273"/>
      <c r="W117" s="273"/>
      <c r="X117" s="273"/>
      <c r="Y117" s="273"/>
    </row>
    <row r="118" spans="1:25" ht="18" customHeight="1" x14ac:dyDescent="0.25">
      <c r="A118" s="298"/>
      <c r="B118" s="270"/>
      <c r="C118" s="270"/>
      <c r="D118" s="270"/>
      <c r="E118" s="270"/>
      <c r="F118" s="273"/>
      <c r="G118" s="273"/>
      <c r="H118" s="273"/>
      <c r="I118" s="273"/>
      <c r="J118" s="273"/>
      <c r="K118" s="273"/>
      <c r="L118" s="273"/>
      <c r="M118" s="273"/>
      <c r="N118" s="273"/>
      <c r="O118" s="273"/>
      <c r="P118" s="273"/>
      <c r="Q118" s="273"/>
      <c r="R118" s="273"/>
      <c r="S118" s="273"/>
      <c r="T118" s="273"/>
      <c r="U118" s="273"/>
      <c r="V118" s="273"/>
      <c r="W118" s="273"/>
      <c r="X118" s="273"/>
      <c r="Y118" s="273"/>
    </row>
    <row r="119" spans="1:25" ht="18" customHeight="1" x14ac:dyDescent="0.25">
      <c r="A119" s="298"/>
      <c r="B119" s="270"/>
      <c r="C119" s="270"/>
      <c r="D119" s="270"/>
      <c r="E119" s="270"/>
      <c r="F119" s="273"/>
      <c r="G119" s="273"/>
      <c r="H119" s="273"/>
      <c r="I119" s="273"/>
      <c r="J119" s="273"/>
      <c r="K119" s="273"/>
      <c r="L119" s="273"/>
      <c r="M119" s="273"/>
      <c r="N119" s="273"/>
      <c r="O119" s="273"/>
      <c r="P119" s="273"/>
      <c r="Q119" s="273"/>
      <c r="R119" s="273"/>
      <c r="S119" s="273"/>
      <c r="T119" s="273"/>
      <c r="U119" s="273"/>
      <c r="V119" s="273"/>
      <c r="W119" s="273"/>
      <c r="X119" s="273"/>
      <c r="Y119" s="273"/>
    </row>
    <row r="120" spans="1:25" ht="18" customHeight="1" x14ac:dyDescent="0.25">
      <c r="A120" s="298"/>
      <c r="B120" s="270"/>
      <c r="C120" s="270"/>
      <c r="D120" s="270"/>
      <c r="E120" s="270"/>
      <c r="F120" s="273"/>
      <c r="G120" s="273"/>
      <c r="H120" s="273"/>
      <c r="I120" s="273"/>
      <c r="J120" s="273"/>
      <c r="K120" s="273"/>
      <c r="L120" s="273"/>
      <c r="M120" s="273"/>
      <c r="N120" s="273"/>
      <c r="O120" s="273"/>
      <c r="P120" s="273"/>
      <c r="Q120" s="273"/>
      <c r="R120" s="273"/>
      <c r="S120" s="273"/>
      <c r="T120" s="273"/>
      <c r="U120" s="273"/>
      <c r="V120" s="273"/>
      <c r="W120" s="273"/>
      <c r="X120" s="273"/>
      <c r="Y120" s="273"/>
    </row>
    <row r="121" spans="1:25" ht="18" customHeight="1" x14ac:dyDescent="0.25">
      <c r="A121" s="298"/>
      <c r="B121" s="270"/>
      <c r="C121" s="270"/>
      <c r="D121" s="270"/>
      <c r="E121" s="270"/>
      <c r="F121" s="273"/>
      <c r="G121" s="273"/>
      <c r="H121" s="273"/>
      <c r="I121" s="273"/>
      <c r="J121" s="273"/>
      <c r="K121" s="273"/>
      <c r="L121" s="273"/>
      <c r="M121" s="273"/>
      <c r="N121" s="273"/>
      <c r="O121" s="273"/>
      <c r="P121" s="273"/>
      <c r="Q121" s="273"/>
      <c r="R121" s="273"/>
      <c r="S121" s="273"/>
      <c r="T121" s="273"/>
      <c r="U121" s="273"/>
      <c r="V121" s="273"/>
      <c r="W121" s="273"/>
      <c r="X121" s="273"/>
      <c r="Y121" s="273"/>
    </row>
    <row r="122" spans="1:25" ht="18" customHeight="1" x14ac:dyDescent="0.25">
      <c r="A122" s="298"/>
      <c r="B122" s="270"/>
      <c r="C122" s="270"/>
      <c r="D122" s="270"/>
      <c r="E122" s="270"/>
      <c r="F122" s="273"/>
      <c r="G122" s="273"/>
      <c r="H122" s="273"/>
      <c r="I122" s="273"/>
      <c r="J122" s="273"/>
      <c r="K122" s="273"/>
      <c r="L122" s="273"/>
      <c r="M122" s="273"/>
      <c r="N122" s="273"/>
      <c r="O122" s="273"/>
      <c r="P122" s="273"/>
      <c r="Q122" s="273"/>
      <c r="R122" s="273"/>
      <c r="S122" s="273"/>
      <c r="T122" s="273"/>
      <c r="U122" s="273"/>
      <c r="V122" s="273"/>
      <c r="W122" s="273"/>
      <c r="X122" s="273"/>
      <c r="Y122" s="273"/>
    </row>
    <row r="123" spans="1:25" ht="18" customHeight="1" x14ac:dyDescent="0.25">
      <c r="A123" s="298"/>
      <c r="B123" s="270"/>
      <c r="C123" s="270"/>
      <c r="D123" s="270"/>
      <c r="E123" s="270"/>
      <c r="F123" s="273"/>
      <c r="G123" s="273"/>
      <c r="H123" s="273"/>
      <c r="I123" s="273"/>
      <c r="J123" s="273"/>
      <c r="K123" s="273"/>
      <c r="L123" s="273"/>
      <c r="M123" s="273"/>
      <c r="N123" s="273"/>
      <c r="O123" s="273"/>
      <c r="P123" s="273"/>
      <c r="Q123" s="273"/>
      <c r="R123" s="273"/>
      <c r="S123" s="273"/>
      <c r="T123" s="273"/>
      <c r="U123" s="273"/>
      <c r="V123" s="273"/>
      <c r="W123" s="273"/>
      <c r="X123" s="273"/>
      <c r="Y123" s="273"/>
    </row>
    <row r="124" spans="1:25" ht="18" customHeight="1" x14ac:dyDescent="0.25">
      <c r="A124" s="298"/>
      <c r="B124" s="270"/>
      <c r="C124" s="270"/>
      <c r="D124" s="270"/>
      <c r="E124" s="270"/>
      <c r="F124" s="273"/>
      <c r="G124" s="273"/>
      <c r="H124" s="273"/>
      <c r="I124" s="273"/>
      <c r="J124" s="273"/>
      <c r="K124" s="273"/>
      <c r="L124" s="273"/>
      <c r="M124" s="273"/>
      <c r="N124" s="273"/>
      <c r="O124" s="273"/>
      <c r="P124" s="273"/>
      <c r="Q124" s="273"/>
      <c r="R124" s="273"/>
      <c r="S124" s="273"/>
      <c r="T124" s="273"/>
      <c r="U124" s="273"/>
      <c r="V124" s="273"/>
      <c r="W124" s="273"/>
      <c r="X124" s="273"/>
      <c r="Y124" s="273"/>
    </row>
    <row r="125" spans="1:25" ht="18" customHeight="1" x14ac:dyDescent="0.25">
      <c r="A125" s="298"/>
      <c r="B125" s="270"/>
      <c r="C125" s="270"/>
      <c r="D125" s="270"/>
      <c r="E125" s="270"/>
      <c r="F125" s="273"/>
      <c r="G125" s="273"/>
      <c r="H125" s="273"/>
      <c r="I125" s="273"/>
      <c r="J125" s="273"/>
      <c r="K125" s="273"/>
      <c r="L125" s="273"/>
      <c r="M125" s="273"/>
      <c r="N125" s="273"/>
      <c r="O125" s="273"/>
      <c r="P125" s="273"/>
      <c r="Q125" s="273"/>
      <c r="R125" s="273"/>
      <c r="S125" s="273"/>
      <c r="T125" s="273"/>
      <c r="U125" s="273"/>
      <c r="V125" s="273"/>
      <c r="W125" s="273"/>
      <c r="X125" s="273"/>
      <c r="Y125" s="273"/>
    </row>
    <row r="126" spans="1:25" ht="18" customHeight="1" x14ac:dyDescent="0.25">
      <c r="A126" s="298"/>
      <c r="B126" s="270"/>
      <c r="C126" s="270"/>
      <c r="D126" s="270"/>
      <c r="E126" s="270"/>
      <c r="F126" s="273"/>
      <c r="G126" s="273"/>
      <c r="H126" s="273"/>
      <c r="I126" s="273"/>
      <c r="J126" s="273"/>
      <c r="K126" s="273"/>
      <c r="L126" s="273"/>
      <c r="M126" s="273"/>
      <c r="N126" s="273"/>
      <c r="O126" s="273"/>
      <c r="P126" s="273"/>
      <c r="Q126" s="273"/>
      <c r="R126" s="273"/>
      <c r="S126" s="273"/>
      <c r="T126" s="273"/>
      <c r="U126" s="273"/>
      <c r="V126" s="273"/>
      <c r="W126" s="273"/>
      <c r="X126" s="273"/>
      <c r="Y126" s="273"/>
    </row>
    <row r="127" spans="1:25" ht="18" customHeight="1" x14ac:dyDescent="0.25">
      <c r="A127" s="298"/>
      <c r="B127" s="270"/>
      <c r="C127" s="270"/>
      <c r="D127" s="270"/>
      <c r="E127" s="270"/>
      <c r="F127" s="273"/>
      <c r="G127" s="273"/>
      <c r="H127" s="273"/>
      <c r="I127" s="273"/>
      <c r="J127" s="273"/>
      <c r="K127" s="273"/>
      <c r="L127" s="273"/>
      <c r="M127" s="273"/>
      <c r="N127" s="273"/>
      <c r="O127" s="273"/>
      <c r="P127" s="273"/>
      <c r="Q127" s="273"/>
      <c r="R127" s="273"/>
      <c r="S127" s="273"/>
      <c r="T127" s="273"/>
      <c r="U127" s="273"/>
      <c r="V127" s="273"/>
      <c r="W127" s="273"/>
      <c r="X127" s="273"/>
      <c r="Y127" s="273"/>
    </row>
    <row r="128" spans="1:25" ht="18" customHeight="1" x14ac:dyDescent="0.25">
      <c r="A128" s="298"/>
      <c r="B128" s="270"/>
      <c r="C128" s="270"/>
      <c r="D128" s="270"/>
      <c r="E128" s="270"/>
      <c r="F128" s="273"/>
      <c r="G128" s="273"/>
      <c r="H128" s="273"/>
      <c r="I128" s="273"/>
      <c r="J128" s="273"/>
      <c r="K128" s="273"/>
      <c r="L128" s="273"/>
      <c r="M128" s="273"/>
      <c r="N128" s="273"/>
      <c r="O128" s="273"/>
      <c r="P128" s="273"/>
      <c r="Q128" s="273"/>
      <c r="R128" s="273"/>
      <c r="S128" s="273"/>
      <c r="T128" s="273"/>
      <c r="U128" s="273"/>
      <c r="V128" s="273"/>
      <c r="W128" s="273"/>
      <c r="X128" s="273"/>
      <c r="Y128" s="273"/>
    </row>
    <row r="129" spans="1:25" ht="18" customHeight="1" x14ac:dyDescent="0.25">
      <c r="A129" s="298"/>
      <c r="B129" s="270"/>
      <c r="C129" s="270"/>
      <c r="D129" s="270"/>
      <c r="E129" s="270"/>
      <c r="F129" s="273"/>
      <c r="G129" s="273"/>
      <c r="H129" s="273"/>
      <c r="I129" s="273"/>
      <c r="J129" s="273"/>
      <c r="K129" s="273"/>
      <c r="L129" s="273"/>
      <c r="M129" s="273"/>
      <c r="N129" s="273"/>
      <c r="O129" s="273"/>
      <c r="P129" s="273"/>
      <c r="Q129" s="273"/>
      <c r="R129" s="273"/>
      <c r="S129" s="273"/>
      <c r="T129" s="273"/>
      <c r="U129" s="273"/>
      <c r="V129" s="273"/>
      <c r="W129" s="273"/>
      <c r="X129" s="273"/>
      <c r="Y129" s="273"/>
    </row>
    <row r="130" spans="1:25" ht="18" customHeight="1" x14ac:dyDescent="0.25">
      <c r="A130" s="298"/>
      <c r="B130" s="270"/>
      <c r="C130" s="270"/>
      <c r="D130" s="270"/>
      <c r="E130" s="270"/>
      <c r="F130" s="273"/>
      <c r="G130" s="273"/>
      <c r="H130" s="273"/>
      <c r="I130" s="273"/>
      <c r="J130" s="273"/>
      <c r="K130" s="273"/>
      <c r="L130" s="273"/>
      <c r="M130" s="273"/>
      <c r="N130" s="273"/>
      <c r="O130" s="273"/>
      <c r="P130" s="273"/>
      <c r="Q130" s="273"/>
      <c r="R130" s="273"/>
      <c r="S130" s="273"/>
      <c r="T130" s="273"/>
      <c r="U130" s="273"/>
      <c r="V130" s="273"/>
      <c r="W130" s="273"/>
      <c r="X130" s="273"/>
      <c r="Y130" s="273"/>
    </row>
    <row r="131" spans="1:25" ht="18" customHeight="1" x14ac:dyDescent="0.25">
      <c r="A131" s="298"/>
      <c r="B131" s="270"/>
      <c r="C131" s="270"/>
      <c r="D131" s="270"/>
      <c r="E131" s="270"/>
      <c r="F131" s="273"/>
      <c r="G131" s="273"/>
      <c r="H131" s="273"/>
      <c r="I131" s="273"/>
      <c r="J131" s="273"/>
      <c r="K131" s="273"/>
      <c r="L131" s="273"/>
      <c r="M131" s="273"/>
      <c r="N131" s="273"/>
      <c r="O131" s="273"/>
      <c r="P131" s="273"/>
      <c r="Q131" s="273"/>
      <c r="R131" s="273"/>
      <c r="S131" s="273"/>
      <c r="T131" s="273"/>
      <c r="U131" s="273"/>
      <c r="V131" s="273"/>
      <c r="W131" s="273"/>
      <c r="X131" s="273"/>
      <c r="Y131" s="273"/>
    </row>
    <row r="132" spans="1:25" ht="18" customHeight="1" x14ac:dyDescent="0.25">
      <c r="A132" s="298"/>
      <c r="B132" s="270"/>
      <c r="C132" s="270"/>
      <c r="D132" s="270"/>
      <c r="E132" s="270"/>
      <c r="F132" s="273"/>
      <c r="G132" s="273"/>
      <c r="H132" s="273"/>
      <c r="I132" s="273"/>
      <c r="J132" s="273"/>
      <c r="K132" s="273"/>
      <c r="L132" s="273"/>
      <c r="M132" s="273"/>
      <c r="N132" s="273"/>
      <c r="O132" s="273"/>
      <c r="P132" s="273"/>
      <c r="Q132" s="273"/>
      <c r="R132" s="273"/>
      <c r="S132" s="273"/>
      <c r="T132" s="273"/>
      <c r="U132" s="273"/>
      <c r="V132" s="273"/>
      <c r="W132" s="273"/>
      <c r="X132" s="273"/>
      <c r="Y132" s="273"/>
    </row>
    <row r="133" spans="1:25" ht="18" customHeight="1" x14ac:dyDescent="0.25">
      <c r="A133" s="298"/>
      <c r="B133" s="270"/>
      <c r="C133" s="270"/>
      <c r="D133" s="270"/>
      <c r="E133" s="270"/>
      <c r="F133" s="273"/>
      <c r="G133" s="273"/>
      <c r="H133" s="273"/>
      <c r="I133" s="273"/>
      <c r="J133" s="273"/>
      <c r="K133" s="273"/>
      <c r="L133" s="273"/>
      <c r="M133" s="273"/>
      <c r="N133" s="273"/>
      <c r="O133" s="273"/>
      <c r="P133" s="273"/>
      <c r="Q133" s="273"/>
      <c r="R133" s="273"/>
      <c r="S133" s="273"/>
      <c r="T133" s="273"/>
      <c r="U133" s="273"/>
      <c r="V133" s="273"/>
      <c r="W133" s="273"/>
      <c r="X133" s="273"/>
      <c r="Y133" s="273"/>
    </row>
    <row r="134" spans="1:25" ht="18" customHeight="1" x14ac:dyDescent="0.25">
      <c r="A134" s="298"/>
      <c r="B134" s="270"/>
      <c r="C134" s="270"/>
      <c r="D134" s="270"/>
      <c r="E134" s="270"/>
      <c r="F134" s="273"/>
      <c r="G134" s="273"/>
      <c r="H134" s="273"/>
      <c r="I134" s="273"/>
      <c r="J134" s="273"/>
      <c r="K134" s="273"/>
      <c r="L134" s="273"/>
      <c r="M134" s="273"/>
      <c r="N134" s="273"/>
      <c r="O134" s="273"/>
      <c r="P134" s="273"/>
      <c r="Q134" s="273"/>
      <c r="R134" s="273"/>
      <c r="S134" s="273"/>
      <c r="T134" s="273"/>
      <c r="U134" s="273"/>
      <c r="V134" s="273"/>
      <c r="W134" s="273"/>
      <c r="X134" s="273"/>
      <c r="Y134" s="273"/>
    </row>
    <row r="135" spans="1:25" ht="18" customHeight="1" x14ac:dyDescent="0.25">
      <c r="A135" s="298"/>
      <c r="B135" s="270"/>
      <c r="C135" s="270"/>
      <c r="D135" s="270"/>
      <c r="E135" s="270"/>
      <c r="F135" s="273"/>
      <c r="G135" s="273"/>
      <c r="H135" s="273"/>
      <c r="I135" s="273"/>
      <c r="J135" s="273"/>
      <c r="K135" s="273"/>
      <c r="L135" s="273"/>
      <c r="M135" s="273"/>
      <c r="N135" s="273"/>
      <c r="O135" s="273"/>
      <c r="P135" s="273"/>
      <c r="Q135" s="273"/>
      <c r="R135" s="273"/>
      <c r="S135" s="273"/>
      <c r="T135" s="273"/>
      <c r="U135" s="273"/>
      <c r="V135" s="273"/>
      <c r="W135" s="273"/>
      <c r="X135" s="273"/>
      <c r="Y135" s="273"/>
    </row>
    <row r="136" spans="1:25" ht="18" customHeight="1" x14ac:dyDescent="0.25">
      <c r="A136" s="298"/>
      <c r="B136" s="270"/>
      <c r="C136" s="270"/>
      <c r="D136" s="270"/>
      <c r="E136" s="270"/>
      <c r="F136" s="273"/>
      <c r="G136" s="273"/>
      <c r="H136" s="273"/>
      <c r="I136" s="273"/>
      <c r="J136" s="273"/>
      <c r="K136" s="273"/>
      <c r="L136" s="273"/>
      <c r="M136" s="273"/>
      <c r="N136" s="273"/>
      <c r="O136" s="273"/>
      <c r="P136" s="273"/>
      <c r="Q136" s="273"/>
      <c r="R136" s="273"/>
      <c r="S136" s="273"/>
      <c r="T136" s="273"/>
      <c r="U136" s="273"/>
      <c r="V136" s="273"/>
      <c r="W136" s="273"/>
      <c r="X136" s="273"/>
      <c r="Y136" s="273"/>
    </row>
    <row r="137" spans="1:25" ht="18" customHeight="1" x14ac:dyDescent="0.25">
      <c r="A137" s="298"/>
      <c r="B137" s="270"/>
      <c r="C137" s="270"/>
      <c r="D137" s="270"/>
      <c r="E137" s="270"/>
      <c r="F137" s="273"/>
      <c r="G137" s="273"/>
      <c r="H137" s="273"/>
      <c r="I137" s="273"/>
      <c r="J137" s="273"/>
      <c r="K137" s="273"/>
      <c r="L137" s="273"/>
      <c r="M137" s="273"/>
      <c r="N137" s="273"/>
      <c r="O137" s="273"/>
      <c r="P137" s="273"/>
      <c r="Q137" s="273"/>
      <c r="R137" s="273"/>
      <c r="S137" s="273"/>
      <c r="T137" s="273"/>
      <c r="U137" s="273"/>
      <c r="V137" s="273"/>
      <c r="W137" s="273"/>
      <c r="X137" s="273"/>
      <c r="Y137" s="273"/>
    </row>
    <row r="138" spans="1:25" ht="18" customHeight="1" x14ac:dyDescent="0.25">
      <c r="A138" s="298"/>
      <c r="B138" s="270"/>
      <c r="C138" s="270"/>
      <c r="D138" s="270"/>
      <c r="E138" s="270"/>
      <c r="F138" s="273"/>
      <c r="G138" s="273"/>
      <c r="H138" s="273"/>
      <c r="I138" s="273"/>
      <c r="J138" s="273"/>
      <c r="K138" s="273"/>
      <c r="L138" s="273"/>
      <c r="M138" s="273"/>
      <c r="N138" s="273"/>
      <c r="O138" s="273"/>
      <c r="P138" s="273"/>
      <c r="Q138" s="273"/>
      <c r="R138" s="273"/>
      <c r="S138" s="273"/>
      <c r="T138" s="273"/>
      <c r="U138" s="273"/>
      <c r="V138" s="273"/>
      <c r="W138" s="273"/>
      <c r="X138" s="273"/>
      <c r="Y138" s="273"/>
    </row>
    <row r="139" spans="1:25" ht="18" customHeight="1" x14ac:dyDescent="0.25">
      <c r="A139" s="298"/>
      <c r="B139" s="270"/>
      <c r="C139" s="270"/>
      <c r="D139" s="270"/>
      <c r="E139" s="270"/>
      <c r="F139" s="273"/>
      <c r="G139" s="273"/>
      <c r="H139" s="273"/>
      <c r="I139" s="273"/>
      <c r="J139" s="273"/>
      <c r="K139" s="273"/>
      <c r="L139" s="273"/>
      <c r="M139" s="273"/>
      <c r="N139" s="273"/>
      <c r="O139" s="273"/>
      <c r="P139" s="273"/>
      <c r="Q139" s="273"/>
      <c r="R139" s="273"/>
      <c r="S139" s="273"/>
      <c r="T139" s="273"/>
      <c r="U139" s="273"/>
      <c r="V139" s="273"/>
      <c r="W139" s="273"/>
      <c r="X139" s="273"/>
      <c r="Y139" s="273"/>
    </row>
    <row r="140" spans="1:25" ht="18" customHeight="1" x14ac:dyDescent="0.25">
      <c r="A140" s="298"/>
      <c r="B140" s="270"/>
      <c r="C140" s="270"/>
      <c r="D140" s="270"/>
      <c r="E140" s="270"/>
      <c r="F140" s="273"/>
      <c r="G140" s="273"/>
      <c r="H140" s="273"/>
      <c r="I140" s="273"/>
      <c r="J140" s="273"/>
      <c r="K140" s="273"/>
      <c r="L140" s="273"/>
      <c r="M140" s="273"/>
      <c r="N140" s="273"/>
      <c r="O140" s="273"/>
      <c r="P140" s="273"/>
      <c r="Q140" s="273"/>
      <c r="R140" s="273"/>
      <c r="S140" s="273"/>
      <c r="T140" s="273"/>
      <c r="U140" s="273"/>
      <c r="V140" s="273"/>
      <c r="W140" s="273"/>
      <c r="X140" s="273"/>
      <c r="Y140" s="273"/>
    </row>
    <row r="141" spans="1:25" ht="18" customHeight="1" x14ac:dyDescent="0.25">
      <c r="A141" s="298"/>
      <c r="B141" s="270"/>
      <c r="C141" s="270"/>
      <c r="D141" s="270"/>
      <c r="E141" s="270"/>
      <c r="F141" s="273"/>
      <c r="G141" s="273"/>
      <c r="H141" s="273"/>
      <c r="I141" s="273"/>
      <c r="J141" s="273"/>
      <c r="K141" s="273"/>
      <c r="L141" s="273"/>
      <c r="M141" s="273"/>
      <c r="N141" s="273"/>
      <c r="O141" s="273"/>
      <c r="P141" s="273"/>
      <c r="Q141" s="273"/>
      <c r="R141" s="273"/>
      <c r="S141" s="273"/>
      <c r="T141" s="273"/>
      <c r="U141" s="273"/>
      <c r="V141" s="273"/>
      <c r="W141" s="273"/>
      <c r="X141" s="273"/>
      <c r="Y141" s="273"/>
    </row>
    <row r="142" spans="1:25" ht="18" customHeight="1" x14ac:dyDescent="0.25">
      <c r="A142" s="298"/>
      <c r="B142" s="270"/>
      <c r="C142" s="270"/>
      <c r="D142" s="270"/>
      <c r="E142" s="270"/>
      <c r="F142" s="273"/>
      <c r="G142" s="273"/>
      <c r="H142" s="273"/>
      <c r="I142" s="273"/>
      <c r="J142" s="273"/>
      <c r="K142" s="273"/>
      <c r="L142" s="273"/>
      <c r="M142" s="273"/>
      <c r="N142" s="273"/>
      <c r="O142" s="273"/>
      <c r="P142" s="273"/>
      <c r="Q142" s="273"/>
      <c r="R142" s="273"/>
      <c r="S142" s="273"/>
      <c r="T142" s="273"/>
      <c r="U142" s="273"/>
      <c r="V142" s="273"/>
      <c r="W142" s="273"/>
      <c r="X142" s="273"/>
      <c r="Y142" s="273"/>
    </row>
    <row r="143" spans="1:25" ht="18" customHeight="1" x14ac:dyDescent="0.25">
      <c r="A143" s="298"/>
      <c r="B143" s="270"/>
      <c r="C143" s="270"/>
      <c r="D143" s="270"/>
      <c r="E143" s="270"/>
      <c r="F143" s="273"/>
      <c r="G143" s="273"/>
      <c r="H143" s="273"/>
      <c r="I143" s="273"/>
      <c r="J143" s="273"/>
      <c r="K143" s="273"/>
      <c r="L143" s="273"/>
      <c r="M143" s="273"/>
      <c r="N143" s="273"/>
      <c r="O143" s="273"/>
      <c r="P143" s="273"/>
      <c r="Q143" s="273"/>
      <c r="R143" s="273"/>
      <c r="S143" s="273"/>
      <c r="T143" s="273"/>
      <c r="U143" s="273"/>
      <c r="V143" s="273"/>
      <c r="W143" s="273"/>
      <c r="X143" s="273"/>
      <c r="Y143" s="273"/>
    </row>
    <row r="144" spans="1:25" ht="18" customHeight="1" x14ac:dyDescent="0.25">
      <c r="A144" s="298"/>
      <c r="B144" s="270"/>
      <c r="C144" s="270"/>
      <c r="D144" s="270"/>
      <c r="E144" s="270"/>
      <c r="F144" s="273"/>
      <c r="G144" s="273"/>
      <c r="H144" s="273"/>
      <c r="I144" s="273"/>
      <c r="J144" s="273"/>
      <c r="K144" s="273"/>
      <c r="L144" s="273"/>
      <c r="M144" s="273"/>
      <c r="N144" s="273"/>
      <c r="O144" s="273"/>
      <c r="P144" s="273"/>
      <c r="Q144" s="273"/>
      <c r="R144" s="273"/>
      <c r="S144" s="273"/>
      <c r="T144" s="273"/>
      <c r="U144" s="273"/>
      <c r="V144" s="273"/>
      <c r="W144" s="273"/>
      <c r="X144" s="273"/>
      <c r="Y144" s="273"/>
    </row>
    <row r="145" spans="1:25" ht="18" customHeight="1" x14ac:dyDescent="0.25">
      <c r="A145" s="298"/>
      <c r="B145" s="270"/>
      <c r="C145" s="270"/>
      <c r="D145" s="270"/>
      <c r="E145" s="270"/>
      <c r="F145" s="273"/>
      <c r="G145" s="273"/>
      <c r="H145" s="273"/>
      <c r="I145" s="273"/>
      <c r="J145" s="273"/>
      <c r="K145" s="273"/>
      <c r="L145" s="273"/>
      <c r="M145" s="273"/>
      <c r="N145" s="273"/>
      <c r="O145" s="273"/>
      <c r="P145" s="273"/>
      <c r="Q145" s="273"/>
      <c r="R145" s="273"/>
      <c r="S145" s="273"/>
      <c r="T145" s="273"/>
      <c r="U145" s="273"/>
      <c r="V145" s="273"/>
      <c r="W145" s="273"/>
      <c r="X145" s="273"/>
      <c r="Y145" s="273"/>
    </row>
    <row r="146" spans="1:25" ht="18" customHeight="1" x14ac:dyDescent="0.25">
      <c r="A146" s="298"/>
      <c r="B146" s="270"/>
      <c r="C146" s="270"/>
      <c r="D146" s="270"/>
      <c r="E146" s="270"/>
      <c r="F146" s="273"/>
      <c r="G146" s="273"/>
      <c r="H146" s="273"/>
      <c r="I146" s="273"/>
      <c r="J146" s="273"/>
      <c r="K146" s="273"/>
      <c r="L146" s="273"/>
      <c r="M146" s="273"/>
      <c r="N146" s="273"/>
      <c r="O146" s="273"/>
      <c r="P146" s="273"/>
      <c r="Q146" s="273"/>
      <c r="R146" s="273"/>
      <c r="S146" s="273"/>
      <c r="T146" s="273"/>
      <c r="U146" s="273"/>
      <c r="V146" s="273"/>
      <c r="W146" s="273"/>
      <c r="X146" s="273"/>
      <c r="Y146" s="273"/>
    </row>
    <row r="147" spans="1:25" ht="18" customHeight="1" x14ac:dyDescent="0.25">
      <c r="A147" s="298"/>
      <c r="B147" s="270"/>
      <c r="C147" s="270"/>
      <c r="D147" s="270"/>
      <c r="E147" s="270"/>
      <c r="F147" s="273"/>
      <c r="G147" s="273"/>
      <c r="H147" s="273"/>
      <c r="I147" s="273"/>
      <c r="J147" s="273"/>
      <c r="K147" s="273"/>
      <c r="L147" s="273"/>
      <c r="M147" s="273"/>
      <c r="N147" s="273"/>
      <c r="O147" s="273"/>
      <c r="P147" s="273"/>
      <c r="Q147" s="273"/>
      <c r="R147" s="273"/>
      <c r="S147" s="273"/>
      <c r="T147" s="273"/>
      <c r="U147" s="273"/>
      <c r="V147" s="273"/>
      <c r="W147" s="273"/>
      <c r="X147" s="273"/>
      <c r="Y147" s="273"/>
    </row>
    <row r="148" spans="1:25" ht="18" customHeight="1" x14ac:dyDescent="0.25">
      <c r="A148" s="298"/>
      <c r="B148" s="270"/>
      <c r="C148" s="270"/>
      <c r="D148" s="270"/>
      <c r="E148" s="270"/>
      <c r="F148" s="273"/>
      <c r="G148" s="273"/>
      <c r="H148" s="273"/>
      <c r="I148" s="273"/>
      <c r="J148" s="273"/>
      <c r="K148" s="273"/>
      <c r="L148" s="273"/>
      <c r="M148" s="273"/>
      <c r="N148" s="273"/>
      <c r="O148" s="273"/>
      <c r="P148" s="273"/>
      <c r="Q148" s="273"/>
      <c r="R148" s="273"/>
      <c r="S148" s="273"/>
      <c r="T148" s="273"/>
      <c r="U148" s="273"/>
      <c r="V148" s="273"/>
      <c r="W148" s="273"/>
      <c r="X148" s="273"/>
      <c r="Y148" s="273"/>
    </row>
    <row r="149" spans="1:25" ht="18" customHeight="1" x14ac:dyDescent="0.25">
      <c r="A149" s="298"/>
      <c r="B149" s="270"/>
      <c r="C149" s="270"/>
      <c r="D149" s="270"/>
      <c r="E149" s="270"/>
      <c r="F149" s="273"/>
      <c r="G149" s="273"/>
      <c r="H149" s="273"/>
      <c r="I149" s="273"/>
      <c r="J149" s="273"/>
      <c r="K149" s="273"/>
      <c r="L149" s="273"/>
      <c r="M149" s="273"/>
      <c r="N149" s="273"/>
      <c r="O149" s="273"/>
      <c r="P149" s="273"/>
      <c r="Q149" s="273"/>
      <c r="R149" s="273"/>
      <c r="S149" s="273"/>
      <c r="T149" s="273"/>
      <c r="U149" s="273"/>
      <c r="V149" s="273"/>
      <c r="W149" s="273"/>
      <c r="X149" s="273"/>
      <c r="Y149" s="273"/>
    </row>
    <row r="150" spans="1:25" ht="18" customHeight="1" x14ac:dyDescent="0.25">
      <c r="A150" s="298"/>
      <c r="B150" s="270"/>
      <c r="C150" s="270"/>
      <c r="D150" s="270"/>
      <c r="E150" s="270"/>
      <c r="F150" s="273"/>
      <c r="G150" s="273"/>
      <c r="H150" s="273"/>
      <c r="I150" s="273"/>
      <c r="J150" s="273"/>
      <c r="K150" s="273"/>
      <c r="L150" s="273"/>
      <c r="M150" s="273"/>
      <c r="N150" s="273"/>
      <c r="O150" s="273"/>
      <c r="P150" s="273"/>
      <c r="Q150" s="273"/>
      <c r="R150" s="273"/>
      <c r="S150" s="273"/>
      <c r="T150" s="273"/>
      <c r="U150" s="273"/>
      <c r="V150" s="273"/>
      <c r="W150" s="273"/>
      <c r="X150" s="273"/>
      <c r="Y150" s="273"/>
    </row>
    <row r="151" spans="1:25" ht="18" customHeight="1" x14ac:dyDescent="0.25">
      <c r="A151" s="298"/>
      <c r="B151" s="270"/>
      <c r="C151" s="270"/>
      <c r="D151" s="270"/>
      <c r="E151" s="270"/>
      <c r="F151" s="273"/>
      <c r="G151" s="273"/>
      <c r="H151" s="273"/>
      <c r="I151" s="273"/>
      <c r="J151" s="273"/>
      <c r="K151" s="273"/>
      <c r="L151" s="273"/>
      <c r="M151" s="273"/>
      <c r="N151" s="273"/>
      <c r="O151" s="273"/>
      <c r="P151" s="273"/>
      <c r="Q151" s="273"/>
      <c r="R151" s="273"/>
      <c r="S151" s="273"/>
      <c r="T151" s="273"/>
      <c r="U151" s="273"/>
      <c r="V151" s="273"/>
      <c r="W151" s="273"/>
      <c r="X151" s="273"/>
      <c r="Y151" s="273"/>
    </row>
    <row r="152" spans="1:25" ht="18" customHeight="1" x14ac:dyDescent="0.25">
      <c r="A152" s="298"/>
      <c r="B152" s="270"/>
      <c r="C152" s="270"/>
      <c r="D152" s="270"/>
      <c r="E152" s="270"/>
      <c r="F152" s="273"/>
      <c r="G152" s="273"/>
      <c r="H152" s="273"/>
      <c r="I152" s="273"/>
      <c r="J152" s="273"/>
      <c r="K152" s="273"/>
      <c r="L152" s="273"/>
      <c r="M152" s="273"/>
      <c r="N152" s="273"/>
      <c r="O152" s="273"/>
      <c r="P152" s="273"/>
      <c r="Q152" s="273"/>
      <c r="R152" s="273"/>
      <c r="S152" s="273"/>
      <c r="T152" s="273"/>
      <c r="U152" s="273"/>
      <c r="V152" s="273"/>
      <c r="W152" s="273"/>
      <c r="X152" s="273"/>
      <c r="Y152" s="273"/>
    </row>
    <row r="153" spans="1:25" ht="18" customHeight="1" x14ac:dyDescent="0.25">
      <c r="A153" s="298"/>
      <c r="B153" s="270"/>
      <c r="C153" s="270"/>
      <c r="D153" s="270"/>
      <c r="E153" s="270"/>
      <c r="F153" s="273"/>
      <c r="G153" s="273"/>
      <c r="H153" s="273"/>
      <c r="I153" s="273"/>
      <c r="J153" s="273"/>
      <c r="K153" s="273"/>
      <c r="L153" s="273"/>
      <c r="M153" s="273"/>
      <c r="N153" s="273"/>
      <c r="O153" s="273"/>
      <c r="P153" s="273"/>
      <c r="Q153" s="273"/>
      <c r="R153" s="273"/>
      <c r="S153" s="273"/>
      <c r="T153" s="273"/>
      <c r="U153" s="273"/>
      <c r="V153" s="273"/>
      <c r="W153" s="273"/>
      <c r="X153" s="273"/>
      <c r="Y153" s="273"/>
    </row>
    <row r="154" spans="1:25" ht="18" customHeight="1" x14ac:dyDescent="0.25">
      <c r="A154" s="298"/>
      <c r="B154" s="270"/>
      <c r="C154" s="270"/>
      <c r="D154" s="270"/>
      <c r="E154" s="270"/>
      <c r="F154" s="273"/>
      <c r="G154" s="273"/>
      <c r="H154" s="273"/>
      <c r="I154" s="273"/>
      <c r="J154" s="273"/>
      <c r="K154" s="273"/>
      <c r="L154" s="273"/>
      <c r="M154" s="273"/>
      <c r="N154" s="273"/>
      <c r="O154" s="273"/>
      <c r="P154" s="273"/>
      <c r="Q154" s="273"/>
      <c r="R154" s="273"/>
      <c r="S154" s="273"/>
      <c r="T154" s="273"/>
      <c r="U154" s="273"/>
      <c r="V154" s="273"/>
      <c r="W154" s="273"/>
      <c r="X154" s="273"/>
      <c r="Y154" s="273"/>
    </row>
    <row r="155" spans="1:25" ht="18" customHeight="1" x14ac:dyDescent="0.25">
      <c r="A155" s="298"/>
      <c r="B155" s="270"/>
      <c r="C155" s="270"/>
      <c r="D155" s="270"/>
      <c r="E155" s="270"/>
      <c r="F155" s="273"/>
      <c r="G155" s="273"/>
      <c r="H155" s="273"/>
      <c r="I155" s="273"/>
      <c r="J155" s="273"/>
      <c r="K155" s="273"/>
      <c r="L155" s="273"/>
      <c r="M155" s="273"/>
      <c r="N155" s="273"/>
      <c r="O155" s="273"/>
      <c r="P155" s="273"/>
      <c r="Q155" s="273"/>
      <c r="R155" s="273"/>
      <c r="S155" s="273"/>
      <c r="T155" s="273"/>
      <c r="U155" s="273"/>
      <c r="V155" s="273"/>
      <c r="W155" s="273"/>
      <c r="X155" s="273"/>
      <c r="Y155" s="273"/>
    </row>
    <row r="156" spans="1:25" ht="18" customHeight="1" x14ac:dyDescent="0.25">
      <c r="A156" s="298"/>
      <c r="B156" s="270"/>
      <c r="C156" s="270"/>
      <c r="D156" s="270"/>
      <c r="E156" s="270"/>
      <c r="F156" s="273"/>
      <c r="G156" s="273"/>
      <c r="H156" s="273"/>
      <c r="I156" s="273"/>
      <c r="J156" s="273"/>
      <c r="K156" s="273"/>
      <c r="L156" s="273"/>
      <c r="M156" s="273"/>
      <c r="N156" s="273"/>
      <c r="O156" s="273"/>
      <c r="P156" s="273"/>
      <c r="Q156" s="273"/>
      <c r="R156" s="273"/>
      <c r="S156" s="273"/>
      <c r="T156" s="273"/>
      <c r="U156" s="273"/>
      <c r="V156" s="273"/>
      <c r="W156" s="273"/>
      <c r="X156" s="273"/>
      <c r="Y156" s="273"/>
    </row>
    <row r="157" spans="1:25" ht="18" customHeight="1" x14ac:dyDescent="0.25">
      <c r="A157" s="298"/>
      <c r="B157" s="270"/>
      <c r="C157" s="270"/>
      <c r="D157" s="270"/>
      <c r="E157" s="270"/>
      <c r="F157" s="273"/>
      <c r="G157" s="273"/>
      <c r="H157" s="273"/>
      <c r="I157" s="273"/>
      <c r="J157" s="273"/>
      <c r="K157" s="273"/>
      <c r="L157" s="273"/>
      <c r="M157" s="273"/>
      <c r="N157" s="273"/>
      <c r="O157" s="273"/>
      <c r="P157" s="273"/>
      <c r="Q157" s="273"/>
      <c r="R157" s="273"/>
      <c r="S157" s="273"/>
      <c r="T157" s="273"/>
      <c r="U157" s="273"/>
      <c r="V157" s="273"/>
      <c r="W157" s="273"/>
      <c r="X157" s="273"/>
      <c r="Y157" s="273"/>
    </row>
    <row r="158" spans="1:25" ht="18" customHeight="1" x14ac:dyDescent="0.25">
      <c r="A158" s="298"/>
      <c r="B158" s="270"/>
      <c r="C158" s="270"/>
      <c r="D158" s="270"/>
      <c r="E158" s="270"/>
      <c r="F158" s="273"/>
      <c r="G158" s="273"/>
      <c r="H158" s="273"/>
      <c r="I158" s="273"/>
      <c r="J158" s="273"/>
      <c r="K158" s="273"/>
      <c r="L158" s="273"/>
      <c r="M158" s="273"/>
      <c r="N158" s="273"/>
      <c r="O158" s="273"/>
      <c r="P158" s="273"/>
      <c r="Q158" s="273"/>
      <c r="R158" s="273"/>
      <c r="S158" s="273"/>
      <c r="T158" s="273"/>
      <c r="U158" s="273"/>
      <c r="V158" s="273"/>
      <c r="W158" s="273"/>
      <c r="X158" s="273"/>
      <c r="Y158" s="273"/>
    </row>
    <row r="159" spans="1:25" ht="18" customHeight="1" x14ac:dyDescent="0.25">
      <c r="A159" s="298"/>
      <c r="B159" s="270"/>
      <c r="C159" s="270"/>
      <c r="D159" s="270"/>
      <c r="E159" s="270"/>
      <c r="F159" s="273"/>
      <c r="G159" s="273"/>
      <c r="H159" s="273"/>
      <c r="I159" s="273"/>
      <c r="J159" s="273"/>
      <c r="K159" s="273"/>
      <c r="L159" s="273"/>
      <c r="M159" s="273"/>
      <c r="N159" s="273"/>
      <c r="O159" s="273"/>
      <c r="P159" s="273"/>
      <c r="Q159" s="273"/>
      <c r="R159" s="273"/>
      <c r="S159" s="273"/>
      <c r="T159" s="273"/>
      <c r="U159" s="273"/>
      <c r="V159" s="273"/>
      <c r="W159" s="273"/>
      <c r="X159" s="273"/>
      <c r="Y159" s="273"/>
    </row>
    <row r="160" spans="1:25" ht="18" customHeight="1" x14ac:dyDescent="0.25">
      <c r="A160" s="298"/>
      <c r="B160" s="270"/>
      <c r="C160" s="270"/>
      <c r="D160" s="270"/>
      <c r="E160" s="270"/>
      <c r="F160" s="273"/>
      <c r="G160" s="273"/>
      <c r="H160" s="273"/>
      <c r="I160" s="273"/>
      <c r="J160" s="273"/>
      <c r="K160" s="273"/>
      <c r="L160" s="273"/>
      <c r="M160" s="273"/>
      <c r="N160" s="273"/>
      <c r="O160" s="273"/>
      <c r="P160" s="273"/>
      <c r="Q160" s="273"/>
      <c r="R160" s="273"/>
      <c r="S160" s="273"/>
      <c r="T160" s="273"/>
      <c r="U160" s="273"/>
      <c r="V160" s="273"/>
      <c r="W160" s="273"/>
      <c r="X160" s="273"/>
      <c r="Y160" s="273"/>
    </row>
    <row r="161" spans="1:25" ht="18" customHeight="1" x14ac:dyDescent="0.25">
      <c r="A161" s="298"/>
      <c r="B161" s="270"/>
      <c r="C161" s="270"/>
      <c r="D161" s="270"/>
      <c r="E161" s="270"/>
      <c r="F161" s="273"/>
      <c r="G161" s="273"/>
      <c r="H161" s="273"/>
      <c r="I161" s="273"/>
      <c r="J161" s="273"/>
      <c r="K161" s="273"/>
      <c r="L161" s="273"/>
      <c r="M161" s="273"/>
      <c r="N161" s="273"/>
      <c r="O161" s="273"/>
      <c r="P161" s="273"/>
      <c r="Q161" s="273"/>
      <c r="R161" s="273"/>
      <c r="S161" s="273"/>
      <c r="T161" s="273"/>
      <c r="U161" s="273"/>
      <c r="V161" s="273"/>
      <c r="W161" s="273"/>
      <c r="X161" s="273"/>
      <c r="Y161" s="273"/>
    </row>
    <row r="162" spans="1:25" ht="18" customHeight="1" x14ac:dyDescent="0.25">
      <c r="A162" s="298"/>
      <c r="B162" s="270"/>
      <c r="C162" s="270"/>
      <c r="D162" s="270"/>
      <c r="E162" s="270"/>
      <c r="F162" s="273"/>
      <c r="G162" s="273"/>
      <c r="H162" s="273"/>
      <c r="I162" s="273"/>
      <c r="J162" s="273"/>
      <c r="K162" s="273"/>
      <c r="L162" s="273"/>
      <c r="M162" s="273"/>
      <c r="N162" s="273"/>
      <c r="O162" s="273"/>
      <c r="P162" s="273"/>
      <c r="Q162" s="273"/>
      <c r="R162" s="273"/>
      <c r="S162" s="273"/>
      <c r="T162" s="273"/>
      <c r="U162" s="273"/>
      <c r="V162" s="273"/>
      <c r="W162" s="273"/>
      <c r="X162" s="273"/>
      <c r="Y162" s="273"/>
    </row>
    <row r="163" spans="1:25" ht="18" customHeight="1" x14ac:dyDescent="0.25">
      <c r="A163" s="298"/>
      <c r="B163" s="270"/>
      <c r="C163" s="270"/>
      <c r="D163" s="270"/>
      <c r="E163" s="270"/>
      <c r="F163" s="273"/>
      <c r="G163" s="273"/>
      <c r="H163" s="273"/>
      <c r="I163" s="273"/>
      <c r="J163" s="273"/>
      <c r="K163" s="273"/>
      <c r="L163" s="273"/>
      <c r="M163" s="273"/>
      <c r="N163" s="273"/>
      <c r="O163" s="273"/>
      <c r="P163" s="273"/>
      <c r="Q163" s="273"/>
      <c r="R163" s="273"/>
      <c r="S163" s="273"/>
      <c r="T163" s="273"/>
      <c r="U163" s="273"/>
      <c r="V163" s="273"/>
      <c r="W163" s="273"/>
      <c r="X163" s="273"/>
      <c r="Y163" s="273"/>
    </row>
    <row r="164" spans="1:25" ht="18" customHeight="1" x14ac:dyDescent="0.25">
      <c r="A164" s="298"/>
      <c r="B164" s="270"/>
      <c r="C164" s="270"/>
      <c r="D164" s="270"/>
      <c r="E164" s="270"/>
      <c r="F164" s="273"/>
      <c r="G164" s="273"/>
      <c r="H164" s="273"/>
      <c r="I164" s="273"/>
      <c r="J164" s="273"/>
      <c r="K164" s="273"/>
      <c r="L164" s="273"/>
      <c r="M164" s="273"/>
      <c r="N164" s="273"/>
      <c r="O164" s="273"/>
      <c r="P164" s="273"/>
      <c r="Q164" s="273"/>
      <c r="R164" s="273"/>
      <c r="S164" s="273"/>
      <c r="T164" s="273"/>
      <c r="U164" s="273"/>
      <c r="V164" s="273"/>
      <c r="W164" s="273"/>
      <c r="X164" s="273"/>
      <c r="Y164" s="273"/>
    </row>
    <row r="165" spans="1:25" ht="18" customHeight="1" x14ac:dyDescent="0.25">
      <c r="A165" s="298"/>
      <c r="B165" s="270"/>
      <c r="C165" s="270"/>
      <c r="D165" s="270"/>
      <c r="E165" s="270"/>
      <c r="F165" s="273"/>
      <c r="G165" s="273"/>
      <c r="H165" s="273"/>
      <c r="I165" s="273"/>
      <c r="J165" s="273"/>
      <c r="K165" s="273"/>
      <c r="L165" s="273"/>
      <c r="M165" s="273"/>
      <c r="N165" s="273"/>
      <c r="O165" s="273"/>
      <c r="P165" s="273"/>
      <c r="Q165" s="273"/>
      <c r="R165" s="273"/>
      <c r="S165" s="273"/>
      <c r="T165" s="273"/>
      <c r="U165" s="273"/>
      <c r="V165" s="273"/>
      <c r="W165" s="273"/>
      <c r="X165" s="273"/>
      <c r="Y165" s="273"/>
    </row>
    <row r="166" spans="1:25" ht="18" customHeight="1" x14ac:dyDescent="0.25">
      <c r="A166" s="298"/>
      <c r="B166" s="270"/>
      <c r="C166" s="270"/>
      <c r="D166" s="270"/>
      <c r="E166" s="270"/>
      <c r="F166" s="273"/>
      <c r="G166" s="273"/>
      <c r="H166" s="273"/>
      <c r="I166" s="273"/>
      <c r="J166" s="273"/>
      <c r="K166" s="273"/>
      <c r="L166" s="273"/>
      <c r="M166" s="273"/>
      <c r="N166" s="273"/>
      <c r="O166" s="273"/>
      <c r="P166" s="273"/>
      <c r="Q166" s="273"/>
      <c r="R166" s="273"/>
      <c r="S166" s="273"/>
      <c r="T166" s="273"/>
      <c r="U166" s="273"/>
      <c r="V166" s="273"/>
      <c r="W166" s="273"/>
      <c r="X166" s="273"/>
      <c r="Y166" s="273"/>
    </row>
    <row r="167" spans="1:25" ht="18" customHeight="1" x14ac:dyDescent="0.25">
      <c r="A167" s="298"/>
      <c r="B167" s="270"/>
      <c r="C167" s="270"/>
      <c r="D167" s="270"/>
      <c r="E167" s="270"/>
      <c r="F167" s="273"/>
      <c r="G167" s="273"/>
      <c r="H167" s="273"/>
      <c r="I167" s="273"/>
      <c r="J167" s="273"/>
      <c r="K167" s="273"/>
      <c r="L167" s="273"/>
      <c r="M167" s="273"/>
      <c r="N167" s="273"/>
      <c r="O167" s="273"/>
      <c r="P167" s="273"/>
      <c r="Q167" s="273"/>
      <c r="R167" s="273"/>
      <c r="S167" s="273"/>
      <c r="T167" s="273"/>
      <c r="U167" s="273"/>
      <c r="V167" s="273"/>
      <c r="W167" s="273"/>
      <c r="X167" s="273"/>
      <c r="Y167" s="273"/>
    </row>
    <row r="168" spans="1:25" ht="18" customHeight="1" x14ac:dyDescent="0.25">
      <c r="A168" s="298"/>
      <c r="B168" s="270"/>
      <c r="C168" s="270"/>
      <c r="D168" s="270"/>
      <c r="E168" s="270"/>
      <c r="F168" s="273"/>
      <c r="G168" s="273"/>
      <c r="H168" s="273"/>
      <c r="I168" s="273"/>
      <c r="J168" s="273"/>
      <c r="K168" s="273"/>
      <c r="L168" s="273"/>
      <c r="M168" s="273"/>
      <c r="N168" s="273"/>
      <c r="O168" s="273"/>
      <c r="P168" s="273"/>
      <c r="Q168" s="273"/>
      <c r="R168" s="273"/>
      <c r="S168" s="273"/>
      <c r="T168" s="273"/>
      <c r="U168" s="273"/>
      <c r="V168" s="273"/>
      <c r="W168" s="273"/>
      <c r="X168" s="273"/>
      <c r="Y168" s="273"/>
    </row>
    <row r="169" spans="1:25" ht="18" customHeight="1" x14ac:dyDescent="0.25">
      <c r="A169" s="298"/>
      <c r="B169" s="270"/>
      <c r="C169" s="270"/>
      <c r="D169" s="270"/>
      <c r="E169" s="270"/>
      <c r="F169" s="273"/>
      <c r="G169" s="273"/>
      <c r="H169" s="273"/>
      <c r="I169" s="273"/>
      <c r="J169" s="273"/>
      <c r="K169" s="273"/>
      <c r="L169" s="273"/>
      <c r="M169" s="273"/>
      <c r="N169" s="273"/>
      <c r="O169" s="273"/>
      <c r="P169" s="273"/>
      <c r="Q169" s="273"/>
      <c r="R169" s="273"/>
      <c r="S169" s="273"/>
      <c r="T169" s="273"/>
      <c r="U169" s="273"/>
      <c r="V169" s="273"/>
      <c r="W169" s="273"/>
      <c r="X169" s="273"/>
      <c r="Y169" s="273"/>
    </row>
    <row r="170" spans="1:25" ht="18" customHeight="1" x14ac:dyDescent="0.25">
      <c r="A170" s="298"/>
      <c r="B170" s="270"/>
      <c r="C170" s="270"/>
      <c r="D170" s="270"/>
      <c r="E170" s="270"/>
      <c r="F170" s="273"/>
      <c r="G170" s="273"/>
      <c r="H170" s="273"/>
      <c r="I170" s="273"/>
      <c r="J170" s="273"/>
      <c r="K170" s="273"/>
      <c r="L170" s="273"/>
      <c r="M170" s="273"/>
      <c r="N170" s="273"/>
      <c r="O170" s="273"/>
      <c r="P170" s="273"/>
      <c r="Q170" s="273"/>
      <c r="R170" s="273"/>
      <c r="S170" s="273"/>
      <c r="T170" s="273"/>
      <c r="U170" s="273"/>
      <c r="V170" s="273"/>
      <c r="W170" s="273"/>
      <c r="X170" s="273"/>
      <c r="Y170" s="273"/>
    </row>
    <row r="171" spans="1:25" ht="18" customHeight="1" x14ac:dyDescent="0.25">
      <c r="A171" s="298"/>
      <c r="B171" s="270"/>
      <c r="C171" s="270"/>
      <c r="D171" s="270"/>
      <c r="E171" s="270"/>
      <c r="F171" s="273"/>
      <c r="G171" s="273"/>
      <c r="H171" s="273"/>
      <c r="I171" s="273"/>
      <c r="J171" s="273"/>
      <c r="K171" s="273"/>
      <c r="L171" s="273"/>
      <c r="M171" s="273"/>
      <c r="N171" s="273"/>
      <c r="O171" s="273"/>
      <c r="P171" s="273"/>
      <c r="Q171" s="273"/>
      <c r="R171" s="273"/>
      <c r="S171" s="273"/>
      <c r="T171" s="273"/>
      <c r="U171" s="273"/>
      <c r="V171" s="273"/>
      <c r="W171" s="273"/>
      <c r="X171" s="273"/>
      <c r="Y171" s="273"/>
    </row>
    <row r="172" spans="1:25" ht="18" customHeight="1" x14ac:dyDescent="0.25">
      <c r="A172" s="298"/>
      <c r="B172" s="270"/>
      <c r="C172" s="270"/>
      <c r="D172" s="270"/>
      <c r="E172" s="270"/>
      <c r="F172" s="273"/>
      <c r="G172" s="273"/>
      <c r="H172" s="273"/>
      <c r="I172" s="273"/>
      <c r="J172" s="273"/>
      <c r="K172" s="273"/>
      <c r="L172" s="273"/>
      <c r="M172" s="273"/>
      <c r="N172" s="273"/>
      <c r="O172" s="273"/>
      <c r="P172" s="273"/>
      <c r="Q172" s="273"/>
      <c r="R172" s="273"/>
      <c r="S172" s="273"/>
      <c r="T172" s="273"/>
      <c r="U172" s="273"/>
      <c r="V172" s="273"/>
      <c r="W172" s="273"/>
      <c r="X172" s="273"/>
      <c r="Y172" s="273"/>
    </row>
    <row r="173" spans="1:25" ht="18" customHeight="1" x14ac:dyDescent="0.25">
      <c r="A173" s="298"/>
      <c r="B173" s="270"/>
      <c r="C173" s="270"/>
      <c r="D173" s="270"/>
      <c r="E173" s="270"/>
      <c r="F173" s="273"/>
      <c r="G173" s="273"/>
      <c r="H173" s="273"/>
      <c r="I173" s="273"/>
      <c r="J173" s="273"/>
      <c r="K173" s="273"/>
      <c r="L173" s="273"/>
      <c r="M173" s="273"/>
      <c r="N173" s="273"/>
      <c r="O173" s="273"/>
      <c r="P173" s="273"/>
      <c r="Q173" s="273"/>
      <c r="R173" s="273"/>
      <c r="S173" s="273"/>
      <c r="T173" s="273"/>
      <c r="U173" s="273"/>
      <c r="V173" s="273"/>
      <c r="W173" s="273"/>
      <c r="X173" s="273"/>
      <c r="Y173" s="273"/>
    </row>
    <row r="174" spans="1:25" ht="18" customHeight="1" x14ac:dyDescent="0.25">
      <c r="A174" s="298"/>
      <c r="B174" s="270"/>
      <c r="C174" s="270"/>
      <c r="D174" s="270"/>
      <c r="E174" s="270"/>
      <c r="F174" s="273"/>
      <c r="G174" s="273"/>
      <c r="H174" s="273"/>
      <c r="I174" s="273"/>
      <c r="J174" s="273"/>
      <c r="K174" s="273"/>
      <c r="L174" s="273"/>
      <c r="M174" s="273"/>
      <c r="N174" s="273"/>
      <c r="O174" s="273"/>
      <c r="P174" s="273"/>
      <c r="Q174" s="273"/>
      <c r="R174" s="273"/>
      <c r="S174" s="273"/>
      <c r="T174" s="273"/>
      <c r="U174" s="273"/>
      <c r="V174" s="273"/>
      <c r="W174" s="273"/>
      <c r="X174" s="273"/>
      <c r="Y174" s="273"/>
    </row>
    <row r="175" spans="1:25" ht="18" customHeight="1" x14ac:dyDescent="0.25">
      <c r="A175" s="298"/>
      <c r="B175" s="270"/>
      <c r="C175" s="270"/>
      <c r="D175" s="270"/>
      <c r="E175" s="270"/>
      <c r="F175" s="273"/>
      <c r="G175" s="273"/>
      <c r="H175" s="273"/>
      <c r="I175" s="273"/>
      <c r="J175" s="273"/>
      <c r="K175" s="273"/>
      <c r="L175" s="273"/>
      <c r="M175" s="273"/>
      <c r="N175" s="273"/>
      <c r="O175" s="273"/>
      <c r="P175" s="273"/>
      <c r="Q175" s="273"/>
      <c r="R175" s="273"/>
      <c r="S175" s="273"/>
      <c r="T175" s="273"/>
      <c r="U175" s="273"/>
      <c r="V175" s="273"/>
      <c r="W175" s="273"/>
      <c r="X175" s="273"/>
      <c r="Y175" s="273"/>
    </row>
    <row r="176" spans="1:25" ht="18" customHeight="1" x14ac:dyDescent="0.25">
      <c r="A176" s="298"/>
      <c r="B176" s="270"/>
      <c r="C176" s="270"/>
      <c r="D176" s="270"/>
      <c r="E176" s="270"/>
      <c r="F176" s="273"/>
      <c r="G176" s="273"/>
      <c r="H176" s="273"/>
      <c r="I176" s="273"/>
      <c r="J176" s="273"/>
      <c r="K176" s="273"/>
      <c r="L176" s="273"/>
      <c r="M176" s="273"/>
      <c r="N176" s="273"/>
      <c r="O176" s="273"/>
      <c r="P176" s="273"/>
      <c r="Q176" s="273"/>
      <c r="R176" s="273"/>
      <c r="S176" s="273"/>
      <c r="T176" s="273"/>
      <c r="U176" s="273"/>
      <c r="V176" s="273"/>
      <c r="W176" s="273"/>
      <c r="X176" s="273"/>
      <c r="Y176" s="273"/>
    </row>
    <row r="177" spans="1:25" ht="18" customHeight="1" x14ac:dyDescent="0.25">
      <c r="A177" s="298"/>
      <c r="B177" s="270"/>
      <c r="C177" s="270"/>
      <c r="D177" s="270"/>
      <c r="E177" s="270"/>
      <c r="F177" s="273"/>
      <c r="G177" s="273"/>
      <c r="H177" s="273"/>
      <c r="I177" s="273"/>
      <c r="J177" s="273"/>
      <c r="K177" s="273"/>
      <c r="L177" s="273"/>
      <c r="M177" s="273"/>
      <c r="N177" s="273"/>
      <c r="O177" s="273"/>
      <c r="P177" s="273"/>
      <c r="Q177" s="273"/>
      <c r="R177" s="273"/>
      <c r="S177" s="273"/>
      <c r="T177" s="273"/>
      <c r="U177" s="273"/>
      <c r="V177" s="273"/>
      <c r="W177" s="273"/>
      <c r="X177" s="273"/>
      <c r="Y177" s="273"/>
    </row>
    <row r="178" spans="1:25" ht="18" customHeight="1" x14ac:dyDescent="0.25">
      <c r="A178" s="298"/>
      <c r="B178" s="270"/>
      <c r="C178" s="270"/>
      <c r="D178" s="270"/>
      <c r="E178" s="270"/>
      <c r="F178" s="273"/>
      <c r="G178" s="273"/>
      <c r="H178" s="273"/>
      <c r="I178" s="273"/>
      <c r="J178" s="273"/>
      <c r="K178" s="273"/>
      <c r="L178" s="273"/>
      <c r="M178" s="273"/>
      <c r="N178" s="273"/>
      <c r="O178" s="273"/>
      <c r="P178" s="273"/>
      <c r="Q178" s="273"/>
      <c r="R178" s="273"/>
      <c r="S178" s="273"/>
      <c r="T178" s="273"/>
      <c r="U178" s="273"/>
      <c r="V178" s="273"/>
      <c r="W178" s="273"/>
      <c r="X178" s="273"/>
      <c r="Y178" s="273"/>
    </row>
    <row r="179" spans="1:25" ht="18" customHeight="1" x14ac:dyDescent="0.25">
      <c r="A179" s="298"/>
      <c r="B179" s="270"/>
      <c r="C179" s="270"/>
      <c r="D179" s="270"/>
      <c r="E179" s="270"/>
      <c r="F179" s="273"/>
      <c r="G179" s="273"/>
      <c r="H179" s="273"/>
      <c r="I179" s="273"/>
      <c r="J179" s="273"/>
      <c r="K179" s="273"/>
      <c r="L179" s="273"/>
      <c r="M179" s="273"/>
      <c r="N179" s="273"/>
      <c r="O179" s="273"/>
      <c r="P179" s="273"/>
      <c r="Q179" s="273"/>
      <c r="R179" s="273"/>
      <c r="S179" s="273"/>
      <c r="T179" s="273"/>
      <c r="U179" s="273"/>
      <c r="V179" s="273"/>
      <c r="W179" s="273"/>
      <c r="X179" s="273"/>
      <c r="Y179" s="273"/>
    </row>
    <row r="180" spans="1:25" ht="18" customHeight="1" x14ac:dyDescent="0.25">
      <c r="A180" s="298"/>
      <c r="B180" s="270"/>
      <c r="C180" s="270"/>
      <c r="D180" s="270"/>
      <c r="E180" s="270"/>
      <c r="F180" s="273"/>
      <c r="G180" s="273"/>
      <c r="H180" s="273"/>
      <c r="I180" s="273"/>
      <c r="J180" s="273"/>
      <c r="K180" s="273"/>
      <c r="L180" s="273"/>
      <c r="M180" s="273"/>
      <c r="N180" s="273"/>
      <c r="O180" s="273"/>
      <c r="P180" s="273"/>
      <c r="Q180" s="273"/>
      <c r="R180" s="273"/>
      <c r="S180" s="273"/>
      <c r="T180" s="273"/>
      <c r="U180" s="273"/>
      <c r="V180" s="273"/>
      <c r="W180" s="273"/>
      <c r="X180" s="273"/>
      <c r="Y180" s="273"/>
    </row>
    <row r="181" spans="1:25" ht="18" customHeight="1" x14ac:dyDescent="0.25">
      <c r="A181" s="298"/>
      <c r="B181" s="270"/>
      <c r="C181" s="270"/>
      <c r="D181" s="270"/>
      <c r="E181" s="270"/>
      <c r="F181" s="273"/>
      <c r="G181" s="273"/>
      <c r="H181" s="273"/>
      <c r="I181" s="273"/>
      <c r="J181" s="273"/>
      <c r="K181" s="273"/>
      <c r="L181" s="273"/>
      <c r="M181" s="273"/>
      <c r="N181" s="273"/>
      <c r="O181" s="273"/>
      <c r="P181" s="273"/>
      <c r="Q181" s="273"/>
      <c r="R181" s="273"/>
      <c r="S181" s="273"/>
      <c r="T181" s="273"/>
      <c r="U181" s="273"/>
      <c r="V181" s="273"/>
      <c r="W181" s="273"/>
      <c r="X181" s="273"/>
      <c r="Y181" s="273"/>
    </row>
    <row r="182" spans="1:25" ht="18" customHeight="1" x14ac:dyDescent="0.25">
      <c r="A182" s="298"/>
      <c r="B182" s="270"/>
      <c r="C182" s="270"/>
      <c r="D182" s="270"/>
      <c r="E182" s="270"/>
      <c r="F182" s="273"/>
      <c r="G182" s="273"/>
      <c r="H182" s="273"/>
      <c r="I182" s="273"/>
      <c r="J182" s="273"/>
      <c r="K182" s="273"/>
      <c r="L182" s="273"/>
      <c r="M182" s="273"/>
      <c r="N182" s="273"/>
      <c r="O182" s="273"/>
      <c r="P182" s="273"/>
      <c r="Q182" s="273"/>
      <c r="R182" s="273"/>
      <c r="S182" s="273"/>
      <c r="T182" s="273"/>
      <c r="U182" s="273"/>
      <c r="V182" s="273"/>
      <c r="W182" s="273"/>
      <c r="X182" s="273"/>
      <c r="Y182" s="273"/>
    </row>
    <row r="183" spans="1:25" ht="18" customHeight="1" x14ac:dyDescent="0.25">
      <c r="A183" s="298"/>
      <c r="B183" s="270"/>
      <c r="C183" s="270"/>
      <c r="D183" s="270"/>
      <c r="E183" s="270"/>
      <c r="F183" s="273"/>
      <c r="G183" s="273"/>
      <c r="H183" s="273"/>
      <c r="I183" s="273"/>
      <c r="J183" s="273"/>
      <c r="K183" s="273"/>
      <c r="L183" s="273"/>
      <c r="M183" s="273"/>
      <c r="N183" s="273"/>
      <c r="O183" s="273"/>
      <c r="P183" s="273"/>
      <c r="Q183" s="273"/>
      <c r="R183" s="273"/>
      <c r="S183" s="273"/>
      <c r="T183" s="273"/>
      <c r="U183" s="273"/>
      <c r="V183" s="273"/>
      <c r="W183" s="273"/>
      <c r="X183" s="273"/>
      <c r="Y183" s="273"/>
    </row>
    <row r="184" spans="1:25" ht="18" customHeight="1" x14ac:dyDescent="0.25">
      <c r="A184" s="298"/>
      <c r="B184" s="270"/>
      <c r="C184" s="270"/>
      <c r="D184" s="270"/>
      <c r="E184" s="270"/>
      <c r="F184" s="273"/>
      <c r="G184" s="273"/>
      <c r="H184" s="273"/>
      <c r="I184" s="273"/>
      <c r="J184" s="273"/>
      <c r="K184" s="273"/>
      <c r="L184" s="273"/>
      <c r="M184" s="273"/>
      <c r="N184" s="273"/>
      <c r="O184" s="273"/>
      <c r="P184" s="273"/>
      <c r="Q184" s="273"/>
      <c r="R184" s="273"/>
      <c r="S184" s="273"/>
      <c r="T184" s="273"/>
      <c r="U184" s="273"/>
      <c r="V184" s="273"/>
      <c r="W184" s="273"/>
      <c r="X184" s="273"/>
      <c r="Y184" s="273"/>
    </row>
    <row r="185" spans="1:25" ht="18" customHeight="1" x14ac:dyDescent="0.25">
      <c r="A185" s="298"/>
      <c r="B185" s="270"/>
      <c r="C185" s="270"/>
      <c r="D185" s="270"/>
      <c r="E185" s="270"/>
      <c r="F185" s="273"/>
      <c r="G185" s="273"/>
      <c r="H185" s="273"/>
      <c r="I185" s="273"/>
      <c r="J185" s="273"/>
      <c r="K185" s="273"/>
      <c r="L185" s="273"/>
      <c r="M185" s="273"/>
      <c r="N185" s="273"/>
      <c r="O185" s="273"/>
      <c r="P185" s="273"/>
      <c r="Q185" s="273"/>
      <c r="R185" s="273"/>
      <c r="S185" s="273"/>
      <c r="T185" s="273"/>
      <c r="U185" s="273"/>
      <c r="V185" s="273"/>
      <c r="W185" s="273"/>
      <c r="X185" s="273"/>
      <c r="Y185" s="273"/>
    </row>
    <row r="186" spans="1:25" ht="18" customHeight="1" x14ac:dyDescent="0.25">
      <c r="A186" s="298"/>
      <c r="B186" s="270"/>
      <c r="C186" s="270"/>
      <c r="D186" s="270"/>
      <c r="E186" s="270"/>
      <c r="F186" s="273"/>
      <c r="G186" s="273"/>
      <c r="H186" s="273"/>
      <c r="I186" s="273"/>
      <c r="J186" s="273"/>
      <c r="K186" s="273"/>
      <c r="L186" s="273"/>
      <c r="M186" s="273"/>
      <c r="N186" s="273"/>
      <c r="O186" s="273"/>
      <c r="P186" s="273"/>
      <c r="Q186" s="273"/>
      <c r="R186" s="273"/>
      <c r="S186" s="273"/>
      <c r="T186" s="273"/>
      <c r="U186" s="273"/>
      <c r="V186" s="273"/>
      <c r="W186" s="273"/>
      <c r="X186" s="273"/>
      <c r="Y186" s="273"/>
    </row>
    <row r="187" spans="1:25" ht="18" customHeight="1" x14ac:dyDescent="0.25">
      <c r="A187" s="298"/>
      <c r="B187" s="270"/>
      <c r="C187" s="270"/>
      <c r="D187" s="270"/>
      <c r="E187" s="270"/>
      <c r="F187" s="273"/>
      <c r="G187" s="273"/>
      <c r="H187" s="273"/>
      <c r="I187" s="273"/>
      <c r="J187" s="273"/>
      <c r="K187" s="273"/>
      <c r="L187" s="273"/>
      <c r="M187" s="273"/>
      <c r="N187" s="273"/>
      <c r="O187" s="273"/>
      <c r="P187" s="273"/>
      <c r="Q187" s="273"/>
      <c r="R187" s="273"/>
      <c r="S187" s="273"/>
      <c r="T187" s="273"/>
      <c r="U187" s="273"/>
      <c r="V187" s="273"/>
      <c r="W187" s="273"/>
      <c r="X187" s="273"/>
      <c r="Y187" s="273"/>
    </row>
    <row r="188" spans="1:25" ht="18" customHeight="1" x14ac:dyDescent="0.25">
      <c r="A188" s="298"/>
      <c r="B188" s="270"/>
      <c r="C188" s="270"/>
      <c r="D188" s="270"/>
      <c r="E188" s="270"/>
      <c r="F188" s="273"/>
      <c r="G188" s="273"/>
      <c r="H188" s="273"/>
      <c r="I188" s="273"/>
      <c r="J188" s="273"/>
      <c r="K188" s="273"/>
      <c r="L188" s="273"/>
      <c r="M188" s="273"/>
      <c r="N188" s="273"/>
      <c r="O188" s="273"/>
      <c r="P188" s="273"/>
      <c r="Q188" s="273"/>
      <c r="R188" s="273"/>
      <c r="S188" s="273"/>
      <c r="T188" s="273"/>
      <c r="U188" s="273"/>
      <c r="V188" s="273"/>
      <c r="W188" s="273"/>
      <c r="X188" s="273"/>
      <c r="Y188" s="273"/>
    </row>
    <row r="189" spans="1:25" ht="18" customHeight="1" x14ac:dyDescent="0.25">
      <c r="A189" s="298"/>
      <c r="B189" s="270"/>
      <c r="C189" s="270"/>
      <c r="D189" s="270"/>
      <c r="E189" s="270"/>
      <c r="F189" s="273"/>
      <c r="G189" s="273"/>
      <c r="H189" s="273"/>
      <c r="I189" s="273"/>
      <c r="J189" s="273"/>
      <c r="K189" s="273"/>
      <c r="L189" s="273"/>
      <c r="M189" s="273"/>
      <c r="N189" s="273"/>
      <c r="O189" s="273"/>
      <c r="P189" s="273"/>
      <c r="Q189" s="273"/>
      <c r="R189" s="273"/>
      <c r="S189" s="273"/>
      <c r="T189" s="273"/>
      <c r="U189" s="273"/>
      <c r="V189" s="273"/>
      <c r="W189" s="273"/>
      <c r="X189" s="273"/>
      <c r="Y189" s="273"/>
    </row>
    <row r="190" spans="1:25" ht="18" customHeight="1" x14ac:dyDescent="0.25">
      <c r="A190" s="298"/>
      <c r="B190" s="270"/>
      <c r="C190" s="270"/>
      <c r="D190" s="270"/>
      <c r="E190" s="270"/>
      <c r="F190" s="273"/>
      <c r="G190" s="273"/>
      <c r="H190" s="273"/>
      <c r="I190" s="273"/>
      <c r="J190" s="273"/>
      <c r="K190" s="273"/>
      <c r="L190" s="273"/>
      <c r="M190" s="273"/>
      <c r="N190" s="273"/>
      <c r="O190" s="273"/>
      <c r="P190" s="273"/>
      <c r="Q190" s="273"/>
      <c r="R190" s="273"/>
      <c r="S190" s="273"/>
      <c r="T190" s="273"/>
      <c r="U190" s="273"/>
      <c r="V190" s="273"/>
      <c r="W190" s="273"/>
      <c r="X190" s="273"/>
      <c r="Y190" s="273"/>
    </row>
    <row r="191" spans="1:25" ht="18" customHeight="1" x14ac:dyDescent="0.25">
      <c r="A191" s="298"/>
      <c r="B191" s="270"/>
      <c r="C191" s="270"/>
      <c r="D191" s="270"/>
      <c r="E191" s="270"/>
      <c r="F191" s="273"/>
      <c r="G191" s="273"/>
      <c r="H191" s="273"/>
      <c r="I191" s="273"/>
      <c r="J191" s="273"/>
      <c r="K191" s="273"/>
      <c r="L191" s="273"/>
      <c r="M191" s="273"/>
      <c r="N191" s="273"/>
      <c r="O191" s="273"/>
      <c r="P191" s="273"/>
      <c r="Q191" s="273"/>
      <c r="R191" s="273"/>
      <c r="S191" s="273"/>
      <c r="T191" s="273"/>
      <c r="U191" s="273"/>
      <c r="V191" s="273"/>
      <c r="W191" s="273"/>
      <c r="X191" s="273"/>
      <c r="Y191" s="273"/>
    </row>
    <row r="192" spans="1:25" ht="18" customHeight="1" x14ac:dyDescent="0.25">
      <c r="A192" s="298"/>
      <c r="B192" s="270"/>
      <c r="C192" s="270"/>
      <c r="D192" s="270"/>
      <c r="E192" s="270"/>
      <c r="F192" s="273"/>
      <c r="G192" s="273"/>
      <c r="H192" s="273"/>
      <c r="I192" s="273"/>
      <c r="J192" s="273"/>
      <c r="K192" s="273"/>
      <c r="L192" s="273"/>
      <c r="M192" s="273"/>
      <c r="N192" s="273"/>
      <c r="O192" s="273"/>
      <c r="P192" s="273"/>
      <c r="Q192" s="273"/>
      <c r="R192" s="273"/>
      <c r="S192" s="273"/>
      <c r="T192" s="273"/>
      <c r="U192" s="273"/>
      <c r="V192" s="273"/>
      <c r="W192" s="273"/>
      <c r="X192" s="273"/>
      <c r="Y192" s="273"/>
    </row>
    <row r="193" spans="1:25" ht="18" customHeight="1" x14ac:dyDescent="0.25">
      <c r="A193" s="298"/>
      <c r="B193" s="270"/>
      <c r="C193" s="270"/>
      <c r="D193" s="270"/>
      <c r="E193" s="270"/>
      <c r="F193" s="273"/>
      <c r="G193" s="273"/>
      <c r="H193" s="273"/>
      <c r="I193" s="273"/>
      <c r="J193" s="273"/>
      <c r="K193" s="273"/>
      <c r="L193" s="273"/>
      <c r="M193" s="273"/>
      <c r="N193" s="273"/>
      <c r="O193" s="273"/>
      <c r="P193" s="273"/>
      <c r="Q193" s="273"/>
      <c r="R193" s="273"/>
      <c r="S193" s="273"/>
      <c r="T193" s="273"/>
      <c r="U193" s="273"/>
      <c r="V193" s="273"/>
      <c r="W193" s="273"/>
      <c r="X193" s="273"/>
      <c r="Y193" s="273"/>
    </row>
    <row r="194" spans="1:25" ht="18" customHeight="1" x14ac:dyDescent="0.25">
      <c r="A194" s="298"/>
      <c r="B194" s="270"/>
      <c r="C194" s="270"/>
      <c r="D194" s="270"/>
      <c r="E194" s="270"/>
      <c r="F194" s="273"/>
      <c r="G194" s="273"/>
      <c r="H194" s="273"/>
      <c r="I194" s="273"/>
      <c r="J194" s="273"/>
      <c r="K194" s="273"/>
      <c r="L194" s="273"/>
      <c r="M194" s="273"/>
      <c r="N194" s="273"/>
      <c r="O194" s="273"/>
      <c r="P194" s="273"/>
      <c r="Q194" s="273"/>
      <c r="R194" s="273"/>
      <c r="S194" s="273"/>
      <c r="T194" s="273"/>
      <c r="U194" s="273"/>
      <c r="V194" s="273"/>
      <c r="W194" s="273"/>
      <c r="X194" s="273"/>
      <c r="Y194" s="273"/>
    </row>
    <row r="195" spans="1:25" ht="18" customHeight="1" x14ac:dyDescent="0.25">
      <c r="A195" s="298"/>
      <c r="B195" s="270"/>
      <c r="C195" s="270"/>
      <c r="D195" s="270"/>
      <c r="E195" s="270"/>
      <c r="F195" s="273"/>
      <c r="G195" s="273"/>
      <c r="H195" s="273"/>
      <c r="I195" s="273"/>
      <c r="J195" s="273"/>
      <c r="K195" s="273"/>
      <c r="L195" s="273"/>
      <c r="M195" s="273"/>
      <c r="N195" s="273"/>
      <c r="O195" s="273"/>
      <c r="P195" s="273"/>
      <c r="Q195" s="273"/>
      <c r="R195" s="273"/>
      <c r="S195" s="273"/>
      <c r="T195" s="273"/>
      <c r="U195" s="273"/>
      <c r="V195" s="273"/>
      <c r="W195" s="273"/>
      <c r="X195" s="273"/>
      <c r="Y195" s="273"/>
    </row>
    <row r="196" spans="1:25" ht="18" customHeight="1" x14ac:dyDescent="0.25">
      <c r="A196" s="298"/>
      <c r="B196" s="270"/>
      <c r="C196" s="270"/>
      <c r="D196" s="270"/>
      <c r="E196" s="270"/>
      <c r="F196" s="273"/>
      <c r="G196" s="273"/>
      <c r="H196" s="273"/>
      <c r="I196" s="273"/>
      <c r="J196" s="273"/>
      <c r="K196" s="273"/>
      <c r="L196" s="273"/>
      <c r="M196" s="273"/>
      <c r="N196" s="273"/>
      <c r="O196" s="273"/>
      <c r="P196" s="273"/>
      <c r="Q196" s="273"/>
      <c r="R196" s="273"/>
      <c r="S196" s="273"/>
      <c r="T196" s="273"/>
      <c r="U196" s="273"/>
      <c r="V196" s="273"/>
      <c r="W196" s="273"/>
      <c r="X196" s="273"/>
      <c r="Y196" s="273"/>
    </row>
    <row r="197" spans="1:25" ht="18" customHeight="1" x14ac:dyDescent="0.25">
      <c r="A197" s="298"/>
      <c r="B197" s="270"/>
      <c r="C197" s="270"/>
      <c r="D197" s="270"/>
      <c r="E197" s="270"/>
      <c r="F197" s="273"/>
      <c r="G197" s="273"/>
      <c r="H197" s="273"/>
      <c r="I197" s="273"/>
      <c r="J197" s="273"/>
      <c r="K197" s="273"/>
      <c r="L197" s="273"/>
      <c r="M197" s="273"/>
      <c r="N197" s="273"/>
      <c r="O197" s="273"/>
      <c r="P197" s="273"/>
      <c r="Q197" s="273"/>
      <c r="R197" s="273"/>
      <c r="S197" s="273"/>
      <c r="T197" s="273"/>
      <c r="U197" s="273"/>
      <c r="V197" s="273"/>
      <c r="W197" s="273"/>
      <c r="X197" s="273"/>
      <c r="Y197" s="273"/>
    </row>
    <row r="198" spans="1:25" ht="18" customHeight="1" x14ac:dyDescent="0.25">
      <c r="A198" s="298"/>
      <c r="B198" s="270"/>
      <c r="C198" s="270"/>
      <c r="D198" s="270"/>
      <c r="E198" s="270"/>
      <c r="F198" s="273"/>
      <c r="G198" s="273"/>
      <c r="H198" s="273"/>
      <c r="I198" s="273"/>
      <c r="J198" s="273"/>
      <c r="K198" s="273"/>
      <c r="L198" s="273"/>
      <c r="M198" s="273"/>
      <c r="N198" s="273"/>
      <c r="O198" s="273"/>
      <c r="P198" s="273"/>
      <c r="Q198" s="273"/>
      <c r="R198" s="273"/>
      <c r="S198" s="273"/>
      <c r="T198" s="273"/>
      <c r="U198" s="273"/>
      <c r="V198" s="273"/>
      <c r="W198" s="273"/>
      <c r="X198" s="273"/>
      <c r="Y198" s="273"/>
    </row>
    <row r="199" spans="1:25" ht="18" customHeight="1" x14ac:dyDescent="0.25">
      <c r="A199" s="298"/>
      <c r="B199" s="270"/>
      <c r="C199" s="270"/>
      <c r="D199" s="270"/>
      <c r="E199" s="270"/>
      <c r="F199" s="273"/>
      <c r="G199" s="273"/>
      <c r="H199" s="273"/>
      <c r="I199" s="273"/>
      <c r="J199" s="273"/>
      <c r="K199" s="273"/>
      <c r="L199" s="273"/>
      <c r="M199" s="273"/>
      <c r="N199" s="273"/>
      <c r="O199" s="273"/>
      <c r="P199" s="273"/>
      <c r="Q199" s="273"/>
      <c r="R199" s="273"/>
      <c r="S199" s="273"/>
      <c r="T199" s="273"/>
      <c r="U199" s="273"/>
      <c r="V199" s="273"/>
      <c r="W199" s="273"/>
      <c r="X199" s="273"/>
      <c r="Y199" s="273"/>
    </row>
    <row r="200" spans="1:25" ht="18" customHeight="1" x14ac:dyDescent="0.25">
      <c r="A200" s="298"/>
      <c r="B200" s="270"/>
      <c r="C200" s="270"/>
      <c r="D200" s="270"/>
      <c r="E200" s="270"/>
      <c r="F200" s="273"/>
      <c r="G200" s="273"/>
      <c r="H200" s="273"/>
      <c r="I200" s="273"/>
      <c r="J200" s="273"/>
      <c r="K200" s="273"/>
      <c r="L200" s="273"/>
      <c r="M200" s="273"/>
      <c r="N200" s="273"/>
      <c r="O200" s="273"/>
      <c r="P200" s="273"/>
      <c r="Q200" s="273"/>
      <c r="R200" s="273"/>
      <c r="S200" s="273"/>
      <c r="T200" s="273"/>
      <c r="U200" s="273"/>
      <c r="V200" s="273"/>
      <c r="W200" s="273"/>
      <c r="X200" s="273"/>
      <c r="Y200" s="273"/>
    </row>
    <row r="201" spans="1:25" ht="18" customHeight="1" x14ac:dyDescent="0.25">
      <c r="A201" s="298"/>
      <c r="B201" s="270"/>
      <c r="C201" s="270"/>
      <c r="D201" s="270"/>
      <c r="E201" s="270"/>
      <c r="F201" s="273"/>
      <c r="G201" s="273"/>
      <c r="H201" s="273"/>
      <c r="I201" s="273"/>
      <c r="J201" s="273"/>
      <c r="K201" s="273"/>
      <c r="L201" s="273"/>
      <c r="M201" s="273"/>
      <c r="N201" s="273"/>
      <c r="O201" s="273"/>
      <c r="P201" s="273"/>
      <c r="Q201" s="273"/>
      <c r="R201" s="273"/>
      <c r="S201" s="273"/>
      <c r="T201" s="273"/>
      <c r="U201" s="273"/>
      <c r="V201" s="273"/>
      <c r="W201" s="273"/>
      <c r="X201" s="273"/>
      <c r="Y201" s="273"/>
    </row>
    <row r="202" spans="1:25" ht="18" customHeight="1" x14ac:dyDescent="0.25">
      <c r="A202" s="298"/>
      <c r="B202" s="270"/>
      <c r="C202" s="270"/>
      <c r="D202" s="270"/>
      <c r="E202" s="270"/>
      <c r="F202" s="273"/>
      <c r="G202" s="273"/>
      <c r="H202" s="273"/>
      <c r="I202" s="273"/>
      <c r="J202" s="273"/>
      <c r="K202" s="273"/>
      <c r="L202" s="273"/>
      <c r="M202" s="273"/>
      <c r="N202" s="273"/>
      <c r="O202" s="273"/>
      <c r="P202" s="273"/>
      <c r="Q202" s="273"/>
      <c r="R202" s="273"/>
      <c r="S202" s="273"/>
      <c r="T202" s="273"/>
      <c r="U202" s="273"/>
      <c r="V202" s="273"/>
      <c r="W202" s="273"/>
      <c r="X202" s="273"/>
      <c r="Y202" s="273"/>
    </row>
    <row r="203" spans="1:25" ht="18" customHeight="1" x14ac:dyDescent="0.25">
      <c r="A203" s="298"/>
      <c r="B203" s="270"/>
      <c r="C203" s="270"/>
      <c r="D203" s="270"/>
      <c r="E203" s="270"/>
      <c r="F203" s="273"/>
      <c r="G203" s="273"/>
      <c r="H203" s="273"/>
      <c r="I203" s="273"/>
      <c r="J203" s="273"/>
      <c r="K203" s="273"/>
      <c r="L203" s="273"/>
      <c r="M203" s="273"/>
      <c r="N203" s="273"/>
      <c r="O203" s="273"/>
      <c r="P203" s="273"/>
      <c r="Q203" s="273"/>
      <c r="R203" s="273"/>
      <c r="S203" s="273"/>
      <c r="T203" s="273"/>
      <c r="U203" s="273"/>
      <c r="V203" s="273"/>
      <c r="W203" s="273"/>
      <c r="X203" s="273"/>
      <c r="Y203" s="273"/>
    </row>
    <row r="204" spans="1:25" ht="18" customHeight="1" x14ac:dyDescent="0.25">
      <c r="A204" s="298"/>
      <c r="B204" s="270"/>
      <c r="C204" s="270"/>
      <c r="D204" s="270"/>
      <c r="E204" s="270"/>
      <c r="F204" s="273"/>
      <c r="G204" s="273"/>
      <c r="H204" s="273"/>
      <c r="I204" s="273"/>
      <c r="J204" s="273"/>
      <c r="K204" s="273"/>
      <c r="L204" s="273"/>
      <c r="M204" s="273"/>
      <c r="N204" s="273"/>
      <c r="O204" s="273"/>
      <c r="P204" s="273"/>
      <c r="Q204" s="273"/>
      <c r="R204" s="273"/>
      <c r="S204" s="273"/>
      <c r="T204" s="273"/>
      <c r="U204" s="273"/>
      <c r="V204" s="273"/>
      <c r="W204" s="273"/>
      <c r="X204" s="273"/>
      <c r="Y204" s="273"/>
    </row>
    <row r="205" spans="1:25" ht="18" customHeight="1" x14ac:dyDescent="0.25">
      <c r="A205" s="298"/>
      <c r="B205" s="270"/>
      <c r="C205" s="270"/>
      <c r="D205" s="270"/>
      <c r="E205" s="270"/>
      <c r="F205" s="273"/>
      <c r="G205" s="273"/>
      <c r="H205" s="273"/>
      <c r="I205" s="273"/>
      <c r="J205" s="273"/>
      <c r="K205" s="273"/>
      <c r="L205" s="273"/>
      <c r="M205" s="273"/>
      <c r="N205" s="273"/>
      <c r="O205" s="273"/>
      <c r="P205" s="273"/>
      <c r="Q205" s="273"/>
      <c r="R205" s="273"/>
      <c r="S205" s="273"/>
      <c r="T205" s="273"/>
      <c r="U205" s="273"/>
      <c r="V205" s="273"/>
      <c r="W205" s="273"/>
      <c r="X205" s="273"/>
      <c r="Y205" s="273"/>
    </row>
    <row r="206" spans="1:25" ht="18" customHeight="1" x14ac:dyDescent="0.25">
      <c r="A206" s="298"/>
      <c r="B206" s="270"/>
      <c r="C206" s="270"/>
      <c r="D206" s="270"/>
      <c r="E206" s="270"/>
      <c r="F206" s="273"/>
      <c r="G206" s="273"/>
      <c r="H206" s="273"/>
      <c r="I206" s="273"/>
      <c r="J206" s="273"/>
      <c r="K206" s="273"/>
      <c r="L206" s="273"/>
      <c r="M206" s="273"/>
      <c r="N206" s="273"/>
      <c r="O206" s="273"/>
      <c r="P206" s="273"/>
      <c r="Q206" s="273"/>
      <c r="R206" s="273"/>
      <c r="S206" s="273"/>
      <c r="T206" s="273"/>
      <c r="U206" s="273"/>
      <c r="V206" s="273"/>
      <c r="W206" s="273"/>
      <c r="X206" s="273"/>
      <c r="Y206" s="273"/>
    </row>
    <row r="207" spans="1:25" ht="18" customHeight="1" x14ac:dyDescent="0.25">
      <c r="A207" s="298"/>
      <c r="B207" s="270"/>
      <c r="C207" s="270"/>
      <c r="D207" s="270"/>
      <c r="E207" s="270"/>
      <c r="F207" s="273"/>
      <c r="G207" s="273"/>
      <c r="H207" s="273"/>
      <c r="I207" s="273"/>
      <c r="J207" s="273"/>
      <c r="K207" s="273"/>
      <c r="L207" s="273"/>
      <c r="M207" s="273"/>
      <c r="N207" s="273"/>
      <c r="O207" s="273"/>
      <c r="P207" s="273"/>
      <c r="Q207" s="273"/>
      <c r="R207" s="273"/>
      <c r="S207" s="273"/>
      <c r="T207" s="273"/>
      <c r="U207" s="273"/>
      <c r="V207" s="273"/>
      <c r="W207" s="273"/>
      <c r="X207" s="273"/>
      <c r="Y207" s="273"/>
    </row>
    <row r="208" spans="1:25" ht="18" customHeight="1" x14ac:dyDescent="0.25">
      <c r="A208" s="298"/>
      <c r="B208" s="270"/>
      <c r="C208" s="270"/>
      <c r="D208" s="270"/>
      <c r="E208" s="270"/>
      <c r="F208" s="273"/>
      <c r="G208" s="273"/>
      <c r="H208" s="273"/>
      <c r="I208" s="273"/>
      <c r="J208" s="273"/>
      <c r="K208" s="273"/>
      <c r="L208" s="273"/>
      <c r="M208" s="273"/>
      <c r="N208" s="273"/>
      <c r="O208" s="273"/>
      <c r="P208" s="273"/>
      <c r="Q208" s="273"/>
      <c r="R208" s="273"/>
      <c r="S208" s="273"/>
      <c r="T208" s="273"/>
      <c r="U208" s="273"/>
      <c r="V208" s="273"/>
      <c r="W208" s="273"/>
      <c r="X208" s="273"/>
      <c r="Y208" s="273"/>
    </row>
    <row r="209" spans="1:25" ht="18" customHeight="1" x14ac:dyDescent="0.25">
      <c r="A209" s="298"/>
      <c r="B209" s="270"/>
      <c r="C209" s="270"/>
      <c r="D209" s="270"/>
      <c r="E209" s="270"/>
      <c r="F209" s="273"/>
      <c r="G209" s="273"/>
      <c r="H209" s="273"/>
      <c r="I209" s="273"/>
      <c r="J209" s="273"/>
      <c r="K209" s="273"/>
      <c r="L209" s="273"/>
      <c r="M209" s="273"/>
      <c r="N209" s="273"/>
      <c r="O209" s="273"/>
      <c r="P209" s="273"/>
      <c r="Q209" s="273"/>
      <c r="R209" s="273"/>
      <c r="S209" s="273"/>
      <c r="T209" s="273"/>
      <c r="U209" s="273"/>
      <c r="V209" s="273"/>
      <c r="W209" s="273"/>
      <c r="X209" s="273"/>
      <c r="Y209" s="273"/>
    </row>
    <row r="210" spans="1:25" ht="18" customHeight="1" x14ac:dyDescent="0.25">
      <c r="A210" s="298"/>
      <c r="B210" s="270"/>
      <c r="C210" s="270"/>
      <c r="D210" s="270"/>
      <c r="E210" s="270"/>
      <c r="F210" s="273"/>
      <c r="G210" s="273"/>
      <c r="H210" s="273"/>
      <c r="I210" s="273"/>
      <c r="J210" s="273"/>
      <c r="K210" s="273"/>
      <c r="L210" s="273"/>
      <c r="M210" s="273"/>
      <c r="N210" s="273"/>
      <c r="O210" s="273"/>
      <c r="P210" s="273"/>
      <c r="Q210" s="273"/>
      <c r="R210" s="273"/>
      <c r="S210" s="273"/>
      <c r="T210" s="273"/>
      <c r="U210" s="273"/>
      <c r="V210" s="273"/>
      <c r="W210" s="273"/>
      <c r="X210" s="273"/>
      <c r="Y210" s="273"/>
    </row>
    <row r="211" spans="1:25" ht="18" customHeight="1" x14ac:dyDescent="0.25">
      <c r="A211" s="298"/>
      <c r="B211" s="270"/>
      <c r="C211" s="270"/>
      <c r="D211" s="270"/>
      <c r="E211" s="270"/>
      <c r="F211" s="273"/>
      <c r="G211" s="273"/>
      <c r="H211" s="273"/>
      <c r="I211" s="273"/>
      <c r="J211" s="273"/>
      <c r="K211" s="273"/>
      <c r="L211" s="273"/>
      <c r="M211" s="273"/>
      <c r="N211" s="273"/>
      <c r="O211" s="273"/>
      <c r="P211" s="273"/>
      <c r="Q211" s="273"/>
      <c r="R211" s="273"/>
      <c r="S211" s="273"/>
      <c r="T211" s="273"/>
      <c r="U211" s="273"/>
      <c r="V211" s="273"/>
      <c r="W211" s="273"/>
      <c r="X211" s="273"/>
      <c r="Y211" s="273"/>
    </row>
    <row r="212" spans="1:25" ht="18" customHeight="1" x14ac:dyDescent="0.25">
      <c r="A212" s="298"/>
      <c r="B212" s="270"/>
      <c r="C212" s="270"/>
      <c r="D212" s="270"/>
      <c r="E212" s="270"/>
      <c r="F212" s="273"/>
      <c r="G212" s="273"/>
      <c r="H212" s="273"/>
      <c r="I212" s="273"/>
      <c r="J212" s="273"/>
      <c r="K212" s="273"/>
      <c r="L212" s="273"/>
      <c r="M212" s="273"/>
      <c r="N212" s="273"/>
      <c r="O212" s="273"/>
      <c r="P212" s="273"/>
      <c r="Q212" s="273"/>
      <c r="R212" s="273"/>
      <c r="S212" s="273"/>
      <c r="T212" s="273"/>
      <c r="U212" s="273"/>
      <c r="V212" s="273"/>
      <c r="W212" s="273"/>
      <c r="X212" s="273"/>
      <c r="Y212" s="273"/>
    </row>
    <row r="213" spans="1:25" ht="18" customHeight="1" x14ac:dyDescent="0.25">
      <c r="A213" s="298"/>
      <c r="B213" s="270"/>
      <c r="C213" s="270"/>
      <c r="D213" s="270"/>
      <c r="E213" s="270"/>
      <c r="F213" s="273"/>
      <c r="G213" s="273"/>
      <c r="H213" s="273"/>
      <c r="I213" s="273"/>
      <c r="J213" s="273"/>
      <c r="K213" s="273"/>
      <c r="L213" s="273"/>
      <c r="M213" s="273"/>
      <c r="N213" s="273"/>
      <c r="O213" s="273"/>
      <c r="P213" s="273"/>
      <c r="Q213" s="273"/>
      <c r="R213" s="273"/>
      <c r="S213" s="273"/>
      <c r="T213" s="273"/>
      <c r="U213" s="273"/>
      <c r="V213" s="273"/>
      <c r="W213" s="273"/>
      <c r="X213" s="273"/>
      <c r="Y213" s="273"/>
    </row>
    <row r="214" spans="1:25" ht="18" customHeight="1" x14ac:dyDescent="0.25">
      <c r="A214" s="298"/>
      <c r="B214" s="270"/>
      <c r="C214" s="270"/>
      <c r="D214" s="270"/>
      <c r="E214" s="270"/>
      <c r="F214" s="273"/>
      <c r="G214" s="273"/>
      <c r="H214" s="273"/>
      <c r="I214" s="273"/>
      <c r="J214" s="273"/>
      <c r="K214" s="273"/>
      <c r="L214" s="273"/>
      <c r="M214" s="273"/>
      <c r="N214" s="273"/>
      <c r="O214" s="273"/>
      <c r="P214" s="273"/>
      <c r="Q214" s="273"/>
      <c r="R214" s="273"/>
      <c r="S214" s="273"/>
      <c r="T214" s="273"/>
      <c r="U214" s="273"/>
      <c r="V214" s="273"/>
      <c r="W214" s="273"/>
      <c r="X214" s="273"/>
      <c r="Y214" s="273"/>
    </row>
    <row r="215" spans="1:25" ht="18" customHeight="1" x14ac:dyDescent="0.25">
      <c r="A215" s="298"/>
      <c r="B215" s="270"/>
      <c r="C215" s="270"/>
      <c r="D215" s="270"/>
      <c r="E215" s="270"/>
      <c r="F215" s="273"/>
      <c r="G215" s="273"/>
      <c r="H215" s="273"/>
      <c r="I215" s="273"/>
      <c r="J215" s="273"/>
      <c r="K215" s="273"/>
      <c r="L215" s="273"/>
      <c r="M215" s="273"/>
      <c r="N215" s="273"/>
      <c r="O215" s="273"/>
      <c r="P215" s="273"/>
      <c r="Q215" s="273"/>
      <c r="R215" s="273"/>
      <c r="S215" s="273"/>
      <c r="T215" s="273"/>
      <c r="U215" s="273"/>
      <c r="V215" s="273"/>
      <c r="W215" s="273"/>
      <c r="X215" s="273"/>
      <c r="Y215" s="273"/>
    </row>
    <row r="216" spans="1:25" ht="18" customHeight="1" x14ac:dyDescent="0.25">
      <c r="A216" s="298"/>
      <c r="B216" s="270"/>
      <c r="C216" s="270"/>
      <c r="D216" s="270"/>
      <c r="E216" s="270"/>
      <c r="F216" s="273"/>
      <c r="G216" s="273"/>
      <c r="H216" s="273"/>
      <c r="I216" s="273"/>
      <c r="J216" s="273"/>
      <c r="K216" s="273"/>
      <c r="L216" s="273"/>
      <c r="M216" s="273"/>
      <c r="N216" s="273"/>
      <c r="O216" s="273"/>
      <c r="P216" s="273"/>
      <c r="Q216" s="273"/>
      <c r="R216" s="273"/>
      <c r="S216" s="273"/>
      <c r="T216" s="273"/>
      <c r="U216" s="273"/>
      <c r="V216" s="273"/>
      <c r="W216" s="273"/>
      <c r="X216" s="273"/>
      <c r="Y216" s="273"/>
    </row>
    <row r="217" spans="1:25" ht="18" customHeight="1" x14ac:dyDescent="0.25">
      <c r="A217" s="298"/>
      <c r="B217" s="270"/>
      <c r="C217" s="270"/>
      <c r="D217" s="270"/>
      <c r="E217" s="270"/>
      <c r="F217" s="273"/>
      <c r="G217" s="273"/>
      <c r="H217" s="273"/>
      <c r="I217" s="273"/>
      <c r="J217" s="273"/>
      <c r="K217" s="273"/>
      <c r="L217" s="273"/>
      <c r="M217" s="273"/>
      <c r="N217" s="273"/>
      <c r="O217" s="273"/>
      <c r="P217" s="273"/>
      <c r="Q217" s="273"/>
      <c r="R217" s="273"/>
      <c r="S217" s="273"/>
      <c r="T217" s="273"/>
      <c r="U217" s="273"/>
      <c r="V217" s="273"/>
      <c r="W217" s="273"/>
      <c r="X217" s="273"/>
      <c r="Y217" s="273"/>
    </row>
    <row r="218" spans="1:25" ht="18" customHeight="1" x14ac:dyDescent="0.25">
      <c r="A218" s="298"/>
      <c r="B218" s="270"/>
      <c r="C218" s="270"/>
      <c r="D218" s="270"/>
      <c r="E218" s="270"/>
      <c r="F218" s="273"/>
      <c r="G218" s="273"/>
      <c r="H218" s="273"/>
      <c r="I218" s="273"/>
      <c r="J218" s="273"/>
      <c r="K218" s="273"/>
      <c r="L218" s="273"/>
      <c r="M218" s="273"/>
      <c r="N218" s="273"/>
      <c r="O218" s="273"/>
      <c r="P218" s="273"/>
      <c r="Q218" s="273"/>
      <c r="R218" s="273"/>
      <c r="S218" s="273"/>
      <c r="T218" s="273"/>
      <c r="U218" s="273"/>
      <c r="V218" s="273"/>
      <c r="W218" s="273"/>
      <c r="X218" s="273"/>
      <c r="Y218" s="273"/>
    </row>
    <row r="219" spans="1:25" ht="18" customHeight="1" x14ac:dyDescent="0.25">
      <c r="A219" s="298"/>
      <c r="B219" s="270"/>
      <c r="C219" s="270"/>
      <c r="D219" s="270"/>
      <c r="E219" s="270"/>
      <c r="F219" s="273"/>
      <c r="G219" s="273"/>
      <c r="H219" s="273"/>
      <c r="I219" s="273"/>
      <c r="J219" s="273"/>
      <c r="K219" s="273"/>
      <c r="L219" s="273"/>
      <c r="M219" s="273"/>
      <c r="N219" s="273"/>
      <c r="O219" s="273"/>
      <c r="P219" s="273"/>
      <c r="Q219" s="273"/>
      <c r="R219" s="273"/>
      <c r="S219" s="273"/>
      <c r="T219" s="273"/>
      <c r="U219" s="273"/>
      <c r="V219" s="273"/>
      <c r="W219" s="273"/>
      <c r="X219" s="273"/>
      <c r="Y219" s="273"/>
    </row>
    <row r="220" spans="1:25" ht="18" customHeight="1" x14ac:dyDescent="0.25">
      <c r="A220" s="298"/>
      <c r="B220" s="270"/>
      <c r="C220" s="270"/>
      <c r="D220" s="270"/>
      <c r="E220" s="270"/>
      <c r="F220" s="273"/>
      <c r="G220" s="273"/>
      <c r="H220" s="273"/>
      <c r="I220" s="273"/>
      <c r="J220" s="273"/>
      <c r="K220" s="273"/>
      <c r="L220" s="273"/>
      <c r="M220" s="273"/>
      <c r="N220" s="273"/>
      <c r="O220" s="273"/>
      <c r="P220" s="273"/>
      <c r="Q220" s="273"/>
      <c r="R220" s="273"/>
      <c r="S220" s="273"/>
      <c r="T220" s="273"/>
      <c r="U220" s="273"/>
      <c r="V220" s="273"/>
      <c r="W220" s="273"/>
      <c r="X220" s="273"/>
      <c r="Y220" s="273"/>
    </row>
    <row r="221" spans="1:25" ht="18" customHeight="1" x14ac:dyDescent="0.25">
      <c r="A221" s="298"/>
      <c r="B221" s="270"/>
      <c r="C221" s="270"/>
      <c r="D221" s="270"/>
      <c r="E221" s="270"/>
      <c r="F221" s="273"/>
      <c r="G221" s="273"/>
      <c r="H221" s="273"/>
      <c r="I221" s="273"/>
      <c r="J221" s="273"/>
      <c r="K221" s="273"/>
      <c r="L221" s="273"/>
      <c r="M221" s="273"/>
      <c r="N221" s="273"/>
      <c r="O221" s="273"/>
      <c r="P221" s="273"/>
      <c r="Q221" s="273"/>
      <c r="R221" s="273"/>
      <c r="S221" s="273"/>
      <c r="T221" s="273"/>
      <c r="U221" s="273"/>
      <c r="V221" s="273"/>
      <c r="W221" s="273"/>
      <c r="X221" s="273"/>
      <c r="Y221" s="273"/>
    </row>
    <row r="222" spans="1:25" ht="18" customHeight="1" x14ac:dyDescent="0.25">
      <c r="A222" s="298"/>
      <c r="B222" s="270"/>
      <c r="C222" s="270"/>
      <c r="D222" s="270"/>
      <c r="E222" s="270"/>
      <c r="F222" s="273"/>
      <c r="G222" s="273"/>
      <c r="H222" s="273"/>
      <c r="I222" s="273"/>
      <c r="J222" s="273"/>
      <c r="K222" s="273"/>
      <c r="L222" s="273"/>
      <c r="M222" s="273"/>
      <c r="N222" s="273"/>
      <c r="O222" s="273"/>
      <c r="P222" s="273"/>
      <c r="Q222" s="273"/>
      <c r="R222" s="273"/>
      <c r="S222" s="273"/>
      <c r="T222" s="273"/>
      <c r="U222" s="273"/>
      <c r="V222" s="273"/>
      <c r="W222" s="273"/>
      <c r="X222" s="273"/>
      <c r="Y222" s="273"/>
    </row>
    <row r="223" spans="1:25" ht="18" customHeight="1" x14ac:dyDescent="0.25">
      <c r="A223" s="298"/>
      <c r="B223" s="270"/>
      <c r="C223" s="270"/>
      <c r="D223" s="270"/>
      <c r="E223" s="270"/>
      <c r="F223" s="273"/>
      <c r="G223" s="273"/>
      <c r="H223" s="273"/>
      <c r="I223" s="273"/>
      <c r="J223" s="273"/>
      <c r="K223" s="273"/>
      <c r="L223" s="273"/>
      <c r="M223" s="273"/>
      <c r="N223" s="273"/>
      <c r="O223" s="273"/>
      <c r="P223" s="273"/>
      <c r="Q223" s="273"/>
      <c r="R223" s="273"/>
      <c r="S223" s="273"/>
      <c r="T223" s="273"/>
      <c r="U223" s="273"/>
      <c r="V223" s="273"/>
      <c r="W223" s="273"/>
      <c r="X223" s="273"/>
      <c r="Y223" s="273"/>
    </row>
    <row r="224" spans="1:25" ht="18" customHeight="1" x14ac:dyDescent="0.25">
      <c r="A224" s="298"/>
      <c r="B224" s="270"/>
      <c r="C224" s="270"/>
      <c r="D224" s="270"/>
      <c r="E224" s="270"/>
      <c r="F224" s="273"/>
      <c r="G224" s="273"/>
      <c r="H224" s="273"/>
      <c r="I224" s="273"/>
      <c r="J224" s="273"/>
      <c r="K224" s="273"/>
      <c r="L224" s="273"/>
      <c r="M224" s="273"/>
      <c r="N224" s="273"/>
      <c r="O224" s="273"/>
      <c r="P224" s="273"/>
      <c r="Q224" s="273"/>
      <c r="R224" s="273"/>
      <c r="S224" s="273"/>
      <c r="T224" s="273"/>
      <c r="U224" s="273"/>
      <c r="V224" s="273"/>
      <c r="W224" s="273"/>
      <c r="X224" s="273"/>
      <c r="Y224" s="273"/>
    </row>
    <row r="225" spans="1:25" ht="18" customHeight="1" x14ac:dyDescent="0.25">
      <c r="A225" s="298"/>
      <c r="B225" s="270"/>
      <c r="C225" s="270"/>
      <c r="D225" s="270"/>
      <c r="E225" s="270"/>
      <c r="F225" s="273"/>
      <c r="G225" s="273"/>
      <c r="H225" s="273"/>
      <c r="I225" s="273"/>
      <c r="J225" s="273"/>
      <c r="K225" s="273"/>
      <c r="L225" s="273"/>
      <c r="M225" s="273"/>
      <c r="N225" s="273"/>
      <c r="O225" s="273"/>
      <c r="P225" s="273"/>
      <c r="Q225" s="273"/>
      <c r="R225" s="273"/>
      <c r="S225" s="273"/>
      <c r="T225" s="273"/>
      <c r="U225" s="273"/>
      <c r="V225" s="273"/>
      <c r="W225" s="273"/>
      <c r="X225" s="273"/>
      <c r="Y225" s="273"/>
    </row>
    <row r="226" spans="1:25" ht="18" customHeight="1" x14ac:dyDescent="0.25">
      <c r="A226" s="298"/>
      <c r="B226" s="270"/>
      <c r="C226" s="270"/>
      <c r="D226" s="270"/>
      <c r="E226" s="270"/>
      <c r="F226" s="273"/>
      <c r="G226" s="273"/>
      <c r="H226" s="273"/>
      <c r="I226" s="273"/>
      <c r="J226" s="273"/>
      <c r="K226" s="273"/>
      <c r="L226" s="273"/>
      <c r="M226" s="273"/>
      <c r="N226" s="273"/>
      <c r="O226" s="273"/>
      <c r="P226" s="273"/>
      <c r="Q226" s="273"/>
      <c r="R226" s="273"/>
      <c r="S226" s="273"/>
      <c r="T226" s="273"/>
      <c r="U226" s="273"/>
      <c r="V226" s="273"/>
      <c r="W226" s="273"/>
      <c r="X226" s="273"/>
      <c r="Y226" s="273"/>
    </row>
    <row r="227" spans="1:25" ht="18" customHeight="1" x14ac:dyDescent="0.25">
      <c r="A227" s="298"/>
      <c r="B227" s="270"/>
      <c r="C227" s="270"/>
      <c r="D227" s="270"/>
      <c r="E227" s="270"/>
      <c r="F227" s="273"/>
      <c r="G227" s="273"/>
      <c r="H227" s="273"/>
      <c r="I227" s="273"/>
      <c r="J227" s="273"/>
      <c r="K227" s="273"/>
      <c r="L227" s="273"/>
      <c r="M227" s="273"/>
      <c r="N227" s="273"/>
      <c r="O227" s="273"/>
      <c r="P227" s="273"/>
      <c r="Q227" s="273"/>
      <c r="R227" s="273"/>
      <c r="S227" s="273"/>
      <c r="T227" s="273"/>
      <c r="U227" s="273"/>
      <c r="V227" s="273"/>
      <c r="W227" s="273"/>
      <c r="X227" s="273"/>
      <c r="Y227" s="273"/>
    </row>
    <row r="228" spans="1:25" ht="18" customHeight="1" x14ac:dyDescent="0.25">
      <c r="A228" s="298"/>
      <c r="B228" s="270"/>
      <c r="C228" s="270"/>
      <c r="D228" s="270"/>
      <c r="E228" s="270"/>
      <c r="F228" s="273"/>
      <c r="G228" s="273"/>
      <c r="H228" s="273"/>
      <c r="I228" s="273"/>
      <c r="J228" s="273"/>
      <c r="K228" s="273"/>
      <c r="L228" s="273"/>
      <c r="M228" s="273"/>
      <c r="N228" s="273"/>
      <c r="O228" s="273"/>
      <c r="P228" s="273"/>
      <c r="Q228" s="273"/>
      <c r="R228" s="273"/>
      <c r="S228" s="273"/>
      <c r="T228" s="273"/>
      <c r="U228" s="273"/>
      <c r="V228" s="273"/>
      <c r="W228" s="273"/>
      <c r="X228" s="273"/>
      <c r="Y228" s="273"/>
    </row>
    <row r="229" spans="1:25" ht="18" customHeight="1" x14ac:dyDescent="0.25">
      <c r="A229" s="298"/>
      <c r="B229" s="270"/>
      <c r="C229" s="270"/>
      <c r="D229" s="270"/>
      <c r="E229" s="270"/>
      <c r="F229" s="273"/>
      <c r="G229" s="273"/>
      <c r="H229" s="273"/>
      <c r="I229" s="273"/>
      <c r="J229" s="273"/>
      <c r="K229" s="273"/>
      <c r="L229" s="273"/>
      <c r="M229" s="273"/>
      <c r="N229" s="273"/>
      <c r="O229" s="273"/>
      <c r="P229" s="273"/>
      <c r="Q229" s="273"/>
      <c r="R229" s="273"/>
      <c r="S229" s="273"/>
      <c r="T229" s="273"/>
      <c r="U229" s="273"/>
      <c r="V229" s="273"/>
      <c r="W229" s="273"/>
      <c r="X229" s="273"/>
      <c r="Y229" s="273"/>
    </row>
    <row r="230" spans="1:25" ht="18" customHeight="1" x14ac:dyDescent="0.25">
      <c r="A230" s="298"/>
      <c r="B230" s="270"/>
      <c r="C230" s="270"/>
      <c r="D230" s="270"/>
      <c r="E230" s="270"/>
      <c r="F230" s="273"/>
      <c r="G230" s="273"/>
      <c r="H230" s="273"/>
      <c r="I230" s="273"/>
      <c r="J230" s="273"/>
      <c r="K230" s="273"/>
      <c r="L230" s="273"/>
      <c r="M230" s="273"/>
      <c r="N230" s="273"/>
      <c r="O230" s="273"/>
      <c r="P230" s="273"/>
      <c r="Q230" s="273"/>
      <c r="R230" s="273"/>
      <c r="S230" s="273"/>
      <c r="T230" s="273"/>
      <c r="U230" s="273"/>
      <c r="V230" s="273"/>
      <c r="W230" s="273"/>
      <c r="X230" s="273"/>
      <c r="Y230" s="273"/>
    </row>
    <row r="231" spans="1:25" ht="18" customHeight="1" x14ac:dyDescent="0.25">
      <c r="A231" s="298"/>
      <c r="B231" s="270"/>
      <c r="C231" s="270"/>
      <c r="D231" s="270"/>
      <c r="E231" s="270"/>
      <c r="F231" s="273"/>
      <c r="G231" s="273"/>
      <c r="H231" s="273"/>
      <c r="I231" s="273"/>
      <c r="J231" s="273"/>
      <c r="K231" s="273"/>
      <c r="L231" s="273"/>
      <c r="M231" s="273"/>
      <c r="N231" s="273"/>
      <c r="O231" s="273"/>
      <c r="P231" s="273"/>
      <c r="Q231" s="273"/>
      <c r="R231" s="273"/>
      <c r="S231" s="273"/>
      <c r="T231" s="273"/>
      <c r="U231" s="273"/>
      <c r="V231" s="273"/>
      <c r="W231" s="273"/>
      <c r="X231" s="273"/>
      <c r="Y231" s="273"/>
    </row>
    <row r="232" spans="1:25" ht="18" customHeight="1" x14ac:dyDescent="0.25">
      <c r="A232" s="298"/>
      <c r="B232" s="270"/>
      <c r="C232" s="270"/>
      <c r="D232" s="270"/>
      <c r="E232" s="270"/>
      <c r="F232" s="273"/>
      <c r="G232" s="273"/>
      <c r="H232" s="273"/>
      <c r="I232" s="273"/>
      <c r="J232" s="273"/>
      <c r="K232" s="273"/>
      <c r="L232" s="273"/>
      <c r="M232" s="273"/>
      <c r="N232" s="273"/>
      <c r="O232" s="273"/>
      <c r="P232" s="273"/>
      <c r="Q232" s="273"/>
      <c r="R232" s="273"/>
      <c r="S232" s="273"/>
      <c r="T232" s="273"/>
      <c r="U232" s="273"/>
      <c r="V232" s="273"/>
      <c r="W232" s="273"/>
      <c r="X232" s="273"/>
      <c r="Y232" s="273"/>
    </row>
    <row r="233" spans="1:25" ht="18" customHeight="1" x14ac:dyDescent="0.25">
      <c r="A233" s="298"/>
      <c r="B233" s="270"/>
      <c r="C233" s="270"/>
      <c r="D233" s="270"/>
      <c r="E233" s="270"/>
      <c r="F233" s="273"/>
      <c r="G233" s="273"/>
      <c r="H233" s="273"/>
      <c r="I233" s="273"/>
      <c r="J233" s="273"/>
      <c r="K233" s="273"/>
      <c r="L233" s="273"/>
      <c r="M233" s="273"/>
      <c r="N233" s="273"/>
      <c r="O233" s="273"/>
      <c r="P233" s="273"/>
      <c r="Q233" s="273"/>
      <c r="R233" s="273"/>
      <c r="S233" s="273"/>
      <c r="T233" s="273"/>
      <c r="U233" s="273"/>
      <c r="V233" s="273"/>
      <c r="W233" s="273"/>
      <c r="X233" s="273"/>
      <c r="Y233" s="273"/>
    </row>
    <row r="234" spans="1:25" ht="18" customHeight="1" x14ac:dyDescent="0.25">
      <c r="A234" s="298"/>
      <c r="B234" s="270"/>
      <c r="C234" s="270"/>
      <c r="D234" s="270"/>
      <c r="E234" s="270"/>
      <c r="F234" s="273"/>
      <c r="G234" s="273"/>
      <c r="H234" s="273"/>
      <c r="I234" s="273"/>
      <c r="J234" s="273"/>
      <c r="K234" s="273"/>
      <c r="L234" s="273"/>
      <c r="M234" s="273"/>
      <c r="N234" s="273"/>
      <c r="O234" s="273"/>
      <c r="P234" s="273"/>
      <c r="Q234" s="273"/>
      <c r="R234" s="273"/>
      <c r="S234" s="273"/>
      <c r="T234" s="273"/>
      <c r="U234" s="273"/>
      <c r="V234" s="273"/>
      <c r="W234" s="273"/>
      <c r="X234" s="273"/>
      <c r="Y234" s="273"/>
    </row>
    <row r="235" spans="1:25" ht="18" customHeight="1" x14ac:dyDescent="0.25">
      <c r="A235" s="298"/>
      <c r="B235" s="270"/>
      <c r="C235" s="270"/>
      <c r="D235" s="270"/>
      <c r="E235" s="270"/>
      <c r="F235" s="273"/>
      <c r="G235" s="273"/>
      <c r="H235" s="273"/>
      <c r="I235" s="273"/>
      <c r="J235" s="273"/>
      <c r="K235" s="273"/>
      <c r="L235" s="273"/>
      <c r="M235" s="273"/>
      <c r="N235" s="273"/>
      <c r="O235" s="273"/>
      <c r="P235" s="273"/>
      <c r="Q235" s="273"/>
      <c r="R235" s="273"/>
      <c r="S235" s="273"/>
      <c r="T235" s="273"/>
      <c r="U235" s="273"/>
      <c r="V235" s="273"/>
      <c r="W235" s="273"/>
      <c r="X235" s="273"/>
      <c r="Y235" s="273"/>
    </row>
    <row r="236" spans="1:25" ht="18" customHeight="1" x14ac:dyDescent="0.25">
      <c r="A236" s="298"/>
      <c r="B236" s="270"/>
      <c r="C236" s="270"/>
      <c r="D236" s="270"/>
      <c r="E236" s="270"/>
      <c r="F236" s="273"/>
      <c r="G236" s="273"/>
      <c r="H236" s="273"/>
      <c r="I236" s="273"/>
      <c r="J236" s="273"/>
      <c r="K236" s="273"/>
      <c r="L236" s="273"/>
      <c r="M236" s="273"/>
      <c r="N236" s="273"/>
      <c r="O236" s="273"/>
      <c r="P236" s="273"/>
      <c r="Q236" s="273"/>
      <c r="R236" s="273"/>
      <c r="S236" s="273"/>
      <c r="T236" s="273"/>
      <c r="U236" s="273"/>
      <c r="V236" s="273"/>
      <c r="W236" s="273"/>
      <c r="X236" s="273"/>
      <c r="Y236" s="273"/>
    </row>
    <row r="237" spans="1:25" ht="18" customHeight="1" x14ac:dyDescent="0.25">
      <c r="A237" s="298"/>
      <c r="B237" s="270"/>
      <c r="C237" s="270"/>
      <c r="D237" s="270"/>
      <c r="E237" s="270"/>
      <c r="F237" s="273"/>
      <c r="G237" s="273"/>
      <c r="H237" s="273"/>
      <c r="I237" s="273"/>
      <c r="J237" s="273"/>
      <c r="K237" s="273"/>
      <c r="L237" s="273"/>
      <c r="M237" s="273"/>
      <c r="N237" s="273"/>
      <c r="O237" s="273"/>
      <c r="P237" s="273"/>
      <c r="Q237" s="273"/>
      <c r="R237" s="273"/>
      <c r="S237" s="273"/>
      <c r="T237" s="273"/>
      <c r="U237" s="273"/>
      <c r="V237" s="273"/>
      <c r="W237" s="273"/>
      <c r="X237" s="273"/>
      <c r="Y237" s="273"/>
    </row>
    <row r="238" spans="1:25" ht="18" customHeight="1" x14ac:dyDescent="0.25">
      <c r="A238" s="298"/>
      <c r="B238" s="270"/>
      <c r="C238" s="270"/>
      <c r="D238" s="270"/>
      <c r="E238" s="270"/>
      <c r="F238" s="273"/>
      <c r="G238" s="273"/>
      <c r="H238" s="273"/>
      <c r="I238" s="273"/>
      <c r="J238" s="273"/>
      <c r="K238" s="273"/>
      <c r="L238" s="273"/>
      <c r="M238" s="273"/>
      <c r="N238" s="273"/>
      <c r="O238" s="273"/>
      <c r="P238" s="273"/>
      <c r="Q238" s="273"/>
      <c r="R238" s="273"/>
      <c r="S238" s="273"/>
      <c r="T238" s="273"/>
      <c r="U238" s="273"/>
      <c r="V238" s="273"/>
      <c r="W238" s="273"/>
      <c r="X238" s="273"/>
      <c r="Y238" s="273"/>
    </row>
    <row r="239" spans="1:25" ht="18" customHeight="1" x14ac:dyDescent="0.25">
      <c r="A239" s="298"/>
      <c r="B239" s="270"/>
      <c r="C239" s="270"/>
      <c r="D239" s="270"/>
      <c r="E239" s="270"/>
      <c r="F239" s="273"/>
      <c r="G239" s="273"/>
      <c r="H239" s="273"/>
      <c r="I239" s="273"/>
      <c r="J239" s="273"/>
      <c r="K239" s="273"/>
      <c r="L239" s="273"/>
      <c r="M239" s="273"/>
      <c r="N239" s="273"/>
      <c r="O239" s="273"/>
      <c r="P239" s="273"/>
      <c r="Q239" s="273"/>
      <c r="R239" s="273"/>
      <c r="S239" s="273"/>
      <c r="T239" s="273"/>
      <c r="U239" s="273"/>
      <c r="V239" s="273"/>
      <c r="W239" s="273"/>
      <c r="X239" s="273"/>
      <c r="Y239" s="273"/>
    </row>
    <row r="240" spans="1:25" ht="18" customHeight="1" x14ac:dyDescent="0.25">
      <c r="A240" s="298"/>
      <c r="B240" s="270"/>
      <c r="C240" s="270"/>
      <c r="D240" s="270"/>
      <c r="E240" s="270"/>
      <c r="F240" s="273"/>
      <c r="G240" s="273"/>
      <c r="H240" s="273"/>
      <c r="I240" s="273"/>
      <c r="J240" s="273"/>
      <c r="K240" s="273"/>
      <c r="L240" s="273"/>
      <c r="M240" s="273"/>
      <c r="N240" s="273"/>
      <c r="O240" s="273"/>
      <c r="P240" s="273"/>
      <c r="Q240" s="273"/>
      <c r="R240" s="273"/>
      <c r="S240" s="273"/>
      <c r="T240" s="273"/>
      <c r="U240" s="273"/>
      <c r="V240" s="273"/>
      <c r="W240" s="273"/>
      <c r="X240" s="273"/>
      <c r="Y240" s="273"/>
    </row>
    <row r="241" spans="1:25" ht="18" customHeight="1" x14ac:dyDescent="0.25">
      <c r="A241" s="298"/>
      <c r="B241" s="270"/>
      <c r="C241" s="270"/>
      <c r="D241" s="270"/>
      <c r="E241" s="270"/>
      <c r="F241" s="273"/>
      <c r="G241" s="273"/>
      <c r="H241" s="273"/>
      <c r="I241" s="273"/>
      <c r="J241" s="273"/>
      <c r="K241" s="273"/>
      <c r="L241" s="273"/>
      <c r="M241" s="273"/>
      <c r="N241" s="273"/>
      <c r="O241" s="273"/>
      <c r="P241" s="273"/>
      <c r="Q241" s="273"/>
      <c r="R241" s="273"/>
      <c r="S241" s="273"/>
      <c r="T241" s="273"/>
      <c r="U241" s="273"/>
      <c r="V241" s="273"/>
      <c r="W241" s="273"/>
      <c r="X241" s="273"/>
      <c r="Y241" s="273"/>
    </row>
    <row r="242" spans="1:25" ht="18" customHeight="1" x14ac:dyDescent="0.25">
      <c r="A242" s="298"/>
      <c r="B242" s="270"/>
      <c r="C242" s="270"/>
      <c r="D242" s="270"/>
      <c r="E242" s="270"/>
      <c r="F242" s="273"/>
      <c r="G242" s="273"/>
      <c r="H242" s="273"/>
      <c r="I242" s="273"/>
      <c r="J242" s="273"/>
      <c r="K242" s="273"/>
      <c r="L242" s="273"/>
      <c r="M242" s="273"/>
      <c r="N242" s="273"/>
      <c r="O242" s="273"/>
      <c r="P242" s="273"/>
      <c r="Q242" s="273"/>
      <c r="R242" s="273"/>
      <c r="S242" s="273"/>
      <c r="T242" s="273"/>
      <c r="U242" s="273"/>
      <c r="V242" s="273"/>
      <c r="W242" s="273"/>
      <c r="X242" s="273"/>
      <c r="Y242" s="273"/>
    </row>
    <row r="243" spans="1:25" ht="18" customHeight="1" x14ac:dyDescent="0.25">
      <c r="A243" s="298"/>
      <c r="B243" s="270"/>
      <c r="C243" s="270"/>
      <c r="D243" s="270"/>
      <c r="E243" s="270"/>
      <c r="F243" s="273"/>
      <c r="G243" s="273"/>
      <c r="H243" s="273"/>
      <c r="I243" s="273"/>
      <c r="J243" s="273"/>
      <c r="K243" s="273"/>
      <c r="L243" s="273"/>
      <c r="M243" s="273"/>
      <c r="N243" s="273"/>
      <c r="O243" s="273"/>
      <c r="P243" s="273"/>
      <c r="Q243" s="273"/>
      <c r="R243" s="273"/>
      <c r="S243" s="273"/>
      <c r="T243" s="273"/>
      <c r="U243" s="273"/>
      <c r="V243" s="273"/>
      <c r="W243" s="273"/>
      <c r="X243" s="273"/>
      <c r="Y243" s="273"/>
    </row>
    <row r="244" spans="1:25" ht="18" customHeight="1" x14ac:dyDescent="0.25">
      <c r="A244" s="298"/>
      <c r="B244" s="270"/>
      <c r="C244" s="270"/>
      <c r="D244" s="270"/>
      <c r="E244" s="270"/>
      <c r="F244" s="273"/>
      <c r="G244" s="273"/>
      <c r="H244" s="273"/>
      <c r="I244" s="273"/>
      <c r="J244" s="273"/>
      <c r="K244" s="273"/>
      <c r="L244" s="273"/>
      <c r="M244" s="273"/>
      <c r="N244" s="273"/>
      <c r="O244" s="273"/>
      <c r="P244" s="273"/>
      <c r="Q244" s="273"/>
      <c r="R244" s="273"/>
      <c r="S244" s="273"/>
      <c r="T244" s="273"/>
      <c r="U244" s="273"/>
      <c r="V244" s="273"/>
      <c r="W244" s="273"/>
      <c r="X244" s="273"/>
      <c r="Y244" s="273"/>
    </row>
    <row r="245" spans="1:25" ht="18" customHeight="1" x14ac:dyDescent="0.25">
      <c r="A245" s="298"/>
      <c r="B245" s="270"/>
      <c r="C245" s="270"/>
      <c r="D245" s="270"/>
      <c r="E245" s="270"/>
      <c r="F245" s="273"/>
      <c r="G245" s="273"/>
      <c r="H245" s="273"/>
      <c r="I245" s="273"/>
      <c r="J245" s="273"/>
      <c r="K245" s="273"/>
      <c r="L245" s="273"/>
      <c r="M245" s="273"/>
      <c r="N245" s="273"/>
      <c r="O245" s="273"/>
      <c r="P245" s="273"/>
      <c r="Q245" s="273"/>
      <c r="R245" s="273"/>
      <c r="S245" s="273"/>
      <c r="T245" s="273"/>
      <c r="U245" s="273"/>
      <c r="V245" s="273"/>
      <c r="W245" s="273"/>
      <c r="X245" s="273"/>
      <c r="Y245" s="273"/>
    </row>
    <row r="246" spans="1:25" ht="18" customHeight="1" x14ac:dyDescent="0.25">
      <c r="A246" s="298"/>
      <c r="B246" s="270"/>
      <c r="C246" s="270"/>
      <c r="D246" s="270"/>
      <c r="E246" s="270"/>
      <c r="F246" s="273"/>
      <c r="G246" s="273"/>
      <c r="H246" s="273"/>
      <c r="I246" s="273"/>
      <c r="J246" s="273"/>
      <c r="K246" s="273"/>
      <c r="L246" s="273"/>
      <c r="M246" s="273"/>
      <c r="N246" s="273"/>
      <c r="O246" s="273"/>
      <c r="P246" s="273"/>
      <c r="Q246" s="273"/>
      <c r="R246" s="273"/>
      <c r="S246" s="273"/>
      <c r="T246" s="273"/>
      <c r="U246" s="273"/>
      <c r="V246" s="273"/>
      <c r="W246" s="273"/>
      <c r="X246" s="273"/>
      <c r="Y246" s="273"/>
    </row>
    <row r="247" spans="1:25" ht="18" customHeight="1" x14ac:dyDescent="0.25">
      <c r="A247" s="298"/>
      <c r="B247" s="270"/>
      <c r="C247" s="270"/>
      <c r="D247" s="270"/>
      <c r="E247" s="270"/>
      <c r="F247" s="273"/>
      <c r="G247" s="273"/>
      <c r="H247" s="273"/>
      <c r="I247" s="273"/>
      <c r="J247" s="273"/>
      <c r="K247" s="273"/>
      <c r="L247" s="273"/>
      <c r="M247" s="273"/>
      <c r="N247" s="273"/>
      <c r="O247" s="273"/>
      <c r="P247" s="273"/>
      <c r="Q247" s="273"/>
      <c r="R247" s="273"/>
      <c r="S247" s="273"/>
      <c r="T247" s="273"/>
      <c r="U247" s="273"/>
      <c r="V247" s="273"/>
      <c r="W247" s="273"/>
      <c r="X247" s="273"/>
      <c r="Y247" s="273"/>
    </row>
    <row r="248" spans="1:25" ht="18" customHeight="1" x14ac:dyDescent="0.25">
      <c r="A248" s="298"/>
      <c r="B248" s="270"/>
      <c r="C248" s="270"/>
      <c r="D248" s="270"/>
      <c r="E248" s="270"/>
      <c r="F248" s="273"/>
      <c r="G248" s="273"/>
      <c r="H248" s="273"/>
      <c r="I248" s="273"/>
      <c r="J248" s="273"/>
      <c r="K248" s="273"/>
      <c r="L248" s="273"/>
      <c r="M248" s="273"/>
      <c r="N248" s="273"/>
      <c r="O248" s="273"/>
      <c r="P248" s="273"/>
      <c r="Q248" s="273"/>
      <c r="R248" s="273"/>
      <c r="S248" s="273"/>
      <c r="T248" s="273"/>
      <c r="U248" s="273"/>
      <c r="V248" s="273"/>
      <c r="W248" s="273"/>
      <c r="X248" s="273"/>
      <c r="Y248" s="273"/>
    </row>
    <row r="249" spans="1:25" ht="18" customHeight="1" x14ac:dyDescent="0.25">
      <c r="A249" s="298"/>
      <c r="B249" s="270"/>
      <c r="C249" s="270"/>
      <c r="D249" s="270"/>
      <c r="E249" s="270"/>
      <c r="F249" s="273"/>
      <c r="G249" s="273"/>
      <c r="H249" s="273"/>
      <c r="I249" s="273"/>
      <c r="J249" s="273"/>
      <c r="K249" s="273"/>
      <c r="L249" s="273"/>
      <c r="M249" s="273"/>
      <c r="N249" s="273"/>
      <c r="O249" s="273"/>
      <c r="P249" s="273"/>
      <c r="Q249" s="273"/>
      <c r="R249" s="273"/>
      <c r="S249" s="273"/>
      <c r="T249" s="273"/>
      <c r="U249" s="273"/>
      <c r="V249" s="273"/>
      <c r="W249" s="273"/>
      <c r="X249" s="273"/>
      <c r="Y249" s="273"/>
    </row>
    <row r="250" spans="1:25" ht="18" customHeight="1" x14ac:dyDescent="0.25">
      <c r="A250" s="298"/>
      <c r="B250" s="270"/>
      <c r="C250" s="270"/>
      <c r="D250" s="270"/>
      <c r="E250" s="270"/>
      <c r="F250" s="273"/>
      <c r="G250" s="273"/>
      <c r="H250" s="273"/>
      <c r="I250" s="273"/>
      <c r="J250" s="273"/>
      <c r="K250" s="273"/>
      <c r="L250" s="273"/>
      <c r="M250" s="273"/>
      <c r="N250" s="273"/>
      <c r="O250" s="273"/>
      <c r="P250" s="273"/>
      <c r="Q250" s="273"/>
      <c r="R250" s="273"/>
      <c r="S250" s="273"/>
      <c r="T250" s="273"/>
      <c r="U250" s="273"/>
      <c r="V250" s="273"/>
      <c r="W250" s="273"/>
      <c r="X250" s="273"/>
      <c r="Y250" s="273"/>
    </row>
    <row r="251" spans="1:25" ht="18" customHeight="1" x14ac:dyDescent="0.25">
      <c r="A251" s="298"/>
      <c r="B251" s="270"/>
      <c r="C251" s="270"/>
      <c r="D251" s="270"/>
      <c r="E251" s="270"/>
      <c r="F251" s="273"/>
      <c r="G251" s="273"/>
      <c r="H251" s="273"/>
      <c r="I251" s="273"/>
      <c r="J251" s="273"/>
      <c r="K251" s="273"/>
      <c r="L251" s="273"/>
      <c r="M251" s="273"/>
      <c r="N251" s="273"/>
      <c r="O251" s="273"/>
      <c r="P251" s="273"/>
      <c r="Q251" s="273"/>
      <c r="R251" s="273"/>
      <c r="S251" s="273"/>
      <c r="T251" s="273"/>
      <c r="U251" s="273"/>
      <c r="V251" s="273"/>
      <c r="W251" s="273"/>
      <c r="X251" s="273"/>
      <c r="Y251" s="273"/>
    </row>
    <row r="252" spans="1:25" ht="18" customHeight="1" x14ac:dyDescent="0.25">
      <c r="A252" s="298"/>
      <c r="B252" s="270"/>
      <c r="C252" s="270"/>
      <c r="D252" s="270"/>
      <c r="E252" s="270"/>
      <c r="F252" s="273"/>
      <c r="G252" s="273"/>
      <c r="H252" s="273"/>
      <c r="I252" s="273"/>
      <c r="J252" s="273"/>
      <c r="K252" s="273"/>
      <c r="L252" s="273"/>
      <c r="M252" s="273"/>
      <c r="N252" s="273"/>
      <c r="O252" s="273"/>
      <c r="P252" s="273"/>
      <c r="Q252" s="273"/>
      <c r="R252" s="273"/>
      <c r="S252" s="273"/>
      <c r="T252" s="273"/>
      <c r="U252" s="273"/>
      <c r="V252" s="273"/>
      <c r="W252" s="273"/>
      <c r="X252" s="273"/>
      <c r="Y252" s="273"/>
    </row>
    <row r="253" spans="1:25" ht="18" customHeight="1" x14ac:dyDescent="0.25">
      <c r="A253" s="298"/>
      <c r="B253" s="270"/>
      <c r="C253" s="270"/>
      <c r="D253" s="270"/>
      <c r="E253" s="270"/>
      <c r="F253" s="273"/>
      <c r="G253" s="273"/>
      <c r="H253" s="273"/>
      <c r="I253" s="273"/>
      <c r="J253" s="273"/>
      <c r="K253" s="273"/>
      <c r="L253" s="273"/>
      <c r="M253" s="273"/>
      <c r="N253" s="273"/>
      <c r="O253" s="273"/>
      <c r="P253" s="273"/>
      <c r="Q253" s="273"/>
      <c r="R253" s="273"/>
      <c r="S253" s="273"/>
      <c r="T253" s="273"/>
      <c r="U253" s="273"/>
      <c r="V253" s="273"/>
      <c r="W253" s="273"/>
      <c r="X253" s="273"/>
      <c r="Y253" s="273"/>
    </row>
    <row r="254" spans="1:25" ht="18" customHeight="1" x14ac:dyDescent="0.25">
      <c r="A254" s="298"/>
      <c r="B254" s="270"/>
      <c r="C254" s="270"/>
      <c r="D254" s="270"/>
      <c r="E254" s="270"/>
      <c r="F254" s="273"/>
      <c r="G254" s="273"/>
      <c r="H254" s="273"/>
      <c r="I254" s="273"/>
      <c r="J254" s="273"/>
      <c r="K254" s="273"/>
      <c r="L254" s="273"/>
      <c r="M254" s="273"/>
      <c r="N254" s="273"/>
      <c r="O254" s="273"/>
      <c r="P254" s="273"/>
      <c r="Q254" s="273"/>
      <c r="R254" s="273"/>
      <c r="S254" s="273"/>
      <c r="T254" s="273"/>
      <c r="U254" s="273"/>
      <c r="V254" s="273"/>
      <c r="W254" s="273"/>
      <c r="X254" s="273"/>
      <c r="Y254" s="273"/>
    </row>
    <row r="255" spans="1:25" ht="18" customHeight="1" x14ac:dyDescent="0.25">
      <c r="A255" s="298"/>
      <c r="B255" s="270"/>
      <c r="C255" s="270"/>
      <c r="D255" s="270"/>
      <c r="E255" s="270"/>
      <c r="F255" s="273"/>
      <c r="G255" s="273"/>
      <c r="H255" s="273"/>
      <c r="I255" s="273"/>
      <c r="J255" s="273"/>
      <c r="K255" s="273"/>
      <c r="L255" s="273"/>
      <c r="M255" s="273"/>
      <c r="N255" s="273"/>
      <c r="O255" s="273"/>
      <c r="P255" s="273"/>
      <c r="Q255" s="273"/>
      <c r="R255" s="273"/>
      <c r="S255" s="273"/>
      <c r="T255" s="273"/>
      <c r="U255" s="273"/>
      <c r="V255" s="273"/>
      <c r="W255" s="273"/>
      <c r="X255" s="273"/>
      <c r="Y255" s="273"/>
    </row>
    <row r="256" spans="1:25" ht="18" customHeight="1" x14ac:dyDescent="0.25">
      <c r="A256" s="298"/>
      <c r="B256" s="270"/>
      <c r="C256" s="270"/>
      <c r="D256" s="270"/>
      <c r="E256" s="270"/>
      <c r="F256" s="273"/>
      <c r="G256" s="273"/>
      <c r="H256" s="273"/>
      <c r="I256" s="273"/>
      <c r="J256" s="273"/>
      <c r="K256" s="273"/>
      <c r="L256" s="273"/>
      <c r="M256" s="273"/>
      <c r="N256" s="273"/>
      <c r="O256" s="273"/>
      <c r="P256" s="273"/>
      <c r="Q256" s="273"/>
      <c r="R256" s="273"/>
      <c r="S256" s="273"/>
      <c r="T256" s="273"/>
      <c r="U256" s="273"/>
      <c r="V256" s="273"/>
      <c r="W256" s="273"/>
      <c r="X256" s="273"/>
      <c r="Y256" s="273"/>
    </row>
    <row r="257" spans="1:25" ht="18" customHeight="1" x14ac:dyDescent="0.25">
      <c r="A257" s="298"/>
      <c r="B257" s="270"/>
      <c r="C257" s="270"/>
      <c r="D257" s="270"/>
      <c r="E257" s="270"/>
      <c r="F257" s="273"/>
      <c r="G257" s="273"/>
      <c r="H257" s="273"/>
      <c r="I257" s="273"/>
      <c r="J257" s="273"/>
      <c r="K257" s="273"/>
      <c r="L257" s="273"/>
      <c r="M257" s="273"/>
      <c r="N257" s="273"/>
      <c r="O257" s="273"/>
      <c r="P257" s="273"/>
      <c r="Q257" s="273"/>
      <c r="R257" s="273"/>
      <c r="S257" s="273"/>
      <c r="T257" s="273"/>
      <c r="U257" s="273"/>
      <c r="V257" s="273"/>
      <c r="W257" s="273"/>
      <c r="X257" s="273"/>
      <c r="Y257" s="273"/>
    </row>
    <row r="258" spans="1:25" ht="18" customHeight="1" x14ac:dyDescent="0.25">
      <c r="A258" s="298"/>
      <c r="B258" s="270"/>
      <c r="C258" s="270"/>
      <c r="D258" s="270"/>
      <c r="E258" s="270"/>
      <c r="F258" s="273"/>
      <c r="G258" s="273"/>
      <c r="H258" s="273"/>
      <c r="I258" s="273"/>
      <c r="J258" s="273"/>
      <c r="K258" s="273"/>
      <c r="L258" s="273"/>
      <c r="M258" s="273"/>
      <c r="N258" s="273"/>
      <c r="O258" s="273"/>
      <c r="P258" s="273"/>
      <c r="Q258" s="273"/>
      <c r="R258" s="273"/>
      <c r="S258" s="273"/>
      <c r="T258" s="273"/>
      <c r="U258" s="273"/>
      <c r="V258" s="273"/>
      <c r="W258" s="273"/>
      <c r="X258" s="273"/>
      <c r="Y258" s="273"/>
    </row>
    <row r="259" spans="1:25" ht="18" customHeight="1" x14ac:dyDescent="0.25">
      <c r="A259" s="298"/>
      <c r="B259" s="270"/>
      <c r="C259" s="270"/>
      <c r="D259" s="270"/>
      <c r="E259" s="270"/>
      <c r="F259" s="273"/>
      <c r="G259" s="273"/>
      <c r="H259" s="273"/>
      <c r="I259" s="273"/>
      <c r="J259" s="273"/>
      <c r="K259" s="273"/>
      <c r="L259" s="273"/>
      <c r="M259" s="273"/>
      <c r="N259" s="273"/>
      <c r="O259" s="273"/>
      <c r="P259" s="273"/>
      <c r="Q259" s="273"/>
      <c r="R259" s="273"/>
      <c r="S259" s="273"/>
      <c r="T259" s="273"/>
      <c r="U259" s="273"/>
      <c r="V259" s="273"/>
      <c r="W259" s="273"/>
      <c r="X259" s="273"/>
      <c r="Y259" s="273"/>
    </row>
    <row r="260" spans="1:25" ht="18" customHeight="1" x14ac:dyDescent="0.25">
      <c r="A260" s="298"/>
      <c r="B260" s="270"/>
      <c r="C260" s="270"/>
      <c r="D260" s="270"/>
      <c r="E260" s="270"/>
      <c r="F260" s="273"/>
      <c r="G260" s="273"/>
      <c r="H260" s="273"/>
      <c r="I260" s="273"/>
      <c r="J260" s="273"/>
      <c r="K260" s="273"/>
      <c r="L260" s="273"/>
      <c r="M260" s="273"/>
      <c r="N260" s="273"/>
      <c r="O260" s="273"/>
      <c r="P260" s="273"/>
      <c r="Q260" s="273"/>
      <c r="R260" s="273"/>
      <c r="S260" s="273"/>
      <c r="T260" s="273"/>
      <c r="U260" s="273"/>
      <c r="V260" s="273"/>
      <c r="W260" s="273"/>
      <c r="X260" s="273"/>
      <c r="Y260" s="273"/>
    </row>
    <row r="261" spans="1:25" ht="18" customHeight="1" x14ac:dyDescent="0.25">
      <c r="A261" s="298"/>
      <c r="B261" s="270"/>
      <c r="C261" s="270"/>
      <c r="D261" s="270"/>
      <c r="E261" s="270"/>
      <c r="F261" s="273"/>
      <c r="G261" s="273"/>
      <c r="H261" s="273"/>
      <c r="I261" s="273"/>
      <c r="J261" s="273"/>
      <c r="K261" s="273"/>
      <c r="L261" s="273"/>
      <c r="M261" s="273"/>
      <c r="N261" s="273"/>
      <c r="O261" s="273"/>
      <c r="P261" s="273"/>
      <c r="Q261" s="273"/>
      <c r="R261" s="273"/>
      <c r="S261" s="273"/>
      <c r="T261" s="273"/>
      <c r="U261" s="273"/>
      <c r="V261" s="273"/>
      <c r="W261" s="273"/>
      <c r="X261" s="273"/>
      <c r="Y261" s="273"/>
    </row>
    <row r="262" spans="1:25" ht="18" customHeight="1" x14ac:dyDescent="0.25">
      <c r="A262" s="298"/>
      <c r="B262" s="270"/>
      <c r="C262" s="270"/>
      <c r="D262" s="270"/>
      <c r="E262" s="270"/>
      <c r="F262" s="273"/>
      <c r="G262" s="273"/>
      <c r="H262" s="273"/>
      <c r="I262" s="273"/>
      <c r="J262" s="273"/>
      <c r="K262" s="273"/>
      <c r="L262" s="273"/>
      <c r="M262" s="273"/>
      <c r="N262" s="273"/>
      <c r="O262" s="273"/>
      <c r="P262" s="273"/>
      <c r="Q262" s="273"/>
      <c r="R262" s="273"/>
      <c r="S262" s="273"/>
      <c r="T262" s="273"/>
      <c r="U262" s="273"/>
      <c r="V262" s="273"/>
      <c r="W262" s="273"/>
      <c r="X262" s="273"/>
      <c r="Y262" s="273"/>
    </row>
    <row r="263" spans="1:25" ht="18" customHeight="1" x14ac:dyDescent="0.25">
      <c r="A263" s="298"/>
      <c r="B263" s="270"/>
      <c r="C263" s="270"/>
      <c r="D263" s="270"/>
      <c r="E263" s="270"/>
      <c r="F263" s="273"/>
      <c r="G263" s="273"/>
      <c r="H263" s="273"/>
      <c r="I263" s="273"/>
      <c r="J263" s="273"/>
      <c r="K263" s="273"/>
      <c r="L263" s="273"/>
      <c r="M263" s="273"/>
      <c r="N263" s="273"/>
      <c r="O263" s="273"/>
      <c r="P263" s="273"/>
      <c r="Q263" s="273"/>
      <c r="R263" s="273"/>
      <c r="S263" s="273"/>
      <c r="T263" s="273"/>
      <c r="U263" s="273"/>
      <c r="V263" s="273"/>
      <c r="W263" s="273"/>
      <c r="X263" s="273"/>
      <c r="Y263" s="273"/>
    </row>
    <row r="264" spans="1:25" ht="18" customHeight="1" x14ac:dyDescent="0.25">
      <c r="A264" s="298"/>
      <c r="B264" s="270"/>
      <c r="C264" s="270"/>
      <c r="D264" s="270"/>
      <c r="E264" s="270"/>
      <c r="F264" s="273"/>
      <c r="G264" s="273"/>
      <c r="H264" s="273"/>
      <c r="I264" s="273"/>
      <c r="J264" s="273"/>
      <c r="K264" s="273"/>
      <c r="L264" s="273"/>
      <c r="M264" s="273"/>
      <c r="N264" s="273"/>
      <c r="O264" s="273"/>
      <c r="P264" s="273"/>
      <c r="Q264" s="273"/>
      <c r="R264" s="273"/>
      <c r="S264" s="273"/>
      <c r="T264" s="273"/>
      <c r="U264" s="273"/>
      <c r="V264" s="273"/>
      <c r="W264" s="273"/>
      <c r="X264" s="273"/>
      <c r="Y264" s="273"/>
    </row>
    <row r="265" spans="1:25" ht="18" customHeight="1" x14ac:dyDescent="0.25">
      <c r="A265" s="298"/>
      <c r="B265" s="270"/>
      <c r="C265" s="270"/>
      <c r="D265" s="270"/>
      <c r="E265" s="270"/>
      <c r="F265" s="273"/>
      <c r="G265" s="273"/>
      <c r="H265" s="273"/>
      <c r="I265" s="273"/>
      <c r="J265" s="273"/>
      <c r="K265" s="273"/>
      <c r="L265" s="273"/>
      <c r="M265" s="273"/>
      <c r="N265" s="273"/>
      <c r="O265" s="273"/>
      <c r="P265" s="273"/>
      <c r="Q265" s="273"/>
      <c r="R265" s="273"/>
      <c r="S265" s="273"/>
      <c r="T265" s="273"/>
      <c r="U265" s="273"/>
      <c r="V265" s="273"/>
      <c r="W265" s="273"/>
      <c r="X265" s="273"/>
      <c r="Y265" s="273"/>
    </row>
    <row r="266" spans="1:25" ht="18" customHeight="1" x14ac:dyDescent="0.25">
      <c r="A266" s="298"/>
      <c r="B266" s="270"/>
      <c r="C266" s="270"/>
      <c r="D266" s="270"/>
      <c r="E266" s="270"/>
      <c r="F266" s="273"/>
      <c r="G266" s="273"/>
      <c r="H266" s="273"/>
      <c r="I266" s="273"/>
      <c r="J266" s="273"/>
      <c r="K266" s="273"/>
      <c r="L266" s="273"/>
      <c r="M266" s="273"/>
      <c r="N266" s="273"/>
      <c r="O266" s="273"/>
      <c r="P266" s="273"/>
      <c r="Q266" s="273"/>
      <c r="R266" s="273"/>
      <c r="S266" s="273"/>
      <c r="T266" s="273"/>
      <c r="U266" s="273"/>
      <c r="V266" s="273"/>
      <c r="W266" s="273"/>
      <c r="X266" s="273"/>
      <c r="Y266" s="273"/>
    </row>
    <row r="267" spans="1:25" ht="18" customHeight="1" x14ac:dyDescent="0.25">
      <c r="A267" s="298"/>
      <c r="B267" s="270"/>
      <c r="C267" s="270"/>
      <c r="D267" s="270"/>
      <c r="E267" s="270"/>
      <c r="F267" s="273"/>
      <c r="G267" s="273"/>
      <c r="H267" s="273"/>
      <c r="I267" s="273"/>
      <c r="J267" s="273"/>
      <c r="K267" s="273"/>
      <c r="L267" s="273"/>
      <c r="M267" s="273"/>
      <c r="N267" s="273"/>
      <c r="O267" s="273"/>
      <c r="P267" s="273"/>
      <c r="Q267" s="273"/>
      <c r="R267" s="273"/>
      <c r="S267" s="273"/>
      <c r="T267" s="273"/>
      <c r="U267" s="273"/>
      <c r="V267" s="273"/>
      <c r="W267" s="273"/>
      <c r="X267" s="273"/>
      <c r="Y267" s="273"/>
    </row>
    <row r="268" spans="1:25" ht="18" customHeight="1" x14ac:dyDescent="0.25">
      <c r="A268" s="298"/>
      <c r="B268" s="270"/>
      <c r="C268" s="270"/>
      <c r="D268" s="270"/>
      <c r="E268" s="270"/>
      <c r="F268" s="273"/>
      <c r="G268" s="273"/>
      <c r="H268" s="273"/>
      <c r="I268" s="273"/>
      <c r="J268" s="273"/>
      <c r="K268" s="273"/>
      <c r="L268" s="273"/>
      <c r="M268" s="273"/>
      <c r="N268" s="273"/>
      <c r="O268" s="273"/>
      <c r="P268" s="273"/>
      <c r="Q268" s="273"/>
      <c r="R268" s="273"/>
      <c r="S268" s="273"/>
      <c r="T268" s="273"/>
      <c r="U268" s="273"/>
      <c r="V268" s="273"/>
      <c r="W268" s="273"/>
      <c r="X268" s="273"/>
      <c r="Y268" s="273"/>
    </row>
  </sheetData>
  <mergeCells count="4">
    <mergeCell ref="A3:F3"/>
    <mergeCell ref="C63:E63"/>
    <mergeCell ref="C64:E64"/>
    <mergeCell ref="C68:E68"/>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workbookViewId="0">
      <selection activeCell="B16" sqref="B16"/>
    </sheetView>
  </sheetViews>
  <sheetFormatPr defaultColWidth="14.44140625" defaultRowHeight="15" customHeight="1" x14ac:dyDescent="0.25"/>
  <cols>
    <col min="1" max="1" width="6.6640625" customWidth="1"/>
    <col min="2" max="2" width="64" customWidth="1"/>
    <col min="3" max="3" width="21" customWidth="1"/>
    <col min="4" max="5" width="14" customWidth="1"/>
    <col min="6" max="6" width="9.109375" customWidth="1"/>
    <col min="7" max="25" width="10" customWidth="1"/>
  </cols>
  <sheetData>
    <row r="1" spans="1:25" ht="19.5" customHeight="1" x14ac:dyDescent="0.3">
      <c r="A1" s="321" t="s">
        <v>454</v>
      </c>
      <c r="B1" s="322"/>
      <c r="C1" s="322"/>
      <c r="D1" s="322"/>
      <c r="E1" s="272" t="s">
        <v>540</v>
      </c>
      <c r="F1" s="3"/>
      <c r="G1" s="3"/>
      <c r="H1" s="3"/>
      <c r="I1" s="3"/>
      <c r="J1" s="3"/>
      <c r="K1" s="3"/>
      <c r="L1" s="3"/>
      <c r="M1" s="3"/>
      <c r="N1" s="3"/>
      <c r="O1" s="3"/>
      <c r="P1" s="3"/>
      <c r="Q1" s="3"/>
      <c r="R1" s="3"/>
      <c r="S1" s="3"/>
      <c r="T1" s="3"/>
      <c r="U1" s="3"/>
      <c r="V1" s="3"/>
      <c r="W1" s="3"/>
      <c r="X1" s="3"/>
      <c r="Y1" s="3"/>
    </row>
    <row r="2" spans="1:25" ht="19.5" customHeight="1" x14ac:dyDescent="0.3">
      <c r="A2" s="323" t="s">
        <v>541</v>
      </c>
      <c r="B2" s="322"/>
      <c r="C2" s="322"/>
      <c r="D2" s="322"/>
      <c r="E2" s="324"/>
      <c r="F2" s="3"/>
      <c r="G2" s="3"/>
      <c r="H2" s="3"/>
      <c r="I2" s="3"/>
      <c r="J2" s="3"/>
      <c r="K2" s="3"/>
      <c r="L2" s="3"/>
      <c r="M2" s="3"/>
      <c r="N2" s="3"/>
      <c r="O2" s="3"/>
      <c r="P2" s="3"/>
      <c r="Q2" s="3"/>
      <c r="R2" s="3"/>
      <c r="S2" s="3"/>
      <c r="T2" s="3"/>
      <c r="U2" s="3"/>
      <c r="V2" s="3"/>
      <c r="W2" s="3"/>
      <c r="X2" s="3"/>
      <c r="Y2" s="3"/>
    </row>
    <row r="3" spans="1:25" ht="19.5" customHeight="1" x14ac:dyDescent="0.3">
      <c r="A3" s="713" t="s">
        <v>542</v>
      </c>
      <c r="B3" s="639"/>
      <c r="C3" s="639"/>
      <c r="D3" s="639"/>
      <c r="E3" s="639"/>
      <c r="F3" s="3"/>
      <c r="G3" s="3"/>
      <c r="H3" s="3"/>
      <c r="I3" s="3"/>
      <c r="J3" s="3"/>
      <c r="K3" s="3"/>
      <c r="L3" s="3"/>
      <c r="M3" s="3"/>
      <c r="N3" s="3"/>
      <c r="O3" s="3"/>
      <c r="P3" s="3"/>
      <c r="Q3" s="3"/>
      <c r="R3" s="3"/>
      <c r="S3" s="3"/>
      <c r="T3" s="3"/>
      <c r="U3" s="3"/>
      <c r="V3" s="3"/>
      <c r="W3" s="3"/>
      <c r="X3" s="3"/>
      <c r="Y3" s="3"/>
    </row>
    <row r="4" spans="1:25" ht="13.5" customHeight="1" x14ac:dyDescent="0.25">
      <c r="A4" s="5"/>
      <c r="B4" s="5"/>
      <c r="C4" s="5"/>
      <c r="D4" s="5"/>
      <c r="E4" s="6"/>
      <c r="F4" s="3"/>
      <c r="G4" s="3"/>
      <c r="H4" s="3"/>
      <c r="I4" s="3"/>
      <c r="J4" s="3"/>
      <c r="K4" s="3"/>
      <c r="L4" s="3"/>
      <c r="M4" s="3"/>
      <c r="N4" s="3"/>
      <c r="O4" s="3"/>
      <c r="P4" s="3"/>
      <c r="Q4" s="3"/>
      <c r="R4" s="3"/>
      <c r="S4" s="3"/>
      <c r="T4" s="3"/>
      <c r="U4" s="3"/>
      <c r="V4" s="3"/>
      <c r="W4" s="3"/>
      <c r="X4" s="3"/>
      <c r="Y4" s="3"/>
    </row>
    <row r="5" spans="1:25" ht="37.5" customHeight="1" x14ac:dyDescent="0.25">
      <c r="A5" s="325" t="s">
        <v>5</v>
      </c>
      <c r="B5" s="326" t="s">
        <v>543</v>
      </c>
      <c r="C5" s="326" t="s">
        <v>544</v>
      </c>
      <c r="D5" s="326" t="s">
        <v>545</v>
      </c>
      <c r="E5" s="327" t="s">
        <v>13</v>
      </c>
      <c r="F5" s="3"/>
      <c r="G5" s="3"/>
      <c r="H5" s="3"/>
      <c r="I5" s="3"/>
      <c r="J5" s="3"/>
      <c r="K5" s="3"/>
      <c r="L5" s="3"/>
      <c r="M5" s="3"/>
      <c r="N5" s="3"/>
      <c r="O5" s="3"/>
      <c r="P5" s="3"/>
      <c r="Q5" s="3"/>
      <c r="R5" s="3"/>
      <c r="S5" s="3"/>
      <c r="T5" s="3"/>
      <c r="U5" s="3"/>
      <c r="V5" s="3"/>
      <c r="W5" s="3"/>
      <c r="X5" s="3"/>
      <c r="Y5" s="3"/>
    </row>
    <row r="6" spans="1:25" ht="33" customHeight="1" x14ac:dyDescent="0.25">
      <c r="A6" s="328" t="s">
        <v>25</v>
      </c>
      <c r="B6" s="329" t="s">
        <v>546</v>
      </c>
      <c r="C6" s="330"/>
      <c r="D6" s="331"/>
      <c r="E6" s="332"/>
      <c r="F6" s="3"/>
      <c r="G6" s="3"/>
      <c r="H6" s="3"/>
      <c r="I6" s="3"/>
      <c r="J6" s="3"/>
      <c r="K6" s="3"/>
      <c r="L6" s="3"/>
      <c r="M6" s="3"/>
      <c r="N6" s="3"/>
      <c r="O6" s="3"/>
      <c r="P6" s="3"/>
      <c r="Q6" s="3"/>
      <c r="R6" s="3"/>
      <c r="S6" s="3"/>
      <c r="T6" s="3"/>
      <c r="U6" s="3"/>
      <c r="V6" s="3"/>
      <c r="W6" s="3"/>
      <c r="X6" s="3"/>
      <c r="Y6" s="3"/>
    </row>
    <row r="7" spans="1:25" ht="18.75" customHeight="1" x14ac:dyDescent="0.25">
      <c r="A7" s="333">
        <v>1</v>
      </c>
      <c r="B7" s="334" t="s">
        <v>547</v>
      </c>
      <c r="C7" s="335"/>
      <c r="D7" s="336"/>
      <c r="E7" s="337"/>
      <c r="F7" s="3"/>
      <c r="G7" s="3"/>
      <c r="H7" s="3"/>
      <c r="I7" s="3"/>
      <c r="J7" s="3"/>
      <c r="K7" s="3"/>
      <c r="L7" s="3"/>
      <c r="M7" s="3"/>
      <c r="N7" s="3"/>
      <c r="O7" s="3"/>
      <c r="P7" s="3"/>
      <c r="Q7" s="3"/>
      <c r="R7" s="3"/>
      <c r="S7" s="3"/>
      <c r="T7" s="3"/>
      <c r="U7" s="3"/>
      <c r="V7" s="3"/>
      <c r="W7" s="3"/>
      <c r="X7" s="3"/>
      <c r="Y7" s="3"/>
    </row>
    <row r="8" spans="1:25" ht="18.75" customHeight="1" x14ac:dyDescent="0.25">
      <c r="A8" s="333">
        <v>2</v>
      </c>
      <c r="B8" s="334" t="s">
        <v>548</v>
      </c>
      <c r="C8" s="334"/>
      <c r="D8" s="336"/>
      <c r="E8" s="337"/>
      <c r="F8" s="3"/>
      <c r="G8" s="3"/>
      <c r="H8" s="3"/>
      <c r="I8" s="3"/>
      <c r="J8" s="3"/>
      <c r="K8" s="3"/>
      <c r="L8" s="3"/>
      <c r="M8" s="3"/>
      <c r="N8" s="3"/>
      <c r="O8" s="3"/>
      <c r="P8" s="3"/>
      <c r="Q8" s="3"/>
      <c r="R8" s="3"/>
      <c r="S8" s="3"/>
      <c r="T8" s="3"/>
      <c r="U8" s="3"/>
      <c r="V8" s="3"/>
      <c r="W8" s="3"/>
      <c r="X8" s="3"/>
      <c r="Y8" s="3"/>
    </row>
    <row r="9" spans="1:25" ht="18.75" customHeight="1" x14ac:dyDescent="0.25">
      <c r="A9" s="333">
        <v>3</v>
      </c>
      <c r="B9" s="334" t="s">
        <v>549</v>
      </c>
      <c r="C9" s="334"/>
      <c r="D9" s="336"/>
      <c r="E9" s="337"/>
      <c r="F9" s="3"/>
      <c r="G9" s="3"/>
      <c r="H9" s="3"/>
      <c r="I9" s="3"/>
      <c r="J9" s="3"/>
      <c r="K9" s="3"/>
      <c r="L9" s="3"/>
      <c r="M9" s="3"/>
      <c r="N9" s="3"/>
      <c r="O9" s="3"/>
      <c r="P9" s="3"/>
      <c r="Q9" s="3"/>
      <c r="R9" s="3"/>
      <c r="S9" s="3"/>
      <c r="T9" s="3"/>
      <c r="U9" s="3"/>
      <c r="V9" s="3"/>
      <c r="W9" s="3"/>
      <c r="X9" s="3"/>
      <c r="Y9" s="3"/>
    </row>
    <row r="10" spans="1:25" ht="33.75" customHeight="1" x14ac:dyDescent="0.25">
      <c r="A10" s="338" t="s">
        <v>38</v>
      </c>
      <c r="B10" s="329" t="s">
        <v>550</v>
      </c>
      <c r="C10" s="329"/>
      <c r="D10" s="335"/>
      <c r="E10" s="339"/>
      <c r="F10" s="3"/>
      <c r="G10" s="3"/>
      <c r="H10" s="3"/>
      <c r="I10" s="3"/>
      <c r="J10" s="3"/>
      <c r="K10" s="3"/>
      <c r="L10" s="3"/>
      <c r="M10" s="3"/>
      <c r="N10" s="3"/>
      <c r="O10" s="3"/>
      <c r="P10" s="3"/>
      <c r="Q10" s="3"/>
      <c r="R10" s="3"/>
      <c r="S10" s="3"/>
      <c r="T10" s="3"/>
      <c r="U10" s="3"/>
      <c r="V10" s="3"/>
      <c r="W10" s="3"/>
      <c r="X10" s="3"/>
      <c r="Y10" s="3"/>
    </row>
    <row r="11" spans="1:25" ht="18.75" customHeight="1" x14ac:dyDescent="0.25">
      <c r="A11" s="338" t="s">
        <v>46</v>
      </c>
      <c r="B11" s="329" t="s">
        <v>551</v>
      </c>
      <c r="C11" s="329"/>
      <c r="D11" s="340">
        <f>SUM(D12:D13)</f>
        <v>6000</v>
      </c>
      <c r="E11" s="337"/>
      <c r="F11" s="341"/>
      <c r="G11" s="341"/>
      <c r="H11" s="341"/>
      <c r="I11" s="341"/>
      <c r="J11" s="341"/>
      <c r="K11" s="341"/>
      <c r="L11" s="341"/>
      <c r="M11" s="341"/>
      <c r="N11" s="341"/>
      <c r="O11" s="341"/>
      <c r="P11" s="341"/>
      <c r="Q11" s="341"/>
      <c r="R11" s="341"/>
      <c r="S11" s="341"/>
      <c r="T11" s="341"/>
      <c r="U11" s="341"/>
      <c r="V11" s="341"/>
      <c r="W11" s="341"/>
      <c r="X11" s="341"/>
      <c r="Y11" s="341"/>
    </row>
    <row r="12" spans="1:25" ht="27.75" customHeight="1" x14ac:dyDescent="0.25">
      <c r="A12" s="333">
        <v>1</v>
      </c>
      <c r="B12" s="334" t="s">
        <v>552</v>
      </c>
      <c r="C12" s="334"/>
      <c r="D12" s="342">
        <v>3000</v>
      </c>
      <c r="E12" s="339"/>
      <c r="F12" s="3"/>
      <c r="G12" s="3"/>
      <c r="H12" s="3"/>
      <c r="I12" s="3"/>
      <c r="J12" s="3"/>
      <c r="K12" s="3"/>
      <c r="L12" s="3"/>
      <c r="M12" s="3"/>
      <c r="N12" s="3"/>
      <c r="O12" s="3"/>
      <c r="P12" s="3"/>
      <c r="Q12" s="3"/>
      <c r="R12" s="3"/>
      <c r="S12" s="3"/>
      <c r="T12" s="3"/>
      <c r="U12" s="3"/>
      <c r="V12" s="3"/>
      <c r="W12" s="3"/>
      <c r="X12" s="3"/>
      <c r="Y12" s="3"/>
    </row>
    <row r="13" spans="1:25" ht="27.75" customHeight="1" x14ac:dyDescent="0.25">
      <c r="A13" s="333">
        <v>2</v>
      </c>
      <c r="B13" s="334" t="s">
        <v>553</v>
      </c>
      <c r="C13" s="334"/>
      <c r="D13" s="342">
        <v>3000</v>
      </c>
      <c r="E13" s="339"/>
      <c r="F13" s="3"/>
      <c r="G13" s="3"/>
      <c r="H13" s="3"/>
      <c r="I13" s="3"/>
      <c r="J13" s="3"/>
      <c r="K13" s="3"/>
      <c r="L13" s="3"/>
      <c r="M13" s="3"/>
      <c r="N13" s="3"/>
      <c r="O13" s="3"/>
      <c r="P13" s="3"/>
      <c r="Q13" s="3"/>
      <c r="R13" s="3"/>
      <c r="S13" s="3"/>
      <c r="T13" s="3"/>
      <c r="U13" s="3"/>
      <c r="V13" s="3"/>
      <c r="W13" s="3"/>
      <c r="X13" s="3"/>
      <c r="Y13" s="3"/>
    </row>
    <row r="14" spans="1:25" ht="18.75" customHeight="1" x14ac:dyDescent="0.25">
      <c r="A14" s="338" t="s">
        <v>54</v>
      </c>
      <c r="B14" s="329" t="s">
        <v>554</v>
      </c>
      <c r="C14" s="329"/>
      <c r="D14" s="244">
        <f>SUM(D15:D16)</f>
        <v>80000</v>
      </c>
      <c r="E14" s="343"/>
      <c r="F14" s="341"/>
      <c r="G14" s="341"/>
      <c r="H14" s="341"/>
      <c r="I14" s="341"/>
      <c r="J14" s="341"/>
      <c r="K14" s="341"/>
      <c r="L14" s="341"/>
      <c r="M14" s="341"/>
      <c r="N14" s="341"/>
      <c r="O14" s="341"/>
      <c r="P14" s="341"/>
      <c r="Q14" s="341"/>
      <c r="R14" s="341"/>
      <c r="S14" s="341"/>
      <c r="T14" s="341"/>
      <c r="U14" s="341"/>
      <c r="V14" s="341"/>
      <c r="W14" s="341"/>
      <c r="X14" s="341"/>
      <c r="Y14" s="341"/>
    </row>
    <row r="15" spans="1:25" ht="38.25" customHeight="1" x14ac:dyDescent="0.25">
      <c r="A15" s="335">
        <v>1</v>
      </c>
      <c r="B15" s="334" t="s">
        <v>555</v>
      </c>
      <c r="C15" s="334" t="s">
        <v>556</v>
      </c>
      <c r="D15" s="342">
        <v>50000</v>
      </c>
      <c r="E15" s="334"/>
      <c r="F15" s="3"/>
      <c r="G15" s="3"/>
      <c r="H15" s="3"/>
      <c r="I15" s="3"/>
      <c r="J15" s="3"/>
      <c r="K15" s="3"/>
      <c r="L15" s="3"/>
      <c r="M15" s="3"/>
      <c r="N15" s="3"/>
      <c r="O15" s="3"/>
      <c r="P15" s="3"/>
      <c r="Q15" s="3"/>
      <c r="R15" s="3"/>
      <c r="S15" s="3"/>
      <c r="T15" s="3"/>
      <c r="U15" s="3"/>
      <c r="V15" s="3"/>
      <c r="W15" s="3"/>
      <c r="X15" s="3"/>
      <c r="Y15" s="3"/>
    </row>
    <row r="16" spans="1:25" ht="30.75" customHeight="1" x14ac:dyDescent="0.25">
      <c r="A16" s="335">
        <v>2</v>
      </c>
      <c r="B16" s="334" t="s">
        <v>557</v>
      </c>
      <c r="C16" s="334" t="s">
        <v>558</v>
      </c>
      <c r="D16" s="342">
        <v>30000</v>
      </c>
      <c r="E16" s="334"/>
      <c r="F16" s="3"/>
      <c r="G16" s="3"/>
      <c r="H16" s="3"/>
      <c r="I16" s="3"/>
      <c r="J16" s="3"/>
      <c r="K16" s="3"/>
      <c r="L16" s="3"/>
      <c r="M16" s="3"/>
      <c r="N16" s="3"/>
      <c r="O16" s="3"/>
      <c r="P16" s="3"/>
      <c r="Q16" s="3"/>
      <c r="R16" s="3"/>
      <c r="S16" s="3"/>
      <c r="T16" s="3"/>
      <c r="U16" s="3"/>
      <c r="V16" s="3"/>
      <c r="W16" s="3"/>
      <c r="X16" s="3"/>
      <c r="Y16" s="3"/>
    </row>
    <row r="17" spans="1:25" ht="18.75" customHeight="1" x14ac:dyDescent="0.25">
      <c r="A17" s="338" t="s">
        <v>61</v>
      </c>
      <c r="B17" s="329" t="s">
        <v>559</v>
      </c>
      <c r="C17" s="329"/>
      <c r="D17" s="335"/>
      <c r="E17" s="339"/>
      <c r="F17" s="3"/>
      <c r="G17" s="3"/>
      <c r="H17" s="3"/>
      <c r="I17" s="3"/>
      <c r="J17" s="3"/>
      <c r="K17" s="3"/>
      <c r="L17" s="3"/>
      <c r="M17" s="3"/>
      <c r="N17" s="3"/>
      <c r="O17" s="3"/>
      <c r="P17" s="3"/>
      <c r="Q17" s="3"/>
      <c r="R17" s="3"/>
      <c r="S17" s="3"/>
      <c r="T17" s="3"/>
      <c r="U17" s="3"/>
      <c r="V17" s="3"/>
      <c r="W17" s="3"/>
      <c r="X17" s="3"/>
      <c r="Y17" s="3"/>
    </row>
    <row r="18" spans="1:25" ht="18.75" customHeight="1" x14ac:dyDescent="0.25">
      <c r="A18" s="344"/>
      <c r="B18" s="345" t="s">
        <v>450</v>
      </c>
      <c r="C18" s="345"/>
      <c r="D18" s="346">
        <f>D14+D11</f>
        <v>86000</v>
      </c>
      <c r="E18" s="347"/>
      <c r="F18" s="3"/>
      <c r="G18" s="3"/>
      <c r="H18" s="3"/>
      <c r="I18" s="3"/>
      <c r="J18" s="3"/>
      <c r="K18" s="3"/>
      <c r="L18" s="3"/>
      <c r="M18" s="3"/>
      <c r="N18" s="3"/>
      <c r="O18" s="3"/>
      <c r="P18" s="3"/>
      <c r="Q18" s="3"/>
      <c r="R18" s="3"/>
      <c r="S18" s="3"/>
      <c r="T18" s="3"/>
      <c r="U18" s="3"/>
      <c r="V18" s="3"/>
      <c r="W18" s="3"/>
      <c r="X18" s="3"/>
      <c r="Y18" s="3"/>
    </row>
    <row r="19" spans="1:25" ht="18.75" customHeight="1" x14ac:dyDescent="0.25">
      <c r="A19" s="1"/>
      <c r="B19" s="348"/>
      <c r="C19" s="714" t="s">
        <v>560</v>
      </c>
      <c r="D19" s="639"/>
      <c r="E19" s="639"/>
      <c r="F19" s="349"/>
      <c r="G19" s="3"/>
      <c r="H19" s="3"/>
      <c r="I19" s="3"/>
      <c r="J19" s="3"/>
      <c r="K19" s="3"/>
      <c r="L19" s="3"/>
      <c r="M19" s="3"/>
      <c r="N19" s="3"/>
      <c r="O19" s="3"/>
      <c r="P19" s="3"/>
      <c r="Q19" s="3"/>
      <c r="R19" s="3"/>
      <c r="S19" s="3"/>
      <c r="T19" s="3"/>
      <c r="U19" s="3"/>
      <c r="V19" s="3"/>
      <c r="W19" s="3"/>
      <c r="X19" s="3"/>
      <c r="Y19" s="3"/>
    </row>
    <row r="20" spans="1:25" ht="18.75" customHeight="1" x14ac:dyDescent="0.25">
      <c r="A20" s="1"/>
      <c r="B20" s="350"/>
      <c r="C20" s="715" t="s">
        <v>561</v>
      </c>
      <c r="D20" s="639"/>
      <c r="E20" s="639"/>
      <c r="F20" s="349"/>
      <c r="G20" s="3"/>
      <c r="H20" s="3"/>
      <c r="I20" s="3"/>
      <c r="J20" s="3"/>
      <c r="K20" s="3"/>
      <c r="L20" s="3"/>
      <c r="M20" s="3"/>
      <c r="N20" s="3"/>
      <c r="O20" s="3"/>
      <c r="P20" s="3"/>
      <c r="Q20" s="3"/>
      <c r="R20" s="3"/>
      <c r="S20" s="3"/>
      <c r="T20" s="3"/>
      <c r="U20" s="3"/>
      <c r="V20" s="3"/>
      <c r="W20" s="3"/>
      <c r="X20" s="3"/>
      <c r="Y20" s="3"/>
    </row>
    <row r="21" spans="1:25" ht="36.75" customHeight="1" x14ac:dyDescent="0.3">
      <c r="A21" s="716" t="s">
        <v>562</v>
      </c>
      <c r="B21" s="639"/>
      <c r="C21" s="639"/>
      <c r="D21" s="639"/>
      <c r="E21" s="639"/>
      <c r="F21" s="349"/>
      <c r="G21" s="3"/>
      <c r="H21" s="3"/>
      <c r="I21" s="3"/>
      <c r="J21" s="3"/>
      <c r="K21" s="3"/>
      <c r="L21" s="3"/>
      <c r="M21" s="3"/>
      <c r="N21" s="3"/>
      <c r="O21" s="3"/>
      <c r="P21" s="3"/>
      <c r="Q21" s="3"/>
      <c r="R21" s="3"/>
      <c r="S21" s="3"/>
      <c r="T21" s="3"/>
      <c r="U21" s="3"/>
      <c r="V21" s="3"/>
      <c r="W21" s="3"/>
      <c r="X21" s="3"/>
      <c r="Y21" s="3"/>
    </row>
    <row r="22" spans="1:25" ht="12.75" customHeight="1" x14ac:dyDescent="0.25">
      <c r="A22" s="13"/>
      <c r="B22" s="102"/>
      <c r="C22" s="102"/>
      <c r="D22" s="2"/>
      <c r="E22" s="4"/>
      <c r="F22" s="3"/>
      <c r="G22" s="3"/>
      <c r="H22" s="3"/>
      <c r="I22" s="3"/>
      <c r="J22" s="3"/>
      <c r="K22" s="3"/>
      <c r="L22" s="3"/>
      <c r="M22" s="3"/>
      <c r="N22" s="3"/>
      <c r="O22" s="3"/>
      <c r="P22" s="3"/>
      <c r="Q22" s="3"/>
      <c r="R22" s="3"/>
      <c r="S22" s="3"/>
      <c r="T22" s="3"/>
      <c r="U22" s="3"/>
      <c r="V22" s="3"/>
      <c r="W22" s="3"/>
      <c r="X22" s="3"/>
      <c r="Y22" s="3"/>
    </row>
    <row r="23" spans="1:25" ht="12.75" customHeight="1" x14ac:dyDescent="0.25">
      <c r="A23" s="13"/>
      <c r="B23" s="2"/>
      <c r="C23" s="2"/>
      <c r="D23" s="2"/>
      <c r="E23" s="13"/>
      <c r="F23" s="3"/>
      <c r="G23" s="3"/>
      <c r="H23" s="3"/>
      <c r="I23" s="3"/>
      <c r="J23" s="3"/>
      <c r="K23" s="3"/>
      <c r="L23" s="3"/>
      <c r="M23" s="3"/>
      <c r="N23" s="3"/>
      <c r="O23" s="3"/>
      <c r="P23" s="3"/>
      <c r="Q23" s="3"/>
      <c r="R23" s="3"/>
      <c r="S23" s="3"/>
      <c r="T23" s="3"/>
      <c r="U23" s="3"/>
      <c r="V23" s="3"/>
      <c r="W23" s="3"/>
      <c r="X23" s="3"/>
      <c r="Y23" s="3"/>
    </row>
    <row r="24" spans="1:25" ht="12.75" customHeight="1" x14ac:dyDescent="0.25">
      <c r="A24" s="13"/>
      <c r="B24" s="2"/>
      <c r="C24" s="2"/>
      <c r="D24" s="2"/>
      <c r="E24" s="3"/>
      <c r="F24" s="3"/>
      <c r="G24" s="3"/>
      <c r="H24" s="3"/>
      <c r="I24" s="3"/>
      <c r="J24" s="3"/>
      <c r="K24" s="3"/>
      <c r="L24" s="3"/>
      <c r="M24" s="3"/>
      <c r="N24" s="3"/>
      <c r="O24" s="3"/>
      <c r="P24" s="3"/>
      <c r="Q24" s="3"/>
      <c r="R24" s="3"/>
      <c r="S24" s="3"/>
      <c r="T24" s="3"/>
      <c r="U24" s="3"/>
      <c r="V24" s="3"/>
      <c r="W24" s="3"/>
      <c r="X24" s="3"/>
      <c r="Y24" s="3"/>
    </row>
    <row r="25" spans="1:25" ht="12.75" customHeight="1" x14ac:dyDescent="0.25">
      <c r="A25" s="13"/>
      <c r="B25" s="2"/>
      <c r="C25" s="2"/>
      <c r="D25" s="2"/>
      <c r="E25" s="3"/>
      <c r="F25" s="3"/>
      <c r="G25" s="3"/>
      <c r="H25" s="3"/>
      <c r="I25" s="3"/>
      <c r="J25" s="3"/>
      <c r="K25" s="3"/>
      <c r="L25" s="3"/>
      <c r="M25" s="3"/>
      <c r="N25" s="3"/>
      <c r="O25" s="3"/>
      <c r="P25" s="3"/>
      <c r="Q25" s="3"/>
      <c r="R25" s="3"/>
      <c r="S25" s="3"/>
      <c r="T25" s="3"/>
      <c r="U25" s="3"/>
      <c r="V25" s="3"/>
      <c r="W25" s="3"/>
      <c r="X25" s="3"/>
      <c r="Y25" s="3"/>
    </row>
    <row r="26" spans="1:25" ht="12.75" customHeight="1" x14ac:dyDescent="0.25">
      <c r="A26" s="13"/>
      <c r="B26" s="2"/>
      <c r="C26" s="2"/>
      <c r="D26" s="2"/>
      <c r="E26" s="3"/>
      <c r="F26" s="3"/>
      <c r="G26" s="3"/>
      <c r="H26" s="3"/>
      <c r="I26" s="3"/>
      <c r="J26" s="3"/>
      <c r="K26" s="3"/>
      <c r="L26" s="3"/>
      <c r="M26" s="3"/>
      <c r="N26" s="3"/>
      <c r="O26" s="3"/>
      <c r="P26" s="3"/>
      <c r="Q26" s="3"/>
      <c r="R26" s="3"/>
      <c r="S26" s="3"/>
      <c r="T26" s="3"/>
      <c r="U26" s="3"/>
      <c r="V26" s="3"/>
      <c r="W26" s="3"/>
      <c r="X26" s="3"/>
      <c r="Y26" s="3"/>
    </row>
    <row r="27" spans="1:25" ht="12.75" customHeight="1" x14ac:dyDescent="0.25">
      <c r="A27" s="13"/>
      <c r="B27" s="2"/>
      <c r="C27" s="2"/>
      <c r="D27" s="2"/>
      <c r="E27" s="3"/>
      <c r="F27" s="3"/>
      <c r="G27" s="3"/>
      <c r="H27" s="3"/>
      <c r="I27" s="3"/>
      <c r="J27" s="3"/>
      <c r="K27" s="3"/>
      <c r="L27" s="3"/>
      <c r="M27" s="3"/>
      <c r="N27" s="3"/>
      <c r="O27" s="3"/>
      <c r="P27" s="3"/>
      <c r="Q27" s="3"/>
      <c r="R27" s="3"/>
      <c r="S27" s="3"/>
      <c r="T27" s="3"/>
      <c r="U27" s="3"/>
      <c r="V27" s="3"/>
      <c r="W27" s="3"/>
      <c r="X27" s="3"/>
      <c r="Y27" s="3"/>
    </row>
    <row r="28" spans="1:25" ht="12.75" customHeight="1" x14ac:dyDescent="0.25">
      <c r="A28" s="13"/>
      <c r="B28" s="2"/>
      <c r="C28" s="2"/>
      <c r="D28" s="2"/>
      <c r="E28" s="3"/>
      <c r="F28" s="3"/>
      <c r="G28" s="3"/>
      <c r="H28" s="3"/>
      <c r="I28" s="3"/>
      <c r="J28" s="3"/>
      <c r="K28" s="3"/>
      <c r="L28" s="3"/>
      <c r="M28" s="3"/>
      <c r="N28" s="3"/>
      <c r="O28" s="3"/>
      <c r="P28" s="3"/>
      <c r="Q28" s="3"/>
      <c r="R28" s="3"/>
      <c r="S28" s="3"/>
      <c r="T28" s="3"/>
      <c r="U28" s="3"/>
      <c r="V28" s="3"/>
      <c r="W28" s="3"/>
      <c r="X28" s="3"/>
      <c r="Y28" s="3"/>
    </row>
    <row r="29" spans="1:25" ht="12.75" customHeight="1" x14ac:dyDescent="0.25">
      <c r="A29" s="13"/>
      <c r="B29" s="2"/>
      <c r="C29" s="2"/>
      <c r="D29" s="2"/>
      <c r="E29" s="3"/>
      <c r="F29" s="3"/>
      <c r="G29" s="3"/>
      <c r="H29" s="3"/>
      <c r="I29" s="3"/>
      <c r="J29" s="3"/>
      <c r="K29" s="3"/>
      <c r="L29" s="3"/>
      <c r="M29" s="3"/>
      <c r="N29" s="3"/>
      <c r="O29" s="3"/>
      <c r="P29" s="3"/>
      <c r="Q29" s="3"/>
      <c r="R29" s="3"/>
      <c r="S29" s="3"/>
      <c r="T29" s="3"/>
      <c r="U29" s="3"/>
      <c r="V29" s="3"/>
      <c r="W29" s="3"/>
      <c r="X29" s="3"/>
      <c r="Y29" s="3"/>
    </row>
    <row r="30" spans="1:25" ht="12.75" customHeight="1" x14ac:dyDescent="0.25">
      <c r="A30" s="13"/>
      <c r="B30" s="2"/>
      <c r="C30" s="2"/>
      <c r="D30" s="2"/>
      <c r="E30" s="3"/>
      <c r="F30" s="3"/>
      <c r="G30" s="3"/>
      <c r="H30" s="3"/>
      <c r="I30" s="3"/>
      <c r="J30" s="3"/>
      <c r="K30" s="3"/>
      <c r="L30" s="3"/>
      <c r="M30" s="3"/>
      <c r="N30" s="3"/>
      <c r="O30" s="3"/>
      <c r="P30" s="3"/>
      <c r="Q30" s="3"/>
      <c r="R30" s="3"/>
      <c r="S30" s="3"/>
      <c r="T30" s="3"/>
      <c r="U30" s="3"/>
      <c r="V30" s="3"/>
      <c r="W30" s="3"/>
      <c r="X30" s="3"/>
      <c r="Y30" s="3"/>
    </row>
    <row r="31" spans="1:25" ht="12.75" customHeight="1" x14ac:dyDescent="0.25">
      <c r="A31" s="3"/>
      <c r="B31" s="3"/>
      <c r="C31" s="3"/>
      <c r="D31" s="3"/>
      <c r="E31" s="3"/>
      <c r="F31" s="3"/>
      <c r="G31" s="3"/>
      <c r="H31" s="3"/>
      <c r="I31" s="3"/>
      <c r="J31" s="3"/>
      <c r="K31" s="3"/>
      <c r="L31" s="3"/>
      <c r="M31" s="3"/>
      <c r="N31" s="3"/>
      <c r="O31" s="3"/>
      <c r="P31" s="3"/>
      <c r="Q31" s="3"/>
      <c r="R31" s="3"/>
      <c r="S31" s="3"/>
      <c r="T31" s="3"/>
      <c r="U31" s="3"/>
      <c r="V31" s="3"/>
      <c r="W31" s="3"/>
      <c r="X31" s="3"/>
      <c r="Y31" s="3"/>
    </row>
    <row r="32" spans="1:25" ht="12.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2.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2.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2.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2.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2.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2.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2.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2.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2.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2.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2.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2.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2.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2.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2.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2.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2.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2.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2.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2.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2.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2.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2.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2.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2.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2.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2.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2.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2.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2.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2.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2.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2.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2.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2.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2.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row r="69" spans="1:25" ht="12.7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row>
    <row r="70" spans="1:25" ht="12.7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row>
    <row r="71" spans="1:25" ht="12.7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row>
    <row r="72" spans="1:25" ht="12.7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row>
    <row r="73" spans="1:25" ht="12.7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row>
    <row r="74" spans="1:25" ht="12.7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row>
    <row r="75" spans="1:25" ht="12.7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row>
    <row r="76" spans="1:25" ht="12.7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row>
    <row r="77" spans="1:25" ht="12.7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row>
    <row r="78" spans="1:25" ht="12.7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row>
    <row r="79" spans="1:25" ht="12.7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row>
    <row r="80" spans="1:25" ht="12.7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row>
    <row r="81" spans="1:25" ht="12.7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row>
    <row r="82" spans="1:25" ht="12.7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row>
    <row r="83" spans="1:25" ht="12.7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row>
    <row r="84" spans="1:25" ht="12.7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row>
    <row r="85" spans="1:25" ht="12.7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row>
    <row r="86" spans="1:25" ht="12.7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row>
    <row r="87" spans="1:25" ht="12.7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row>
    <row r="88" spans="1:25" ht="12.7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row>
    <row r="89" spans="1:25" ht="12.7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row>
    <row r="90" spans="1:25" ht="12.7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row>
    <row r="91" spans="1:25"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row>
    <row r="92" spans="1:25" ht="12.7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row>
    <row r="93" spans="1:25" ht="12.7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row>
    <row r="94" spans="1:25" ht="12.7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row>
    <row r="95" spans="1:25" ht="12.7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row>
    <row r="96" spans="1:25"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row>
    <row r="97" spans="1:25" ht="12.7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row>
    <row r="98" spans="1:25" ht="12.7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row>
    <row r="99" spans="1:25" ht="12.7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row>
    <row r="100" spans="1:25" ht="12.7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2.7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2.7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2.7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2.7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2.7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2.7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2.7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2.7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2.7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2.7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2.7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2.7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2.7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2.7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2.7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2.7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2.7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2.7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2.7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2.7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2.7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2.7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2.7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2.7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2.7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2.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2.7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2.7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2.7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2.7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2.7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2.7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2.7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2.7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2.7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2.7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2.7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2.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2.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2.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2.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2.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2.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2.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2.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2.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2.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2.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2.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2.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2.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2.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2.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2.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2.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2.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2.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2.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2.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2.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2.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2.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2.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2.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2.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2.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2.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2.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2.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2.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2.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2.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2.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2.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2.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2.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2.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2.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2.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2.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2.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2.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2.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2.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2.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2.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2.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2.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2.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2.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2.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2.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2.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2.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2.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2.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2.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2.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2.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2.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2.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2.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2.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2.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2.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2.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2.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2.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2.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2.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2.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2.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2.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2.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2.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2.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2.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2.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2.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25"/>
    <row r="223" spans="1:25" ht="15.75" customHeight="1" x14ac:dyDescent="0.25"/>
    <row r="224" spans="1:2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3:E3"/>
    <mergeCell ref="C19:E19"/>
    <mergeCell ref="C20:E20"/>
    <mergeCell ref="A21:E21"/>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E9" sqref="E9"/>
    </sheetView>
  </sheetViews>
  <sheetFormatPr defaultColWidth="14.44140625" defaultRowHeight="15" customHeight="1" x14ac:dyDescent="0.25"/>
  <cols>
    <col min="1" max="1" width="5.33203125" customWidth="1"/>
    <col min="2" max="2" width="29.77734375" customWidth="1"/>
    <col min="3" max="3" width="18.6640625" customWidth="1"/>
    <col min="4" max="4" width="11" customWidth="1"/>
    <col min="5" max="5" width="12.33203125" customWidth="1"/>
    <col min="6" max="6" width="9.109375" customWidth="1"/>
    <col min="7" max="7" width="18.109375" customWidth="1"/>
    <col min="8" max="8" width="18.33203125" customWidth="1"/>
    <col min="9" max="9" width="11.44140625" customWidth="1"/>
    <col min="10" max="10" width="22.77734375" customWidth="1"/>
    <col min="11" max="26" width="10" customWidth="1"/>
  </cols>
  <sheetData>
    <row r="1" spans="1:26" ht="15.75" customHeight="1" x14ac:dyDescent="0.25">
      <c r="A1" s="351"/>
      <c r="B1" s="351"/>
      <c r="C1" s="352"/>
      <c r="D1" s="351"/>
      <c r="E1" s="353"/>
      <c r="F1" s="351"/>
      <c r="G1" s="351"/>
      <c r="H1" s="351"/>
      <c r="I1" s="351"/>
      <c r="J1" s="351"/>
      <c r="K1" s="354"/>
      <c r="L1" s="354"/>
      <c r="M1" s="354"/>
      <c r="N1" s="354"/>
      <c r="O1" s="354"/>
      <c r="P1" s="354"/>
      <c r="Q1" s="354"/>
      <c r="R1" s="354"/>
      <c r="S1" s="354"/>
      <c r="T1" s="354"/>
      <c r="U1" s="354"/>
      <c r="V1" s="354"/>
      <c r="W1" s="354"/>
      <c r="X1" s="354"/>
      <c r="Y1" s="354"/>
      <c r="Z1" s="354"/>
    </row>
    <row r="2" spans="1:26" ht="15.75" customHeight="1" x14ac:dyDescent="0.25">
      <c r="A2" s="719" t="s">
        <v>563</v>
      </c>
      <c r="B2" s="639"/>
      <c r="J2" s="272" t="s">
        <v>564</v>
      </c>
      <c r="K2" s="354"/>
      <c r="L2" s="354"/>
      <c r="M2" s="354"/>
      <c r="N2" s="354"/>
      <c r="O2" s="354"/>
      <c r="P2" s="354"/>
      <c r="Q2" s="354"/>
      <c r="R2" s="354"/>
      <c r="S2" s="354"/>
      <c r="T2" s="354"/>
      <c r="U2" s="354"/>
      <c r="V2" s="354"/>
      <c r="W2" s="354"/>
      <c r="X2" s="354"/>
      <c r="Y2" s="354"/>
      <c r="Z2" s="354"/>
    </row>
    <row r="3" spans="1:26" ht="18" customHeight="1" x14ac:dyDescent="0.25">
      <c r="A3" s="720" t="s">
        <v>565</v>
      </c>
      <c r="B3" s="639"/>
      <c r="J3" s="356"/>
      <c r="K3" s="354"/>
      <c r="L3" s="354"/>
      <c r="M3" s="354"/>
      <c r="N3" s="354"/>
      <c r="O3" s="354"/>
      <c r="P3" s="354"/>
      <c r="Q3" s="354"/>
      <c r="R3" s="354"/>
      <c r="S3" s="354"/>
      <c r="T3" s="354"/>
      <c r="U3" s="354"/>
      <c r="V3" s="354"/>
      <c r="W3" s="354"/>
      <c r="X3" s="354"/>
      <c r="Y3" s="354"/>
      <c r="Z3" s="354"/>
    </row>
    <row r="4" spans="1:26" ht="18.75" customHeight="1" x14ac:dyDescent="0.25">
      <c r="A4" s="356"/>
      <c r="B4" s="356"/>
      <c r="C4" s="721" t="s">
        <v>566</v>
      </c>
      <c r="D4" s="639"/>
      <c r="E4" s="639"/>
      <c r="F4" s="639"/>
      <c r="G4" s="639"/>
      <c r="H4" s="639"/>
      <c r="I4" s="639"/>
      <c r="J4" s="356"/>
      <c r="K4" s="354"/>
      <c r="L4" s="354"/>
      <c r="M4" s="354"/>
      <c r="N4" s="354"/>
      <c r="O4" s="354"/>
      <c r="P4" s="354"/>
      <c r="Q4" s="354"/>
      <c r="R4" s="354"/>
      <c r="S4" s="354"/>
      <c r="T4" s="354"/>
      <c r="U4" s="354"/>
      <c r="V4" s="354"/>
      <c r="W4" s="354"/>
      <c r="X4" s="354"/>
      <c r="Y4" s="354"/>
      <c r="Z4" s="354"/>
    </row>
    <row r="5" spans="1:26" ht="18.75" customHeight="1" x14ac:dyDescent="0.25">
      <c r="A5" s="356"/>
      <c r="B5" s="356"/>
      <c r="C5" s="639"/>
      <c r="D5" s="639"/>
      <c r="E5" s="639"/>
      <c r="F5" s="639"/>
      <c r="G5" s="639"/>
      <c r="H5" s="639"/>
      <c r="I5" s="639"/>
      <c r="J5" s="356"/>
      <c r="K5" s="354"/>
      <c r="L5" s="354"/>
      <c r="M5" s="354"/>
      <c r="N5" s="354"/>
      <c r="O5" s="354"/>
      <c r="P5" s="354"/>
      <c r="Q5" s="354"/>
      <c r="R5" s="354"/>
      <c r="S5" s="354"/>
      <c r="T5" s="354"/>
      <c r="U5" s="354"/>
      <c r="V5" s="354"/>
      <c r="W5" s="354"/>
      <c r="X5" s="354"/>
      <c r="Y5" s="354"/>
      <c r="Z5" s="354"/>
    </row>
    <row r="6" spans="1:26" ht="51" customHeight="1" x14ac:dyDescent="0.25">
      <c r="A6" s="358" t="s">
        <v>567</v>
      </c>
      <c r="B6" s="359" t="s">
        <v>568</v>
      </c>
      <c r="C6" s="359" t="s">
        <v>569</v>
      </c>
      <c r="D6" s="360" t="s">
        <v>570</v>
      </c>
      <c r="E6" s="360" t="s">
        <v>571</v>
      </c>
      <c r="F6" s="360" t="s">
        <v>572</v>
      </c>
      <c r="G6" s="360" t="s">
        <v>573</v>
      </c>
      <c r="H6" s="360" t="s">
        <v>574</v>
      </c>
      <c r="I6" s="360" t="s">
        <v>575</v>
      </c>
      <c r="J6" s="361" t="s">
        <v>576</v>
      </c>
      <c r="K6" s="354"/>
      <c r="L6" s="354"/>
      <c r="M6" s="354"/>
      <c r="N6" s="354"/>
      <c r="O6" s="354"/>
      <c r="P6" s="354"/>
      <c r="Q6" s="354"/>
      <c r="R6" s="354"/>
      <c r="S6" s="354"/>
      <c r="T6" s="354"/>
      <c r="U6" s="354"/>
      <c r="V6" s="354"/>
      <c r="W6" s="354"/>
      <c r="X6" s="354"/>
      <c r="Y6" s="354"/>
      <c r="Z6" s="354"/>
    </row>
    <row r="7" spans="1:26" ht="32.25" customHeight="1" x14ac:dyDescent="0.3">
      <c r="A7" s="362">
        <v>1</v>
      </c>
      <c r="B7" s="363" t="s">
        <v>577</v>
      </c>
      <c r="C7" s="363" t="s">
        <v>208</v>
      </c>
      <c r="D7" s="362" t="s">
        <v>578</v>
      </c>
      <c r="E7" s="364" t="s">
        <v>579</v>
      </c>
      <c r="F7" s="364">
        <v>2</v>
      </c>
      <c r="G7" s="364" t="s">
        <v>580</v>
      </c>
      <c r="H7" s="365" t="s">
        <v>581</v>
      </c>
      <c r="I7" s="362"/>
      <c r="J7" s="362" t="s">
        <v>582</v>
      </c>
      <c r="K7" s="366"/>
      <c r="L7" s="366"/>
      <c r="M7" s="366"/>
      <c r="N7" s="366"/>
      <c r="O7" s="366"/>
      <c r="P7" s="366"/>
      <c r="Q7" s="366"/>
      <c r="R7" s="366"/>
      <c r="S7" s="366"/>
      <c r="T7" s="366"/>
      <c r="U7" s="366"/>
      <c r="V7" s="366"/>
      <c r="W7" s="366"/>
      <c r="X7" s="366"/>
      <c r="Y7" s="366"/>
      <c r="Z7" s="366"/>
    </row>
    <row r="8" spans="1:26" ht="35.25" customHeight="1" x14ac:dyDescent="0.3">
      <c r="A8" s="362">
        <v>2</v>
      </c>
      <c r="B8" s="367" t="s">
        <v>130</v>
      </c>
      <c r="C8" s="363" t="s">
        <v>130</v>
      </c>
      <c r="D8" s="362" t="s">
        <v>583</v>
      </c>
      <c r="E8" s="362"/>
      <c r="F8" s="362">
        <v>3</v>
      </c>
      <c r="G8" s="362" t="s">
        <v>584</v>
      </c>
      <c r="H8" s="367" t="s">
        <v>585</v>
      </c>
      <c r="I8" s="362"/>
      <c r="J8" s="362" t="s">
        <v>582</v>
      </c>
      <c r="K8" s="366"/>
      <c r="L8" s="366"/>
      <c r="M8" s="366"/>
      <c r="N8" s="366"/>
      <c r="O8" s="366"/>
      <c r="P8" s="366"/>
      <c r="Q8" s="366"/>
      <c r="R8" s="366"/>
      <c r="S8" s="366"/>
      <c r="T8" s="366"/>
      <c r="U8" s="366"/>
      <c r="V8" s="366"/>
      <c r="W8" s="366"/>
      <c r="X8" s="366"/>
      <c r="Y8" s="366"/>
      <c r="Z8" s="366"/>
    </row>
    <row r="9" spans="1:26" ht="32.25" customHeight="1" x14ac:dyDescent="0.3">
      <c r="A9" s="362">
        <v>3</v>
      </c>
      <c r="B9" s="367" t="s">
        <v>586</v>
      </c>
      <c r="C9" s="367" t="s">
        <v>174</v>
      </c>
      <c r="D9" s="362" t="s">
        <v>583</v>
      </c>
      <c r="E9" s="362"/>
      <c r="F9" s="362">
        <v>3</v>
      </c>
      <c r="G9" s="362" t="s">
        <v>587</v>
      </c>
      <c r="H9" s="367" t="s">
        <v>244</v>
      </c>
      <c r="I9" s="362"/>
      <c r="J9" s="362" t="s">
        <v>582</v>
      </c>
      <c r="K9" s="366"/>
      <c r="L9" s="366"/>
      <c r="M9" s="366"/>
      <c r="N9" s="366"/>
      <c r="O9" s="366"/>
      <c r="P9" s="366"/>
      <c r="Q9" s="366"/>
      <c r="R9" s="366"/>
      <c r="S9" s="366"/>
      <c r="T9" s="366"/>
      <c r="U9" s="366"/>
      <c r="V9" s="366"/>
      <c r="W9" s="366"/>
      <c r="X9" s="366"/>
      <c r="Y9" s="366"/>
      <c r="Z9" s="366"/>
    </row>
    <row r="10" spans="1:26" ht="18" customHeight="1" x14ac:dyDescent="0.25">
      <c r="A10" s="368"/>
      <c r="B10" s="369" t="s">
        <v>588</v>
      </c>
      <c r="C10" s="722" t="s">
        <v>589</v>
      </c>
      <c r="D10" s="723"/>
      <c r="E10" s="723"/>
      <c r="F10" s="723"/>
      <c r="G10" s="723"/>
      <c r="H10" s="723"/>
      <c r="I10" s="723"/>
      <c r="J10" s="724"/>
      <c r="K10" s="354"/>
      <c r="L10" s="354"/>
      <c r="M10" s="354"/>
      <c r="N10" s="354"/>
      <c r="O10" s="354"/>
      <c r="P10" s="354"/>
      <c r="Q10" s="354"/>
      <c r="R10" s="354"/>
      <c r="S10" s="354"/>
      <c r="T10" s="354"/>
      <c r="U10" s="354"/>
      <c r="V10" s="354"/>
      <c r="W10" s="354"/>
      <c r="X10" s="354"/>
      <c r="Y10" s="354"/>
      <c r="Z10" s="354"/>
    </row>
    <row r="11" spans="1:26" ht="18" customHeight="1" x14ac:dyDescent="0.3">
      <c r="A11" s="356"/>
      <c r="B11" s="356"/>
      <c r="C11" s="352"/>
      <c r="D11" s="370"/>
      <c r="E11" s="370"/>
      <c r="F11" s="725" t="s">
        <v>560</v>
      </c>
      <c r="G11" s="639"/>
      <c r="H11" s="639"/>
      <c r="I11" s="639"/>
      <c r="J11" s="639"/>
      <c r="K11" s="354"/>
      <c r="L11" s="354"/>
      <c r="M11" s="354"/>
      <c r="N11" s="354"/>
      <c r="O11" s="354"/>
      <c r="P11" s="354"/>
      <c r="Q11" s="354"/>
      <c r="R11" s="354"/>
      <c r="S11" s="354"/>
      <c r="T11" s="354"/>
      <c r="U11" s="354"/>
      <c r="V11" s="354"/>
      <c r="W11" s="354"/>
      <c r="X11" s="354"/>
      <c r="Y11" s="354"/>
      <c r="Z11" s="354"/>
    </row>
    <row r="12" spans="1:26" ht="31.5" customHeight="1" x14ac:dyDescent="0.3">
      <c r="A12" s="356"/>
      <c r="B12" s="356"/>
      <c r="C12" s="352"/>
      <c r="D12" s="69"/>
      <c r="E12" s="69"/>
      <c r="F12" s="688" t="s">
        <v>590</v>
      </c>
      <c r="G12" s="639"/>
      <c r="H12" s="639"/>
      <c r="I12" s="639"/>
      <c r="J12" s="639"/>
      <c r="K12" s="354"/>
      <c r="L12" s="354"/>
      <c r="M12" s="354"/>
      <c r="N12" s="354"/>
      <c r="O12" s="354"/>
      <c r="P12" s="354"/>
      <c r="Q12" s="354"/>
      <c r="R12" s="354"/>
      <c r="S12" s="354"/>
      <c r="T12" s="354"/>
      <c r="U12" s="354"/>
      <c r="V12" s="354"/>
      <c r="W12" s="354"/>
      <c r="X12" s="354"/>
      <c r="Y12" s="354"/>
      <c r="Z12" s="354"/>
    </row>
    <row r="13" spans="1:26" ht="15.75" customHeight="1" x14ac:dyDescent="0.25">
      <c r="A13" s="352"/>
      <c r="B13" s="352"/>
      <c r="C13" s="351"/>
      <c r="D13" s="353"/>
      <c r="E13" s="351"/>
      <c r="F13" s="351"/>
      <c r="G13" s="351"/>
      <c r="H13" s="351"/>
      <c r="I13" s="351"/>
      <c r="J13" s="352"/>
      <c r="K13" s="354"/>
      <c r="L13" s="354"/>
      <c r="M13" s="354"/>
      <c r="N13" s="354"/>
      <c r="O13" s="354"/>
      <c r="P13" s="354"/>
      <c r="Q13" s="354"/>
      <c r="R13" s="354"/>
      <c r="S13" s="354"/>
      <c r="T13" s="354"/>
      <c r="U13" s="354"/>
      <c r="V13" s="354"/>
      <c r="W13" s="354"/>
      <c r="X13" s="354"/>
      <c r="Y13" s="354"/>
      <c r="Z13" s="354"/>
    </row>
    <row r="14" spans="1:26" ht="15.75" customHeight="1" x14ac:dyDescent="0.25">
      <c r="A14" s="352"/>
      <c r="B14" s="352"/>
      <c r="C14" s="351"/>
      <c r="D14" s="353"/>
      <c r="E14" s="351"/>
      <c r="F14" s="717" t="s">
        <v>591</v>
      </c>
      <c r="G14" s="639"/>
      <c r="H14" s="639"/>
      <c r="I14" s="639"/>
      <c r="J14" s="639"/>
      <c r="K14" s="354"/>
      <c r="L14" s="354"/>
      <c r="M14" s="354"/>
      <c r="N14" s="354"/>
      <c r="O14" s="354"/>
      <c r="P14" s="354"/>
      <c r="Q14" s="354"/>
      <c r="R14" s="354"/>
      <c r="S14" s="354"/>
      <c r="T14" s="354"/>
      <c r="U14" s="354"/>
      <c r="V14" s="354"/>
      <c r="W14" s="354"/>
      <c r="X14" s="354"/>
      <c r="Y14" s="354"/>
      <c r="Z14" s="354"/>
    </row>
    <row r="15" spans="1:26" ht="15.75" customHeight="1" x14ac:dyDescent="0.25">
      <c r="A15" s="352"/>
      <c r="B15" s="352"/>
      <c r="C15" s="351"/>
      <c r="D15" s="353"/>
      <c r="E15" s="351"/>
      <c r="F15" s="351"/>
      <c r="G15" s="351"/>
      <c r="H15" s="351"/>
      <c r="I15" s="351"/>
      <c r="J15" s="352"/>
      <c r="K15" s="354"/>
      <c r="L15" s="354"/>
      <c r="M15" s="354"/>
      <c r="N15" s="354"/>
      <c r="O15" s="354"/>
      <c r="P15" s="354"/>
      <c r="Q15" s="354"/>
      <c r="R15" s="354"/>
      <c r="S15" s="354"/>
      <c r="T15" s="354"/>
      <c r="U15" s="354"/>
      <c r="V15" s="354"/>
      <c r="W15" s="354"/>
      <c r="X15" s="354"/>
      <c r="Y15" s="354"/>
      <c r="Z15" s="354"/>
    </row>
    <row r="16" spans="1:26" ht="12.75" customHeight="1"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row>
    <row r="17" spans="1:26" ht="12.75" customHeight="1" x14ac:dyDescent="0.25">
      <c r="A17" s="354"/>
      <c r="B17" s="354"/>
      <c r="C17" s="354"/>
      <c r="D17" s="354"/>
      <c r="E17" s="354"/>
      <c r="F17" s="354"/>
      <c r="G17" s="354"/>
      <c r="H17" s="718" t="s">
        <v>592</v>
      </c>
      <c r="I17" s="639"/>
      <c r="J17" s="354"/>
      <c r="K17" s="354"/>
      <c r="L17" s="354"/>
      <c r="M17" s="354"/>
      <c r="N17" s="354"/>
      <c r="O17" s="354"/>
      <c r="P17" s="354"/>
      <c r="Q17" s="354"/>
      <c r="R17" s="354"/>
      <c r="S17" s="354"/>
      <c r="T17" s="354"/>
      <c r="U17" s="354"/>
      <c r="V17" s="354"/>
      <c r="W17" s="354"/>
      <c r="X17" s="354"/>
      <c r="Y17" s="354"/>
      <c r="Z17" s="354"/>
    </row>
    <row r="18" spans="1:26" ht="12.7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row>
    <row r="19" spans="1:26" ht="12.75" customHeight="1"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row>
    <row r="20" spans="1:26" ht="12.75" customHeigh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row>
    <row r="21" spans="1:26" ht="12.75" customHeight="1"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row>
    <row r="22" spans="1:26" ht="12.75" customHeight="1" x14ac:dyDescent="0.25">
      <c r="A22" s="354"/>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row>
    <row r="23" spans="1:26" ht="12.75" customHeight="1" x14ac:dyDescent="0.25">
      <c r="A23" s="354"/>
      <c r="B23" s="354"/>
      <c r="C23" s="354"/>
      <c r="D23" s="354"/>
      <c r="E23" s="354"/>
      <c r="F23" s="354"/>
      <c r="G23" s="354"/>
      <c r="H23" s="354"/>
      <c r="I23" s="354"/>
      <c r="J23" s="354"/>
      <c r="K23" s="354"/>
      <c r="L23" s="354"/>
      <c r="M23" s="354"/>
      <c r="N23" s="354"/>
      <c r="O23" s="354"/>
      <c r="P23" s="354"/>
      <c r="Q23" s="354"/>
      <c r="R23" s="354"/>
      <c r="S23" s="354"/>
      <c r="T23" s="354"/>
      <c r="U23" s="354"/>
      <c r="V23" s="354"/>
      <c r="W23" s="354"/>
      <c r="X23" s="354"/>
      <c r="Y23" s="354"/>
      <c r="Z23" s="354"/>
    </row>
    <row r="24" spans="1:26" ht="12.75" customHeight="1" x14ac:dyDescent="0.25">
      <c r="A24" s="354"/>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row>
    <row r="25" spans="1:26" ht="12.75" customHeight="1" x14ac:dyDescent="0.25">
      <c r="A25" s="354"/>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row>
    <row r="26" spans="1:26" ht="12.75" customHeight="1" x14ac:dyDescent="0.25">
      <c r="A26" s="354"/>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row>
    <row r="27" spans="1:26" ht="12.75" customHeight="1" x14ac:dyDescent="0.25">
      <c r="A27" s="354"/>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row>
    <row r="28" spans="1:26" ht="12.75" customHeight="1" x14ac:dyDescent="0.25">
      <c r="A28" s="354"/>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row>
    <row r="29" spans="1:26" ht="12.75" customHeight="1" x14ac:dyDescent="0.25">
      <c r="A29" s="354"/>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row>
    <row r="30" spans="1:26" ht="12.75" customHeight="1" x14ac:dyDescent="0.25">
      <c r="A30" s="354"/>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row>
    <row r="31" spans="1:26" ht="12.75" customHeight="1" x14ac:dyDescent="0.25">
      <c r="A31" s="354"/>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row>
    <row r="32" spans="1:26" ht="12.75" customHeight="1" x14ac:dyDescent="0.25">
      <c r="A32" s="354"/>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row>
    <row r="33" spans="1:26" ht="12.75" customHeight="1" x14ac:dyDescent="0.25">
      <c r="A33" s="354"/>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row>
    <row r="34" spans="1:26" ht="12.75" customHeight="1" x14ac:dyDescent="0.25">
      <c r="A34" s="354"/>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row>
    <row r="35" spans="1:26" ht="12.75" customHeight="1" x14ac:dyDescent="0.25">
      <c r="A35" s="354"/>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row>
    <row r="36" spans="1:26" ht="12.75" customHeight="1" x14ac:dyDescent="0.25">
      <c r="A36" s="354"/>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row>
    <row r="37" spans="1:26" ht="12.75" customHeight="1" x14ac:dyDescent="0.25">
      <c r="A37" s="354"/>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row>
    <row r="38" spans="1:26" ht="12.75" customHeight="1" x14ac:dyDescent="0.25">
      <c r="A38" s="354"/>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row>
    <row r="39" spans="1:26" ht="12.75" customHeight="1" x14ac:dyDescent="0.25">
      <c r="A39" s="354"/>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row>
    <row r="40" spans="1:26" ht="12.75" customHeight="1" x14ac:dyDescent="0.25">
      <c r="A40" s="354"/>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row>
    <row r="41" spans="1:26" ht="12.75" customHeight="1" x14ac:dyDescent="0.25">
      <c r="A41" s="354"/>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row>
    <row r="42" spans="1:26" ht="12.75" customHeight="1" x14ac:dyDescent="0.25">
      <c r="A42" s="354"/>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row>
    <row r="43" spans="1:26" ht="12.75" customHeight="1" x14ac:dyDescent="0.25">
      <c r="A43" s="354"/>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row>
    <row r="44" spans="1:26" ht="12.75" customHeight="1" x14ac:dyDescent="0.25">
      <c r="A44" s="354"/>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row>
    <row r="45" spans="1:26" ht="12.75" customHeight="1" x14ac:dyDescent="0.25">
      <c r="A45" s="354"/>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row>
    <row r="46" spans="1:26" ht="12.75" customHeight="1" x14ac:dyDescent="0.25">
      <c r="A46" s="354"/>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row>
    <row r="47" spans="1:26" ht="12.75" customHeight="1" x14ac:dyDescent="0.25">
      <c r="A47" s="354"/>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row>
    <row r="48" spans="1:26" ht="12.75" customHeight="1" x14ac:dyDescent="0.25">
      <c r="A48" s="354"/>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row>
    <row r="49" spans="1:26" ht="12.75" customHeight="1" x14ac:dyDescent="0.25">
      <c r="A49" s="354"/>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row>
    <row r="50" spans="1:26" ht="12.75" customHeight="1" x14ac:dyDescent="0.25">
      <c r="A50" s="354"/>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row>
    <row r="51" spans="1:26" ht="12.75" customHeight="1" x14ac:dyDescent="0.25">
      <c r="A51" s="354"/>
      <c r="B51" s="354"/>
      <c r="C51" s="354"/>
      <c r="D51" s="354"/>
      <c r="E51" s="354"/>
      <c r="F51" s="354"/>
      <c r="G51" s="354"/>
      <c r="H51" s="354"/>
      <c r="I51" s="354"/>
      <c r="J51" s="354"/>
      <c r="K51" s="354"/>
      <c r="L51" s="354"/>
      <c r="M51" s="354"/>
      <c r="N51" s="354"/>
      <c r="O51" s="354"/>
      <c r="P51" s="354"/>
      <c r="Q51" s="354"/>
      <c r="R51" s="354"/>
      <c r="S51" s="354"/>
      <c r="T51" s="354"/>
      <c r="U51" s="354"/>
      <c r="V51" s="354"/>
      <c r="W51" s="354"/>
      <c r="X51" s="354"/>
      <c r="Y51" s="354"/>
      <c r="Z51" s="354"/>
    </row>
    <row r="52" spans="1:26" ht="12.75" customHeight="1" x14ac:dyDescent="0.25">
      <c r="A52" s="354"/>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row>
    <row r="53" spans="1:26" ht="12.75" customHeight="1" x14ac:dyDescent="0.25">
      <c r="A53" s="354"/>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row>
    <row r="54" spans="1:26" ht="12.75" customHeight="1" x14ac:dyDescent="0.25">
      <c r="A54" s="354"/>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row>
    <row r="55" spans="1:26" ht="12.75" customHeight="1" x14ac:dyDescent="0.25">
      <c r="A55" s="354"/>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row>
    <row r="56" spans="1:26" ht="12.75" customHeight="1" x14ac:dyDescent="0.25">
      <c r="A56" s="354"/>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row>
    <row r="57" spans="1:26" ht="12.75" customHeight="1" x14ac:dyDescent="0.25">
      <c r="A57" s="354"/>
      <c r="B57" s="354"/>
      <c r="C57" s="354"/>
      <c r="D57" s="354"/>
      <c r="E57" s="354"/>
      <c r="F57" s="354"/>
      <c r="G57" s="354"/>
      <c r="H57" s="354"/>
      <c r="I57" s="354"/>
      <c r="J57" s="354"/>
      <c r="K57" s="354"/>
      <c r="L57" s="354"/>
      <c r="M57" s="354"/>
      <c r="N57" s="354"/>
      <c r="O57" s="354"/>
      <c r="P57" s="354"/>
      <c r="Q57" s="354"/>
      <c r="R57" s="354"/>
      <c r="S57" s="354"/>
      <c r="T57" s="354"/>
      <c r="U57" s="354"/>
      <c r="V57" s="354"/>
      <c r="W57" s="354"/>
      <c r="X57" s="354"/>
      <c r="Y57" s="354"/>
      <c r="Z57" s="354"/>
    </row>
    <row r="58" spans="1:26" ht="12.75" customHeight="1" x14ac:dyDescent="0.25">
      <c r="A58" s="354"/>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row>
    <row r="59" spans="1:26" ht="12.75" customHeight="1" x14ac:dyDescent="0.25">
      <c r="A59" s="354"/>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row>
    <row r="60" spans="1:26" ht="12.75" customHeight="1" x14ac:dyDescent="0.25">
      <c r="A60" s="354"/>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row>
    <row r="61" spans="1:26" ht="12.75" customHeight="1" x14ac:dyDescent="0.25">
      <c r="A61" s="354"/>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row>
    <row r="62" spans="1:26" ht="12.75" customHeight="1" x14ac:dyDescent="0.25">
      <c r="A62" s="354"/>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row>
    <row r="63" spans="1:26" ht="12.75" customHeight="1" x14ac:dyDescent="0.25">
      <c r="A63" s="354"/>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row>
    <row r="64" spans="1:26" ht="12.75" customHeight="1" x14ac:dyDescent="0.25">
      <c r="A64" s="354"/>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row>
    <row r="65" spans="1:26" ht="12.75" customHeight="1" x14ac:dyDescent="0.25">
      <c r="A65" s="354"/>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row>
    <row r="66" spans="1:26" ht="12.75" customHeight="1" x14ac:dyDescent="0.25">
      <c r="A66" s="354"/>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row>
    <row r="67" spans="1:26" ht="12.75" customHeight="1" x14ac:dyDescent="0.25">
      <c r="A67" s="354"/>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row>
    <row r="68" spans="1:26" ht="12.75" customHeight="1" x14ac:dyDescent="0.25">
      <c r="A68" s="354"/>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row>
    <row r="69" spans="1:26" ht="12.75" customHeight="1" x14ac:dyDescent="0.25">
      <c r="A69" s="354"/>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row>
    <row r="70" spans="1:26" ht="12.75" customHeight="1" x14ac:dyDescent="0.25">
      <c r="A70" s="354"/>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row>
    <row r="71" spans="1:26" ht="12.75" customHeight="1" x14ac:dyDescent="0.25">
      <c r="A71" s="354"/>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row>
    <row r="72" spans="1:26" ht="12.75" customHeight="1" x14ac:dyDescent="0.25">
      <c r="A72" s="354"/>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row>
    <row r="73" spans="1:26" ht="12.75" customHeight="1" x14ac:dyDescent="0.25">
      <c r="A73" s="354"/>
      <c r="B73" s="354"/>
      <c r="C73" s="354"/>
      <c r="D73" s="354"/>
      <c r="E73" s="354"/>
      <c r="F73" s="354"/>
      <c r="G73" s="354"/>
      <c r="H73" s="354"/>
      <c r="I73" s="354"/>
      <c r="J73" s="354"/>
      <c r="K73" s="354"/>
      <c r="L73" s="354"/>
      <c r="M73" s="354"/>
      <c r="N73" s="354"/>
      <c r="O73" s="354"/>
      <c r="P73" s="354"/>
      <c r="Q73" s="354"/>
      <c r="R73" s="354"/>
      <c r="S73" s="354"/>
      <c r="T73" s="354"/>
      <c r="U73" s="354"/>
      <c r="V73" s="354"/>
      <c r="W73" s="354"/>
      <c r="X73" s="354"/>
      <c r="Y73" s="354"/>
      <c r="Z73" s="354"/>
    </row>
    <row r="74" spans="1:26" ht="12.75" customHeight="1" x14ac:dyDescent="0.25">
      <c r="A74" s="354"/>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row>
    <row r="75" spans="1:26" ht="12.75" customHeight="1" x14ac:dyDescent="0.25">
      <c r="A75" s="354"/>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row>
    <row r="76" spans="1:26" ht="12.75" customHeight="1" x14ac:dyDescent="0.25">
      <c r="A76" s="354"/>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row>
    <row r="77" spans="1:26" ht="12.75" customHeight="1" x14ac:dyDescent="0.25">
      <c r="A77" s="354"/>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row>
    <row r="78" spans="1:26" ht="12.75" customHeight="1" x14ac:dyDescent="0.25">
      <c r="A78" s="354"/>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row>
    <row r="79" spans="1:26" ht="12.75" customHeight="1" x14ac:dyDescent="0.25">
      <c r="A79" s="354"/>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row>
    <row r="80" spans="1:26" ht="12.75" customHeight="1" x14ac:dyDescent="0.25">
      <c r="A80" s="354"/>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row>
    <row r="81" spans="1:26" ht="12.75" customHeight="1" x14ac:dyDescent="0.25">
      <c r="A81" s="354"/>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row>
    <row r="82" spans="1:26" ht="12.75" customHeight="1" x14ac:dyDescent="0.25">
      <c r="A82" s="354"/>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row>
    <row r="83" spans="1:26" ht="12.75" customHeight="1" x14ac:dyDescent="0.25">
      <c r="A83" s="354"/>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row>
    <row r="84" spans="1:26" ht="12.75" customHeight="1" x14ac:dyDescent="0.25">
      <c r="A84" s="354"/>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row>
    <row r="85" spans="1:26" ht="12.75" customHeight="1" x14ac:dyDescent="0.25">
      <c r="A85" s="354"/>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row>
    <row r="86" spans="1:26" ht="12.75" customHeight="1" x14ac:dyDescent="0.25">
      <c r="A86" s="354"/>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row>
    <row r="87" spans="1:26" ht="12.75" customHeight="1" x14ac:dyDescent="0.25">
      <c r="A87" s="354"/>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row>
    <row r="88" spans="1:26" ht="12.75" customHeight="1" x14ac:dyDescent="0.25">
      <c r="A88" s="354"/>
      <c r="B88" s="354"/>
      <c r="C88" s="354"/>
      <c r="D88" s="354"/>
      <c r="E88" s="354"/>
      <c r="F88" s="354"/>
      <c r="G88" s="354"/>
      <c r="H88" s="354"/>
      <c r="I88" s="354"/>
      <c r="J88" s="354"/>
      <c r="K88" s="354"/>
      <c r="L88" s="354"/>
      <c r="M88" s="354"/>
      <c r="N88" s="354"/>
      <c r="O88" s="354"/>
      <c r="P88" s="354"/>
      <c r="Q88" s="354"/>
      <c r="R88" s="354"/>
      <c r="S88" s="354"/>
      <c r="T88" s="354"/>
      <c r="U88" s="354"/>
      <c r="V88" s="354"/>
      <c r="W88" s="354"/>
      <c r="X88" s="354"/>
      <c r="Y88" s="354"/>
      <c r="Z88" s="354"/>
    </row>
    <row r="89" spans="1:26" ht="12.75" customHeight="1" x14ac:dyDescent="0.25">
      <c r="A89" s="354"/>
      <c r="B89" s="354"/>
      <c r="C89" s="354"/>
      <c r="D89" s="354"/>
      <c r="E89" s="354"/>
      <c r="F89" s="354"/>
      <c r="G89" s="354"/>
      <c r="H89" s="354"/>
      <c r="I89" s="354"/>
      <c r="J89" s="354"/>
      <c r="K89" s="354"/>
      <c r="L89" s="354"/>
      <c r="M89" s="354"/>
      <c r="N89" s="354"/>
      <c r="O89" s="354"/>
      <c r="P89" s="354"/>
      <c r="Q89" s="354"/>
      <c r="R89" s="354"/>
      <c r="S89" s="354"/>
      <c r="T89" s="354"/>
      <c r="U89" s="354"/>
      <c r="V89" s="354"/>
      <c r="W89" s="354"/>
      <c r="X89" s="354"/>
      <c r="Y89" s="354"/>
      <c r="Z89" s="354"/>
    </row>
    <row r="90" spans="1:26" ht="12.75" customHeight="1" x14ac:dyDescent="0.25">
      <c r="A90" s="354"/>
      <c r="B90" s="354"/>
      <c r="C90" s="354"/>
      <c r="D90" s="354"/>
      <c r="E90" s="354"/>
      <c r="F90" s="354"/>
      <c r="G90" s="354"/>
      <c r="H90" s="354"/>
      <c r="I90" s="354"/>
      <c r="J90" s="354"/>
      <c r="K90" s="354"/>
      <c r="L90" s="354"/>
      <c r="M90" s="354"/>
      <c r="N90" s="354"/>
      <c r="O90" s="354"/>
      <c r="P90" s="354"/>
      <c r="Q90" s="354"/>
      <c r="R90" s="354"/>
      <c r="S90" s="354"/>
      <c r="T90" s="354"/>
      <c r="U90" s="354"/>
      <c r="V90" s="354"/>
      <c r="W90" s="354"/>
      <c r="X90" s="354"/>
      <c r="Y90" s="354"/>
      <c r="Z90" s="354"/>
    </row>
    <row r="91" spans="1:26" ht="12.75" customHeight="1" x14ac:dyDescent="0.25">
      <c r="A91" s="354"/>
      <c r="B91" s="354"/>
      <c r="C91" s="354"/>
      <c r="D91" s="354"/>
      <c r="E91" s="354"/>
      <c r="F91" s="354"/>
      <c r="G91" s="354"/>
      <c r="H91" s="354"/>
      <c r="I91" s="354"/>
      <c r="J91" s="354"/>
      <c r="K91" s="354"/>
      <c r="L91" s="354"/>
      <c r="M91" s="354"/>
      <c r="N91" s="354"/>
      <c r="O91" s="354"/>
      <c r="P91" s="354"/>
      <c r="Q91" s="354"/>
      <c r="R91" s="354"/>
      <c r="S91" s="354"/>
      <c r="T91" s="354"/>
      <c r="U91" s="354"/>
      <c r="V91" s="354"/>
      <c r="W91" s="354"/>
      <c r="X91" s="354"/>
      <c r="Y91" s="354"/>
      <c r="Z91" s="354"/>
    </row>
    <row r="92" spans="1:26" ht="12.75" customHeight="1" x14ac:dyDescent="0.25">
      <c r="A92" s="354"/>
      <c r="B92" s="354"/>
      <c r="C92" s="354"/>
      <c r="D92" s="354"/>
      <c r="E92" s="354"/>
      <c r="F92" s="354"/>
      <c r="G92" s="354"/>
      <c r="H92" s="354"/>
      <c r="I92" s="354"/>
      <c r="J92" s="354"/>
      <c r="K92" s="354"/>
      <c r="L92" s="354"/>
      <c r="M92" s="354"/>
      <c r="N92" s="354"/>
      <c r="O92" s="354"/>
      <c r="P92" s="354"/>
      <c r="Q92" s="354"/>
      <c r="R92" s="354"/>
      <c r="S92" s="354"/>
      <c r="T92" s="354"/>
      <c r="U92" s="354"/>
      <c r="V92" s="354"/>
      <c r="W92" s="354"/>
      <c r="X92" s="354"/>
      <c r="Y92" s="354"/>
      <c r="Z92" s="354"/>
    </row>
    <row r="93" spans="1:26" ht="12.75" customHeight="1" x14ac:dyDescent="0.25">
      <c r="A93" s="354"/>
      <c r="B93" s="354"/>
      <c r="C93" s="354"/>
      <c r="D93" s="354"/>
      <c r="E93" s="354"/>
      <c r="F93" s="354"/>
      <c r="G93" s="354"/>
      <c r="H93" s="354"/>
      <c r="I93" s="354"/>
      <c r="J93" s="354"/>
      <c r="K93" s="354"/>
      <c r="L93" s="354"/>
      <c r="M93" s="354"/>
      <c r="N93" s="354"/>
      <c r="O93" s="354"/>
      <c r="P93" s="354"/>
      <c r="Q93" s="354"/>
      <c r="R93" s="354"/>
      <c r="S93" s="354"/>
      <c r="T93" s="354"/>
      <c r="U93" s="354"/>
      <c r="V93" s="354"/>
      <c r="W93" s="354"/>
      <c r="X93" s="354"/>
      <c r="Y93" s="354"/>
      <c r="Z93" s="354"/>
    </row>
    <row r="94" spans="1:26" ht="12.75" customHeight="1" x14ac:dyDescent="0.25">
      <c r="A94" s="354"/>
      <c r="B94" s="354"/>
      <c r="C94" s="354"/>
      <c r="D94" s="354"/>
      <c r="E94" s="354"/>
      <c r="F94" s="354"/>
      <c r="G94" s="354"/>
      <c r="H94" s="354"/>
      <c r="I94" s="354"/>
      <c r="J94" s="354"/>
      <c r="K94" s="354"/>
      <c r="L94" s="354"/>
      <c r="M94" s="354"/>
      <c r="N94" s="354"/>
      <c r="O94" s="354"/>
      <c r="P94" s="354"/>
      <c r="Q94" s="354"/>
      <c r="R94" s="354"/>
      <c r="S94" s="354"/>
      <c r="T94" s="354"/>
      <c r="U94" s="354"/>
      <c r="V94" s="354"/>
      <c r="W94" s="354"/>
      <c r="X94" s="354"/>
      <c r="Y94" s="354"/>
      <c r="Z94" s="354"/>
    </row>
    <row r="95" spans="1:26" ht="12.75" customHeight="1" x14ac:dyDescent="0.25">
      <c r="A95" s="354"/>
      <c r="B95" s="354"/>
      <c r="C95" s="354"/>
      <c r="D95" s="354"/>
      <c r="E95" s="354"/>
      <c r="F95" s="354"/>
      <c r="G95" s="354"/>
      <c r="H95" s="354"/>
      <c r="I95" s="354"/>
      <c r="J95" s="354"/>
      <c r="K95" s="354"/>
      <c r="L95" s="354"/>
      <c r="M95" s="354"/>
      <c r="N95" s="354"/>
      <c r="O95" s="354"/>
      <c r="P95" s="354"/>
      <c r="Q95" s="354"/>
      <c r="R95" s="354"/>
      <c r="S95" s="354"/>
      <c r="T95" s="354"/>
      <c r="U95" s="354"/>
      <c r="V95" s="354"/>
      <c r="W95" s="354"/>
      <c r="X95" s="354"/>
      <c r="Y95" s="354"/>
      <c r="Z95" s="354"/>
    </row>
    <row r="96" spans="1:26" ht="12.75" customHeight="1" x14ac:dyDescent="0.25">
      <c r="A96" s="354"/>
      <c r="B96" s="354"/>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row>
    <row r="97" spans="1:26" ht="12.75" customHeight="1" x14ac:dyDescent="0.25">
      <c r="A97" s="354"/>
      <c r="B97" s="354"/>
      <c r="C97" s="354"/>
      <c r="D97" s="354"/>
      <c r="E97" s="354"/>
      <c r="F97" s="354"/>
      <c r="G97" s="354"/>
      <c r="H97" s="354"/>
      <c r="I97" s="354"/>
      <c r="J97" s="354"/>
      <c r="K97" s="354"/>
      <c r="L97" s="354"/>
      <c r="M97" s="354"/>
      <c r="N97" s="354"/>
      <c r="O97" s="354"/>
      <c r="P97" s="354"/>
      <c r="Q97" s="354"/>
      <c r="R97" s="354"/>
      <c r="S97" s="354"/>
      <c r="T97" s="354"/>
      <c r="U97" s="354"/>
      <c r="V97" s="354"/>
      <c r="W97" s="354"/>
      <c r="X97" s="354"/>
      <c r="Y97" s="354"/>
      <c r="Z97" s="354"/>
    </row>
    <row r="98" spans="1:26" ht="12.75" customHeight="1" x14ac:dyDescent="0.25">
      <c r="A98" s="354"/>
      <c r="B98" s="354"/>
      <c r="C98" s="354"/>
      <c r="D98" s="354"/>
      <c r="E98" s="354"/>
      <c r="F98" s="354"/>
      <c r="G98" s="354"/>
      <c r="H98" s="354"/>
      <c r="I98" s="354"/>
      <c r="J98" s="354"/>
      <c r="K98" s="354"/>
      <c r="L98" s="354"/>
      <c r="M98" s="354"/>
      <c r="N98" s="354"/>
      <c r="O98" s="354"/>
      <c r="P98" s="354"/>
      <c r="Q98" s="354"/>
      <c r="R98" s="354"/>
      <c r="S98" s="354"/>
      <c r="T98" s="354"/>
      <c r="U98" s="354"/>
      <c r="V98" s="354"/>
      <c r="W98" s="354"/>
      <c r="X98" s="354"/>
      <c r="Y98" s="354"/>
      <c r="Z98" s="354"/>
    </row>
    <row r="99" spans="1:26" ht="12.75" customHeight="1" x14ac:dyDescent="0.25">
      <c r="A99" s="354"/>
      <c r="B99" s="354"/>
      <c r="C99" s="354"/>
      <c r="D99" s="354"/>
      <c r="E99" s="354"/>
      <c r="F99" s="354"/>
      <c r="G99" s="354"/>
      <c r="H99" s="354"/>
      <c r="I99" s="354"/>
      <c r="J99" s="354"/>
      <c r="K99" s="354"/>
      <c r="L99" s="354"/>
      <c r="M99" s="354"/>
      <c r="N99" s="354"/>
      <c r="O99" s="354"/>
      <c r="P99" s="354"/>
      <c r="Q99" s="354"/>
      <c r="R99" s="354"/>
      <c r="S99" s="354"/>
      <c r="T99" s="354"/>
      <c r="U99" s="354"/>
      <c r="V99" s="354"/>
      <c r="W99" s="354"/>
      <c r="X99" s="354"/>
      <c r="Y99" s="354"/>
      <c r="Z99" s="354"/>
    </row>
    <row r="100" spans="1:26" ht="12.75" customHeight="1" x14ac:dyDescent="0.25">
      <c r="A100" s="354"/>
      <c r="B100" s="354"/>
      <c r="C100" s="354"/>
      <c r="D100" s="354"/>
      <c r="E100" s="354"/>
      <c r="F100" s="354"/>
      <c r="G100" s="354"/>
      <c r="H100" s="354"/>
      <c r="I100" s="354"/>
      <c r="J100" s="354"/>
      <c r="K100" s="354"/>
      <c r="L100" s="354"/>
      <c r="M100" s="354"/>
      <c r="N100" s="354"/>
      <c r="O100" s="354"/>
      <c r="P100" s="354"/>
      <c r="Q100" s="354"/>
      <c r="R100" s="354"/>
      <c r="S100" s="354"/>
      <c r="T100" s="354"/>
      <c r="U100" s="354"/>
      <c r="V100" s="354"/>
      <c r="W100" s="354"/>
      <c r="X100" s="354"/>
      <c r="Y100" s="354"/>
      <c r="Z100" s="354"/>
    </row>
    <row r="101" spans="1:26" ht="12.75" customHeight="1" x14ac:dyDescent="0.25">
      <c r="A101" s="354"/>
      <c r="B101" s="354"/>
      <c r="C101" s="354"/>
      <c r="D101" s="354"/>
      <c r="E101" s="354"/>
      <c r="F101" s="354"/>
      <c r="G101" s="354"/>
      <c r="H101" s="354"/>
      <c r="I101" s="354"/>
      <c r="J101" s="354"/>
      <c r="K101" s="354"/>
      <c r="L101" s="354"/>
      <c r="M101" s="354"/>
      <c r="N101" s="354"/>
      <c r="O101" s="354"/>
      <c r="P101" s="354"/>
      <c r="Q101" s="354"/>
      <c r="R101" s="354"/>
      <c r="S101" s="354"/>
      <c r="T101" s="354"/>
      <c r="U101" s="354"/>
      <c r="V101" s="354"/>
      <c r="W101" s="354"/>
      <c r="X101" s="354"/>
      <c r="Y101" s="354"/>
      <c r="Z101" s="354"/>
    </row>
    <row r="102" spans="1:26" ht="12.75" customHeight="1" x14ac:dyDescent="0.25">
      <c r="A102" s="354"/>
      <c r="B102" s="354"/>
      <c r="C102" s="354"/>
      <c r="D102" s="354"/>
      <c r="E102" s="354"/>
      <c r="F102" s="354"/>
      <c r="G102" s="354"/>
      <c r="H102" s="354"/>
      <c r="I102" s="354"/>
      <c r="J102" s="354"/>
      <c r="K102" s="354"/>
      <c r="L102" s="354"/>
      <c r="M102" s="354"/>
      <c r="N102" s="354"/>
      <c r="O102" s="354"/>
      <c r="P102" s="354"/>
      <c r="Q102" s="354"/>
      <c r="R102" s="354"/>
      <c r="S102" s="354"/>
      <c r="T102" s="354"/>
      <c r="U102" s="354"/>
      <c r="V102" s="354"/>
      <c r="W102" s="354"/>
      <c r="X102" s="354"/>
      <c r="Y102" s="354"/>
      <c r="Z102" s="354"/>
    </row>
    <row r="103" spans="1:26" ht="12.75" customHeight="1" x14ac:dyDescent="0.25">
      <c r="A103" s="354"/>
      <c r="B103" s="354"/>
      <c r="C103" s="354"/>
      <c r="D103" s="354"/>
      <c r="E103" s="354"/>
      <c r="F103" s="354"/>
      <c r="G103" s="354"/>
      <c r="H103" s="354"/>
      <c r="I103" s="354"/>
      <c r="J103" s="354"/>
      <c r="K103" s="354"/>
      <c r="L103" s="354"/>
      <c r="M103" s="354"/>
      <c r="N103" s="354"/>
      <c r="O103" s="354"/>
      <c r="P103" s="354"/>
      <c r="Q103" s="354"/>
      <c r="R103" s="354"/>
      <c r="S103" s="354"/>
      <c r="T103" s="354"/>
      <c r="U103" s="354"/>
      <c r="V103" s="354"/>
      <c r="W103" s="354"/>
      <c r="X103" s="354"/>
      <c r="Y103" s="354"/>
      <c r="Z103" s="354"/>
    </row>
    <row r="104" spans="1:26" ht="12.75" customHeight="1" x14ac:dyDescent="0.25">
      <c r="A104" s="354"/>
      <c r="B104" s="354"/>
      <c r="C104" s="354"/>
      <c r="D104" s="354"/>
      <c r="E104" s="354"/>
      <c r="F104" s="354"/>
      <c r="G104" s="354"/>
      <c r="H104" s="354"/>
      <c r="I104" s="354"/>
      <c r="J104" s="354"/>
      <c r="K104" s="354"/>
      <c r="L104" s="354"/>
      <c r="M104" s="354"/>
      <c r="N104" s="354"/>
      <c r="O104" s="354"/>
      <c r="P104" s="354"/>
      <c r="Q104" s="354"/>
      <c r="R104" s="354"/>
      <c r="S104" s="354"/>
      <c r="T104" s="354"/>
      <c r="U104" s="354"/>
      <c r="V104" s="354"/>
      <c r="W104" s="354"/>
      <c r="X104" s="354"/>
      <c r="Y104" s="354"/>
      <c r="Z104" s="354"/>
    </row>
    <row r="105" spans="1:26" ht="12.75" customHeight="1" x14ac:dyDescent="0.25">
      <c r="A105" s="354"/>
      <c r="B105" s="354"/>
      <c r="C105" s="354"/>
      <c r="D105" s="354"/>
      <c r="E105" s="354"/>
      <c r="F105" s="354"/>
      <c r="G105" s="354"/>
      <c r="H105" s="354"/>
      <c r="I105" s="354"/>
      <c r="J105" s="354"/>
      <c r="K105" s="354"/>
      <c r="L105" s="354"/>
      <c r="M105" s="354"/>
      <c r="N105" s="354"/>
      <c r="O105" s="354"/>
      <c r="P105" s="354"/>
      <c r="Q105" s="354"/>
      <c r="R105" s="354"/>
      <c r="S105" s="354"/>
      <c r="T105" s="354"/>
      <c r="U105" s="354"/>
      <c r="V105" s="354"/>
      <c r="W105" s="354"/>
      <c r="X105" s="354"/>
      <c r="Y105" s="354"/>
      <c r="Z105" s="354"/>
    </row>
    <row r="106" spans="1:26" ht="12.75" customHeight="1" x14ac:dyDescent="0.25">
      <c r="A106" s="354"/>
      <c r="B106" s="354"/>
      <c r="C106" s="354"/>
      <c r="D106" s="354"/>
      <c r="E106" s="354"/>
      <c r="F106" s="354"/>
      <c r="G106" s="354"/>
      <c r="H106" s="354"/>
      <c r="I106" s="354"/>
      <c r="J106" s="354"/>
      <c r="K106" s="354"/>
      <c r="L106" s="354"/>
      <c r="M106" s="354"/>
      <c r="N106" s="354"/>
      <c r="O106" s="354"/>
      <c r="P106" s="354"/>
      <c r="Q106" s="354"/>
      <c r="R106" s="354"/>
      <c r="S106" s="354"/>
      <c r="T106" s="354"/>
      <c r="U106" s="354"/>
      <c r="V106" s="354"/>
      <c r="W106" s="354"/>
      <c r="X106" s="354"/>
      <c r="Y106" s="354"/>
      <c r="Z106" s="354"/>
    </row>
    <row r="107" spans="1:26" ht="12.75" customHeight="1" x14ac:dyDescent="0.25">
      <c r="A107" s="354"/>
      <c r="B107" s="354"/>
      <c r="C107" s="354"/>
      <c r="D107" s="354"/>
      <c r="E107" s="354"/>
      <c r="F107" s="354"/>
      <c r="G107" s="354"/>
      <c r="H107" s="354"/>
      <c r="I107" s="354"/>
      <c r="J107" s="354"/>
      <c r="K107" s="354"/>
      <c r="L107" s="354"/>
      <c r="M107" s="354"/>
      <c r="N107" s="354"/>
      <c r="O107" s="354"/>
      <c r="P107" s="354"/>
      <c r="Q107" s="354"/>
      <c r="R107" s="354"/>
      <c r="S107" s="354"/>
      <c r="T107" s="354"/>
      <c r="U107" s="354"/>
      <c r="V107" s="354"/>
      <c r="W107" s="354"/>
      <c r="X107" s="354"/>
      <c r="Y107" s="354"/>
      <c r="Z107" s="354"/>
    </row>
    <row r="108" spans="1:26" ht="12.75" customHeight="1" x14ac:dyDescent="0.25">
      <c r="A108" s="354"/>
      <c r="B108" s="354"/>
      <c r="C108" s="354"/>
      <c r="D108" s="354"/>
      <c r="E108" s="354"/>
      <c r="F108" s="354"/>
      <c r="G108" s="354"/>
      <c r="H108" s="354"/>
      <c r="I108" s="354"/>
      <c r="J108" s="354"/>
      <c r="K108" s="354"/>
      <c r="L108" s="354"/>
      <c r="M108" s="354"/>
      <c r="N108" s="354"/>
      <c r="O108" s="354"/>
      <c r="P108" s="354"/>
      <c r="Q108" s="354"/>
      <c r="R108" s="354"/>
      <c r="S108" s="354"/>
      <c r="T108" s="354"/>
      <c r="U108" s="354"/>
      <c r="V108" s="354"/>
      <c r="W108" s="354"/>
      <c r="X108" s="354"/>
      <c r="Y108" s="354"/>
      <c r="Z108" s="354"/>
    </row>
    <row r="109" spans="1:26" ht="12.75" customHeight="1" x14ac:dyDescent="0.25">
      <c r="A109" s="354"/>
      <c r="B109" s="354"/>
      <c r="C109" s="354"/>
      <c r="D109" s="354"/>
      <c r="E109" s="354"/>
      <c r="F109" s="354"/>
      <c r="G109" s="354"/>
      <c r="H109" s="354"/>
      <c r="I109" s="354"/>
      <c r="J109" s="354"/>
      <c r="K109" s="354"/>
      <c r="L109" s="354"/>
      <c r="M109" s="354"/>
      <c r="N109" s="354"/>
      <c r="O109" s="354"/>
      <c r="P109" s="354"/>
      <c r="Q109" s="354"/>
      <c r="R109" s="354"/>
      <c r="S109" s="354"/>
      <c r="T109" s="354"/>
      <c r="U109" s="354"/>
      <c r="V109" s="354"/>
      <c r="W109" s="354"/>
      <c r="X109" s="354"/>
      <c r="Y109" s="354"/>
      <c r="Z109" s="354"/>
    </row>
    <row r="110" spans="1:26" ht="12.75" customHeight="1" x14ac:dyDescent="0.25">
      <c r="A110" s="354"/>
      <c r="B110" s="354"/>
      <c r="C110" s="354"/>
      <c r="D110" s="354"/>
      <c r="E110" s="354"/>
      <c r="F110" s="354"/>
      <c r="G110" s="354"/>
      <c r="H110" s="354"/>
      <c r="I110" s="354"/>
      <c r="J110" s="354"/>
      <c r="K110" s="354"/>
      <c r="L110" s="354"/>
      <c r="M110" s="354"/>
      <c r="N110" s="354"/>
      <c r="O110" s="354"/>
      <c r="P110" s="354"/>
      <c r="Q110" s="354"/>
      <c r="R110" s="354"/>
      <c r="S110" s="354"/>
      <c r="T110" s="354"/>
      <c r="U110" s="354"/>
      <c r="V110" s="354"/>
      <c r="W110" s="354"/>
      <c r="X110" s="354"/>
      <c r="Y110" s="354"/>
      <c r="Z110" s="354"/>
    </row>
    <row r="111" spans="1:26" ht="12.75" customHeight="1" x14ac:dyDescent="0.25">
      <c r="A111" s="354"/>
      <c r="B111" s="354"/>
      <c r="C111" s="354"/>
      <c r="D111" s="354"/>
      <c r="E111" s="354"/>
      <c r="F111" s="354"/>
      <c r="G111" s="354"/>
      <c r="H111" s="354"/>
      <c r="I111" s="354"/>
      <c r="J111" s="354"/>
      <c r="K111" s="354"/>
      <c r="L111" s="354"/>
      <c r="M111" s="354"/>
      <c r="N111" s="354"/>
      <c r="O111" s="354"/>
      <c r="P111" s="354"/>
      <c r="Q111" s="354"/>
      <c r="R111" s="354"/>
      <c r="S111" s="354"/>
      <c r="T111" s="354"/>
      <c r="U111" s="354"/>
      <c r="V111" s="354"/>
      <c r="W111" s="354"/>
      <c r="X111" s="354"/>
      <c r="Y111" s="354"/>
      <c r="Z111" s="354"/>
    </row>
    <row r="112" spans="1:26" ht="12.75" customHeight="1" x14ac:dyDescent="0.25">
      <c r="A112" s="354"/>
      <c r="B112" s="354"/>
      <c r="C112" s="354"/>
      <c r="D112" s="354"/>
      <c r="E112" s="354"/>
      <c r="F112" s="354"/>
      <c r="G112" s="354"/>
      <c r="H112" s="354"/>
      <c r="I112" s="354"/>
      <c r="J112" s="354"/>
      <c r="K112" s="354"/>
      <c r="L112" s="354"/>
      <c r="M112" s="354"/>
      <c r="N112" s="354"/>
      <c r="O112" s="354"/>
      <c r="P112" s="354"/>
      <c r="Q112" s="354"/>
      <c r="R112" s="354"/>
      <c r="S112" s="354"/>
      <c r="T112" s="354"/>
      <c r="U112" s="354"/>
      <c r="V112" s="354"/>
      <c r="W112" s="354"/>
      <c r="X112" s="354"/>
      <c r="Y112" s="354"/>
      <c r="Z112" s="354"/>
    </row>
    <row r="113" spans="1:26" ht="12.75" customHeight="1" x14ac:dyDescent="0.25">
      <c r="A113" s="354"/>
      <c r="B113" s="354"/>
      <c r="C113" s="354"/>
      <c r="D113" s="354"/>
      <c r="E113" s="354"/>
      <c r="F113" s="354"/>
      <c r="G113" s="354"/>
      <c r="H113" s="354"/>
      <c r="I113" s="354"/>
      <c r="J113" s="354"/>
      <c r="K113" s="354"/>
      <c r="L113" s="354"/>
      <c r="M113" s="354"/>
      <c r="N113" s="354"/>
      <c r="O113" s="354"/>
      <c r="P113" s="354"/>
      <c r="Q113" s="354"/>
      <c r="R113" s="354"/>
      <c r="S113" s="354"/>
      <c r="T113" s="354"/>
      <c r="U113" s="354"/>
      <c r="V113" s="354"/>
      <c r="W113" s="354"/>
      <c r="X113" s="354"/>
      <c r="Y113" s="354"/>
      <c r="Z113" s="354"/>
    </row>
    <row r="114" spans="1:26" ht="12.75" customHeight="1" x14ac:dyDescent="0.25">
      <c r="A114" s="354"/>
      <c r="B114" s="354"/>
      <c r="C114" s="354"/>
      <c r="D114" s="354"/>
      <c r="E114" s="354"/>
      <c r="F114" s="354"/>
      <c r="G114" s="354"/>
      <c r="H114" s="354"/>
      <c r="I114" s="354"/>
      <c r="J114" s="354"/>
      <c r="K114" s="354"/>
      <c r="L114" s="354"/>
      <c r="M114" s="354"/>
      <c r="N114" s="354"/>
      <c r="O114" s="354"/>
      <c r="P114" s="354"/>
      <c r="Q114" s="354"/>
      <c r="R114" s="354"/>
      <c r="S114" s="354"/>
      <c r="T114" s="354"/>
      <c r="U114" s="354"/>
      <c r="V114" s="354"/>
      <c r="W114" s="354"/>
      <c r="X114" s="354"/>
      <c r="Y114" s="354"/>
      <c r="Z114" s="354"/>
    </row>
    <row r="115" spans="1:26" ht="12.75" customHeight="1" x14ac:dyDescent="0.25">
      <c r="A115" s="354"/>
      <c r="B115" s="354"/>
      <c r="C115" s="354"/>
      <c r="D115" s="354"/>
      <c r="E115" s="354"/>
      <c r="F115" s="354"/>
      <c r="G115" s="354"/>
      <c r="H115" s="354"/>
      <c r="I115" s="354"/>
      <c r="J115" s="354"/>
      <c r="K115" s="354"/>
      <c r="L115" s="354"/>
      <c r="M115" s="354"/>
      <c r="N115" s="354"/>
      <c r="O115" s="354"/>
      <c r="P115" s="354"/>
      <c r="Q115" s="354"/>
      <c r="R115" s="354"/>
      <c r="S115" s="354"/>
      <c r="T115" s="354"/>
      <c r="U115" s="354"/>
      <c r="V115" s="354"/>
      <c r="W115" s="354"/>
      <c r="X115" s="354"/>
      <c r="Y115" s="354"/>
      <c r="Z115" s="354"/>
    </row>
    <row r="116" spans="1:26" ht="12.75" customHeight="1" x14ac:dyDescent="0.25">
      <c r="A116" s="354"/>
      <c r="B116" s="354"/>
      <c r="C116" s="354"/>
      <c r="D116" s="354"/>
      <c r="E116" s="354"/>
      <c r="F116" s="354"/>
      <c r="G116" s="354"/>
      <c r="H116" s="354"/>
      <c r="I116" s="354"/>
      <c r="J116" s="354"/>
      <c r="K116" s="354"/>
      <c r="L116" s="354"/>
      <c r="M116" s="354"/>
      <c r="N116" s="354"/>
      <c r="O116" s="354"/>
      <c r="P116" s="354"/>
      <c r="Q116" s="354"/>
      <c r="R116" s="354"/>
      <c r="S116" s="354"/>
      <c r="T116" s="354"/>
      <c r="U116" s="354"/>
      <c r="V116" s="354"/>
      <c r="W116" s="354"/>
      <c r="X116" s="354"/>
      <c r="Y116" s="354"/>
      <c r="Z116" s="354"/>
    </row>
    <row r="117" spans="1:26" ht="12.75" customHeight="1" x14ac:dyDescent="0.25">
      <c r="A117" s="354"/>
      <c r="B117" s="354"/>
      <c r="C117" s="354"/>
      <c r="D117" s="354"/>
      <c r="E117" s="354"/>
      <c r="F117" s="354"/>
      <c r="G117" s="354"/>
      <c r="H117" s="354"/>
      <c r="I117" s="354"/>
      <c r="J117" s="354"/>
      <c r="K117" s="354"/>
      <c r="L117" s="354"/>
      <c r="M117" s="354"/>
      <c r="N117" s="354"/>
      <c r="O117" s="354"/>
      <c r="P117" s="354"/>
      <c r="Q117" s="354"/>
      <c r="R117" s="354"/>
      <c r="S117" s="354"/>
      <c r="T117" s="354"/>
      <c r="U117" s="354"/>
      <c r="V117" s="354"/>
      <c r="W117" s="354"/>
      <c r="X117" s="354"/>
      <c r="Y117" s="354"/>
      <c r="Z117" s="354"/>
    </row>
    <row r="118" spans="1:26" ht="12.75" customHeight="1" x14ac:dyDescent="0.25">
      <c r="A118" s="354"/>
      <c r="B118" s="354"/>
      <c r="C118" s="354"/>
      <c r="D118" s="354"/>
      <c r="E118" s="354"/>
      <c r="F118" s="354"/>
      <c r="G118" s="354"/>
      <c r="H118" s="354"/>
      <c r="I118" s="354"/>
      <c r="J118" s="354"/>
      <c r="K118" s="354"/>
      <c r="L118" s="354"/>
      <c r="M118" s="354"/>
      <c r="N118" s="354"/>
      <c r="O118" s="354"/>
      <c r="P118" s="354"/>
      <c r="Q118" s="354"/>
      <c r="R118" s="354"/>
      <c r="S118" s="354"/>
      <c r="T118" s="354"/>
      <c r="U118" s="354"/>
      <c r="V118" s="354"/>
      <c r="W118" s="354"/>
      <c r="X118" s="354"/>
      <c r="Y118" s="354"/>
      <c r="Z118" s="354"/>
    </row>
    <row r="119" spans="1:26" ht="12.75" customHeight="1" x14ac:dyDescent="0.25">
      <c r="A119" s="354"/>
      <c r="B119" s="354"/>
      <c r="C119" s="354"/>
      <c r="D119" s="354"/>
      <c r="E119" s="354"/>
      <c r="F119" s="354"/>
      <c r="G119" s="354"/>
      <c r="H119" s="354"/>
      <c r="I119" s="354"/>
      <c r="J119" s="354"/>
      <c r="K119" s="354"/>
      <c r="L119" s="354"/>
      <c r="M119" s="354"/>
      <c r="N119" s="354"/>
      <c r="O119" s="354"/>
      <c r="P119" s="354"/>
      <c r="Q119" s="354"/>
      <c r="R119" s="354"/>
      <c r="S119" s="354"/>
      <c r="T119" s="354"/>
      <c r="U119" s="354"/>
      <c r="V119" s="354"/>
      <c r="W119" s="354"/>
      <c r="X119" s="354"/>
      <c r="Y119" s="354"/>
      <c r="Z119" s="354"/>
    </row>
    <row r="120" spans="1:26" ht="12.75" customHeight="1" x14ac:dyDescent="0.25">
      <c r="A120" s="354"/>
      <c r="B120" s="354"/>
      <c r="C120" s="354"/>
      <c r="D120" s="354"/>
      <c r="E120" s="354"/>
      <c r="F120" s="354"/>
      <c r="G120" s="354"/>
      <c r="H120" s="354"/>
      <c r="I120" s="354"/>
      <c r="J120" s="354"/>
      <c r="K120" s="354"/>
      <c r="L120" s="354"/>
      <c r="M120" s="354"/>
      <c r="N120" s="354"/>
      <c r="O120" s="354"/>
      <c r="P120" s="354"/>
      <c r="Q120" s="354"/>
      <c r="R120" s="354"/>
      <c r="S120" s="354"/>
      <c r="T120" s="354"/>
      <c r="U120" s="354"/>
      <c r="V120" s="354"/>
      <c r="W120" s="354"/>
      <c r="X120" s="354"/>
      <c r="Y120" s="354"/>
      <c r="Z120" s="354"/>
    </row>
    <row r="121" spans="1:26" ht="12.75" customHeight="1" x14ac:dyDescent="0.25">
      <c r="A121" s="354"/>
      <c r="B121" s="354"/>
      <c r="C121" s="354"/>
      <c r="D121" s="354"/>
      <c r="E121" s="354"/>
      <c r="F121" s="354"/>
      <c r="G121" s="354"/>
      <c r="H121" s="354"/>
      <c r="I121" s="354"/>
      <c r="J121" s="354"/>
      <c r="K121" s="354"/>
      <c r="L121" s="354"/>
      <c r="M121" s="354"/>
      <c r="N121" s="354"/>
      <c r="O121" s="354"/>
      <c r="P121" s="354"/>
      <c r="Q121" s="354"/>
      <c r="R121" s="354"/>
      <c r="S121" s="354"/>
      <c r="T121" s="354"/>
      <c r="U121" s="354"/>
      <c r="V121" s="354"/>
      <c r="W121" s="354"/>
      <c r="X121" s="354"/>
      <c r="Y121" s="354"/>
      <c r="Z121" s="354"/>
    </row>
    <row r="122" spans="1:26" ht="12.75" customHeight="1" x14ac:dyDescent="0.25">
      <c r="A122" s="354"/>
      <c r="B122" s="354"/>
      <c r="C122" s="354"/>
      <c r="D122" s="354"/>
      <c r="E122" s="354"/>
      <c r="F122" s="354"/>
      <c r="G122" s="354"/>
      <c r="H122" s="354"/>
      <c r="I122" s="354"/>
      <c r="J122" s="354"/>
      <c r="K122" s="354"/>
      <c r="L122" s="354"/>
      <c r="M122" s="354"/>
      <c r="N122" s="354"/>
      <c r="O122" s="354"/>
      <c r="P122" s="354"/>
      <c r="Q122" s="354"/>
      <c r="R122" s="354"/>
      <c r="S122" s="354"/>
      <c r="T122" s="354"/>
      <c r="U122" s="354"/>
      <c r="V122" s="354"/>
      <c r="W122" s="354"/>
      <c r="X122" s="354"/>
      <c r="Y122" s="354"/>
      <c r="Z122" s="354"/>
    </row>
    <row r="123" spans="1:26" ht="12.75" customHeight="1" x14ac:dyDescent="0.25">
      <c r="A123" s="354"/>
      <c r="B123" s="354"/>
      <c r="C123" s="354"/>
      <c r="D123" s="354"/>
      <c r="E123" s="354"/>
      <c r="F123" s="354"/>
      <c r="G123" s="354"/>
      <c r="H123" s="354"/>
      <c r="I123" s="354"/>
      <c r="J123" s="354"/>
      <c r="K123" s="354"/>
      <c r="L123" s="354"/>
      <c r="M123" s="354"/>
      <c r="N123" s="354"/>
      <c r="O123" s="354"/>
      <c r="P123" s="354"/>
      <c r="Q123" s="354"/>
      <c r="R123" s="354"/>
      <c r="S123" s="354"/>
      <c r="T123" s="354"/>
      <c r="U123" s="354"/>
      <c r="V123" s="354"/>
      <c r="W123" s="354"/>
      <c r="X123" s="354"/>
      <c r="Y123" s="354"/>
      <c r="Z123" s="354"/>
    </row>
    <row r="124" spans="1:26" ht="12.75" customHeight="1" x14ac:dyDescent="0.25">
      <c r="A124" s="354"/>
      <c r="B124" s="354"/>
      <c r="C124" s="354"/>
      <c r="D124" s="354"/>
      <c r="E124" s="354"/>
      <c r="F124" s="354"/>
      <c r="G124" s="354"/>
      <c r="H124" s="354"/>
      <c r="I124" s="354"/>
      <c r="J124" s="354"/>
      <c r="K124" s="354"/>
      <c r="L124" s="354"/>
      <c r="M124" s="354"/>
      <c r="N124" s="354"/>
      <c r="O124" s="354"/>
      <c r="P124" s="354"/>
      <c r="Q124" s="354"/>
      <c r="R124" s="354"/>
      <c r="S124" s="354"/>
      <c r="T124" s="354"/>
      <c r="U124" s="354"/>
      <c r="V124" s="354"/>
      <c r="W124" s="354"/>
      <c r="X124" s="354"/>
      <c r="Y124" s="354"/>
      <c r="Z124" s="354"/>
    </row>
    <row r="125" spans="1:26" ht="12.75" customHeight="1" x14ac:dyDescent="0.25">
      <c r="A125" s="354"/>
      <c r="B125" s="354"/>
      <c r="C125" s="354"/>
      <c r="D125" s="354"/>
      <c r="E125" s="354"/>
      <c r="F125" s="354"/>
      <c r="G125" s="354"/>
      <c r="H125" s="354"/>
      <c r="I125" s="354"/>
      <c r="J125" s="354"/>
      <c r="K125" s="354"/>
      <c r="L125" s="354"/>
      <c r="M125" s="354"/>
      <c r="N125" s="354"/>
      <c r="O125" s="354"/>
      <c r="P125" s="354"/>
      <c r="Q125" s="354"/>
      <c r="R125" s="354"/>
      <c r="S125" s="354"/>
      <c r="T125" s="354"/>
      <c r="U125" s="354"/>
      <c r="V125" s="354"/>
      <c r="W125" s="354"/>
      <c r="X125" s="354"/>
      <c r="Y125" s="354"/>
      <c r="Z125" s="354"/>
    </row>
    <row r="126" spans="1:26" ht="12.75" customHeight="1" x14ac:dyDescent="0.25">
      <c r="A126" s="354"/>
      <c r="B126" s="354"/>
      <c r="C126" s="354"/>
      <c r="D126" s="354"/>
      <c r="E126" s="354"/>
      <c r="F126" s="354"/>
      <c r="G126" s="354"/>
      <c r="H126" s="354"/>
      <c r="I126" s="354"/>
      <c r="J126" s="354"/>
      <c r="K126" s="354"/>
      <c r="L126" s="354"/>
      <c r="M126" s="354"/>
      <c r="N126" s="354"/>
      <c r="O126" s="354"/>
      <c r="P126" s="354"/>
      <c r="Q126" s="354"/>
      <c r="R126" s="354"/>
      <c r="S126" s="354"/>
      <c r="T126" s="354"/>
      <c r="U126" s="354"/>
      <c r="V126" s="354"/>
      <c r="W126" s="354"/>
      <c r="X126" s="354"/>
      <c r="Y126" s="354"/>
      <c r="Z126" s="354"/>
    </row>
    <row r="127" spans="1:26" ht="12.75" customHeight="1" x14ac:dyDescent="0.25">
      <c r="A127" s="354"/>
      <c r="B127" s="354"/>
      <c r="C127" s="354"/>
      <c r="D127" s="354"/>
      <c r="E127" s="354"/>
      <c r="F127" s="354"/>
      <c r="G127" s="354"/>
      <c r="H127" s="354"/>
      <c r="I127" s="354"/>
      <c r="J127" s="354"/>
      <c r="K127" s="354"/>
      <c r="L127" s="354"/>
      <c r="M127" s="354"/>
      <c r="N127" s="354"/>
      <c r="O127" s="354"/>
      <c r="P127" s="354"/>
      <c r="Q127" s="354"/>
      <c r="R127" s="354"/>
      <c r="S127" s="354"/>
      <c r="T127" s="354"/>
      <c r="U127" s="354"/>
      <c r="V127" s="354"/>
      <c r="W127" s="354"/>
      <c r="X127" s="354"/>
      <c r="Y127" s="354"/>
      <c r="Z127" s="354"/>
    </row>
    <row r="128" spans="1:26" ht="12.75" customHeight="1" x14ac:dyDescent="0.25">
      <c r="A128" s="354"/>
      <c r="B128" s="354"/>
      <c r="C128" s="354"/>
      <c r="D128" s="354"/>
      <c r="E128" s="354"/>
      <c r="F128" s="354"/>
      <c r="G128" s="354"/>
      <c r="H128" s="354"/>
      <c r="I128" s="354"/>
      <c r="J128" s="354"/>
      <c r="K128" s="354"/>
      <c r="L128" s="354"/>
      <c r="M128" s="354"/>
      <c r="N128" s="354"/>
      <c r="O128" s="354"/>
      <c r="P128" s="354"/>
      <c r="Q128" s="354"/>
      <c r="R128" s="354"/>
      <c r="S128" s="354"/>
      <c r="T128" s="354"/>
      <c r="U128" s="354"/>
      <c r="V128" s="354"/>
      <c r="W128" s="354"/>
      <c r="X128" s="354"/>
      <c r="Y128" s="354"/>
      <c r="Z128" s="354"/>
    </row>
    <row r="129" spans="1:26" ht="12.75" customHeight="1" x14ac:dyDescent="0.25">
      <c r="A129" s="354"/>
      <c r="B129" s="354"/>
      <c r="C129" s="354"/>
      <c r="D129" s="354"/>
      <c r="E129" s="354"/>
      <c r="F129" s="354"/>
      <c r="G129" s="354"/>
      <c r="H129" s="354"/>
      <c r="I129" s="354"/>
      <c r="J129" s="354"/>
      <c r="K129" s="354"/>
      <c r="L129" s="354"/>
      <c r="M129" s="354"/>
      <c r="N129" s="354"/>
      <c r="O129" s="354"/>
      <c r="P129" s="354"/>
      <c r="Q129" s="354"/>
      <c r="R129" s="354"/>
      <c r="S129" s="354"/>
      <c r="T129" s="354"/>
      <c r="U129" s="354"/>
      <c r="V129" s="354"/>
      <c r="W129" s="354"/>
      <c r="X129" s="354"/>
      <c r="Y129" s="354"/>
      <c r="Z129" s="354"/>
    </row>
    <row r="130" spans="1:26" ht="12.75" customHeight="1" x14ac:dyDescent="0.25">
      <c r="A130" s="354"/>
      <c r="B130" s="354"/>
      <c r="C130" s="354"/>
      <c r="D130" s="354"/>
      <c r="E130" s="354"/>
      <c r="F130" s="354"/>
      <c r="G130" s="354"/>
      <c r="H130" s="354"/>
      <c r="I130" s="354"/>
      <c r="J130" s="354"/>
      <c r="K130" s="354"/>
      <c r="L130" s="354"/>
      <c r="M130" s="354"/>
      <c r="N130" s="354"/>
      <c r="O130" s="354"/>
      <c r="P130" s="354"/>
      <c r="Q130" s="354"/>
      <c r="R130" s="354"/>
      <c r="S130" s="354"/>
      <c r="T130" s="354"/>
      <c r="U130" s="354"/>
      <c r="V130" s="354"/>
      <c r="W130" s="354"/>
      <c r="X130" s="354"/>
      <c r="Y130" s="354"/>
      <c r="Z130" s="354"/>
    </row>
    <row r="131" spans="1:26" ht="12.75" customHeight="1" x14ac:dyDescent="0.25">
      <c r="A131" s="354"/>
      <c r="B131" s="354"/>
      <c r="C131" s="354"/>
      <c r="D131" s="354"/>
      <c r="E131" s="354"/>
      <c r="F131" s="354"/>
      <c r="G131" s="354"/>
      <c r="H131" s="354"/>
      <c r="I131" s="354"/>
      <c r="J131" s="354"/>
      <c r="K131" s="354"/>
      <c r="L131" s="354"/>
      <c r="M131" s="354"/>
      <c r="N131" s="354"/>
      <c r="O131" s="354"/>
      <c r="P131" s="354"/>
      <c r="Q131" s="354"/>
      <c r="R131" s="354"/>
      <c r="S131" s="354"/>
      <c r="T131" s="354"/>
      <c r="U131" s="354"/>
      <c r="V131" s="354"/>
      <c r="W131" s="354"/>
      <c r="X131" s="354"/>
      <c r="Y131" s="354"/>
      <c r="Z131" s="354"/>
    </row>
    <row r="132" spans="1:26" ht="12.75" customHeight="1" x14ac:dyDescent="0.25">
      <c r="A132" s="354"/>
      <c r="B132" s="354"/>
      <c r="C132" s="354"/>
      <c r="D132" s="354"/>
      <c r="E132" s="354"/>
      <c r="F132" s="354"/>
      <c r="G132" s="354"/>
      <c r="H132" s="354"/>
      <c r="I132" s="354"/>
      <c r="J132" s="354"/>
      <c r="K132" s="354"/>
      <c r="L132" s="354"/>
      <c r="M132" s="354"/>
      <c r="N132" s="354"/>
      <c r="O132" s="354"/>
      <c r="P132" s="354"/>
      <c r="Q132" s="354"/>
      <c r="R132" s="354"/>
      <c r="S132" s="354"/>
      <c r="T132" s="354"/>
      <c r="U132" s="354"/>
      <c r="V132" s="354"/>
      <c r="W132" s="354"/>
      <c r="X132" s="354"/>
      <c r="Y132" s="354"/>
      <c r="Z132" s="354"/>
    </row>
    <row r="133" spans="1:26" ht="12.75" customHeight="1" x14ac:dyDescent="0.25">
      <c r="A133" s="354"/>
      <c r="B133" s="354"/>
      <c r="C133" s="354"/>
      <c r="D133" s="354"/>
      <c r="E133" s="354"/>
      <c r="F133" s="354"/>
      <c r="G133" s="354"/>
      <c r="H133" s="354"/>
      <c r="I133" s="354"/>
      <c r="J133" s="354"/>
      <c r="K133" s="354"/>
      <c r="L133" s="354"/>
      <c r="M133" s="354"/>
      <c r="N133" s="354"/>
      <c r="O133" s="354"/>
      <c r="P133" s="354"/>
      <c r="Q133" s="354"/>
      <c r="R133" s="354"/>
      <c r="S133" s="354"/>
      <c r="T133" s="354"/>
      <c r="U133" s="354"/>
      <c r="V133" s="354"/>
      <c r="W133" s="354"/>
      <c r="X133" s="354"/>
      <c r="Y133" s="354"/>
      <c r="Z133" s="354"/>
    </row>
    <row r="134" spans="1:26" ht="12.75" customHeight="1" x14ac:dyDescent="0.25">
      <c r="A134" s="354"/>
      <c r="B134" s="354"/>
      <c r="C134" s="354"/>
      <c r="D134" s="354"/>
      <c r="E134" s="354"/>
      <c r="F134" s="354"/>
      <c r="G134" s="354"/>
      <c r="H134" s="354"/>
      <c r="I134" s="354"/>
      <c r="J134" s="354"/>
      <c r="K134" s="354"/>
      <c r="L134" s="354"/>
      <c r="M134" s="354"/>
      <c r="N134" s="354"/>
      <c r="O134" s="354"/>
      <c r="P134" s="354"/>
      <c r="Q134" s="354"/>
      <c r="R134" s="354"/>
      <c r="S134" s="354"/>
      <c r="T134" s="354"/>
      <c r="U134" s="354"/>
      <c r="V134" s="354"/>
      <c r="W134" s="354"/>
      <c r="X134" s="354"/>
      <c r="Y134" s="354"/>
      <c r="Z134" s="354"/>
    </row>
    <row r="135" spans="1:26" ht="12.75" customHeight="1" x14ac:dyDescent="0.25">
      <c r="A135" s="354"/>
      <c r="B135" s="354"/>
      <c r="C135" s="354"/>
      <c r="D135" s="354"/>
      <c r="E135" s="354"/>
      <c r="F135" s="354"/>
      <c r="G135" s="354"/>
      <c r="H135" s="354"/>
      <c r="I135" s="354"/>
      <c r="J135" s="354"/>
      <c r="K135" s="354"/>
      <c r="L135" s="354"/>
      <c r="M135" s="354"/>
      <c r="N135" s="354"/>
      <c r="O135" s="354"/>
      <c r="P135" s="354"/>
      <c r="Q135" s="354"/>
      <c r="R135" s="354"/>
      <c r="S135" s="354"/>
      <c r="T135" s="354"/>
      <c r="U135" s="354"/>
      <c r="V135" s="354"/>
      <c r="W135" s="354"/>
      <c r="X135" s="354"/>
      <c r="Y135" s="354"/>
      <c r="Z135" s="354"/>
    </row>
    <row r="136" spans="1:26" ht="12.75" customHeight="1" x14ac:dyDescent="0.25">
      <c r="A136" s="354"/>
      <c r="B136" s="354"/>
      <c r="C136" s="354"/>
      <c r="D136" s="354"/>
      <c r="E136" s="354"/>
      <c r="F136" s="354"/>
      <c r="G136" s="354"/>
      <c r="H136" s="354"/>
      <c r="I136" s="354"/>
      <c r="J136" s="354"/>
      <c r="K136" s="354"/>
      <c r="L136" s="354"/>
      <c r="M136" s="354"/>
      <c r="N136" s="354"/>
      <c r="O136" s="354"/>
      <c r="P136" s="354"/>
      <c r="Q136" s="354"/>
      <c r="R136" s="354"/>
      <c r="S136" s="354"/>
      <c r="T136" s="354"/>
      <c r="U136" s="354"/>
      <c r="V136" s="354"/>
      <c r="W136" s="354"/>
      <c r="X136" s="354"/>
      <c r="Y136" s="354"/>
      <c r="Z136" s="354"/>
    </row>
    <row r="137" spans="1:26" ht="12.75" customHeight="1" x14ac:dyDescent="0.25">
      <c r="A137" s="354"/>
      <c r="B137" s="354"/>
      <c r="C137" s="354"/>
      <c r="D137" s="354"/>
      <c r="E137" s="354"/>
      <c r="F137" s="354"/>
      <c r="G137" s="354"/>
      <c r="H137" s="354"/>
      <c r="I137" s="354"/>
      <c r="J137" s="354"/>
      <c r="K137" s="354"/>
      <c r="L137" s="354"/>
      <c r="M137" s="354"/>
      <c r="N137" s="354"/>
      <c r="O137" s="354"/>
      <c r="P137" s="354"/>
      <c r="Q137" s="354"/>
      <c r="R137" s="354"/>
      <c r="S137" s="354"/>
      <c r="T137" s="354"/>
      <c r="U137" s="354"/>
      <c r="V137" s="354"/>
      <c r="W137" s="354"/>
      <c r="X137" s="354"/>
      <c r="Y137" s="354"/>
      <c r="Z137" s="354"/>
    </row>
    <row r="138" spans="1:26" ht="12.75" customHeight="1" x14ac:dyDescent="0.25">
      <c r="A138" s="354"/>
      <c r="B138" s="354"/>
      <c r="C138" s="354"/>
      <c r="D138" s="354"/>
      <c r="E138" s="354"/>
      <c r="F138" s="354"/>
      <c r="G138" s="354"/>
      <c r="H138" s="354"/>
      <c r="I138" s="354"/>
      <c r="J138" s="354"/>
      <c r="K138" s="354"/>
      <c r="L138" s="354"/>
      <c r="M138" s="354"/>
      <c r="N138" s="354"/>
      <c r="O138" s="354"/>
      <c r="P138" s="354"/>
      <c r="Q138" s="354"/>
      <c r="R138" s="354"/>
      <c r="S138" s="354"/>
      <c r="T138" s="354"/>
      <c r="U138" s="354"/>
      <c r="V138" s="354"/>
      <c r="W138" s="354"/>
      <c r="X138" s="354"/>
      <c r="Y138" s="354"/>
      <c r="Z138" s="354"/>
    </row>
    <row r="139" spans="1:26" ht="12.75" customHeight="1" x14ac:dyDescent="0.25">
      <c r="A139" s="354"/>
      <c r="B139" s="354"/>
      <c r="C139" s="354"/>
      <c r="D139" s="354"/>
      <c r="E139" s="354"/>
      <c r="F139" s="354"/>
      <c r="G139" s="354"/>
      <c r="H139" s="354"/>
      <c r="I139" s="354"/>
      <c r="J139" s="354"/>
      <c r="K139" s="354"/>
      <c r="L139" s="354"/>
      <c r="M139" s="354"/>
      <c r="N139" s="354"/>
      <c r="O139" s="354"/>
      <c r="P139" s="354"/>
      <c r="Q139" s="354"/>
      <c r="R139" s="354"/>
      <c r="S139" s="354"/>
      <c r="T139" s="354"/>
      <c r="U139" s="354"/>
      <c r="V139" s="354"/>
      <c r="W139" s="354"/>
      <c r="X139" s="354"/>
      <c r="Y139" s="354"/>
      <c r="Z139" s="354"/>
    </row>
    <row r="140" spans="1:26" ht="12.75" customHeight="1" x14ac:dyDescent="0.25">
      <c r="A140" s="354"/>
      <c r="B140" s="354"/>
      <c r="C140" s="354"/>
      <c r="D140" s="354"/>
      <c r="E140" s="354"/>
      <c r="F140" s="354"/>
      <c r="G140" s="354"/>
      <c r="H140" s="354"/>
      <c r="I140" s="354"/>
      <c r="J140" s="354"/>
      <c r="K140" s="354"/>
      <c r="L140" s="354"/>
      <c r="M140" s="354"/>
      <c r="N140" s="354"/>
      <c r="O140" s="354"/>
      <c r="P140" s="354"/>
      <c r="Q140" s="354"/>
      <c r="R140" s="354"/>
      <c r="S140" s="354"/>
      <c r="T140" s="354"/>
      <c r="U140" s="354"/>
      <c r="V140" s="354"/>
      <c r="W140" s="354"/>
      <c r="X140" s="354"/>
      <c r="Y140" s="354"/>
      <c r="Z140" s="354"/>
    </row>
    <row r="141" spans="1:26" ht="12.75" customHeight="1" x14ac:dyDescent="0.25">
      <c r="A141" s="354"/>
      <c r="B141" s="354"/>
      <c r="C141" s="354"/>
      <c r="D141" s="354"/>
      <c r="E141" s="354"/>
      <c r="F141" s="354"/>
      <c r="G141" s="354"/>
      <c r="H141" s="354"/>
      <c r="I141" s="354"/>
      <c r="J141" s="354"/>
      <c r="K141" s="354"/>
      <c r="L141" s="354"/>
      <c r="M141" s="354"/>
      <c r="N141" s="354"/>
      <c r="O141" s="354"/>
      <c r="P141" s="354"/>
      <c r="Q141" s="354"/>
      <c r="R141" s="354"/>
      <c r="S141" s="354"/>
      <c r="T141" s="354"/>
      <c r="U141" s="354"/>
      <c r="V141" s="354"/>
      <c r="W141" s="354"/>
      <c r="X141" s="354"/>
      <c r="Y141" s="354"/>
      <c r="Z141" s="354"/>
    </row>
    <row r="142" spans="1:26" ht="12.75" customHeight="1" x14ac:dyDescent="0.25">
      <c r="A142" s="354"/>
      <c r="B142" s="354"/>
      <c r="C142" s="354"/>
      <c r="D142" s="354"/>
      <c r="E142" s="354"/>
      <c r="F142" s="354"/>
      <c r="G142" s="354"/>
      <c r="H142" s="354"/>
      <c r="I142" s="354"/>
      <c r="J142" s="354"/>
      <c r="K142" s="354"/>
      <c r="L142" s="354"/>
      <c r="M142" s="354"/>
      <c r="N142" s="354"/>
      <c r="O142" s="354"/>
      <c r="P142" s="354"/>
      <c r="Q142" s="354"/>
      <c r="R142" s="354"/>
      <c r="S142" s="354"/>
      <c r="T142" s="354"/>
      <c r="U142" s="354"/>
      <c r="V142" s="354"/>
      <c r="W142" s="354"/>
      <c r="X142" s="354"/>
      <c r="Y142" s="354"/>
      <c r="Z142" s="354"/>
    </row>
    <row r="143" spans="1:26" ht="12.75" customHeight="1" x14ac:dyDescent="0.25">
      <c r="A143" s="354"/>
      <c r="B143" s="354"/>
      <c r="C143" s="354"/>
      <c r="D143" s="354"/>
      <c r="E143" s="354"/>
      <c r="F143" s="354"/>
      <c r="G143" s="354"/>
      <c r="H143" s="354"/>
      <c r="I143" s="354"/>
      <c r="J143" s="354"/>
      <c r="K143" s="354"/>
      <c r="L143" s="354"/>
      <c r="M143" s="354"/>
      <c r="N143" s="354"/>
      <c r="O143" s="354"/>
      <c r="P143" s="354"/>
      <c r="Q143" s="354"/>
      <c r="R143" s="354"/>
      <c r="S143" s="354"/>
      <c r="T143" s="354"/>
      <c r="U143" s="354"/>
      <c r="V143" s="354"/>
      <c r="W143" s="354"/>
      <c r="X143" s="354"/>
      <c r="Y143" s="354"/>
      <c r="Z143" s="354"/>
    </row>
    <row r="144" spans="1:26" ht="12.75" customHeight="1" x14ac:dyDescent="0.25">
      <c r="A144" s="354"/>
      <c r="B144" s="354"/>
      <c r="C144" s="354"/>
      <c r="D144" s="354"/>
      <c r="E144" s="354"/>
      <c r="F144" s="354"/>
      <c r="G144" s="354"/>
      <c r="H144" s="354"/>
      <c r="I144" s="354"/>
      <c r="J144" s="354"/>
      <c r="K144" s="354"/>
      <c r="L144" s="354"/>
      <c r="M144" s="354"/>
      <c r="N144" s="354"/>
      <c r="O144" s="354"/>
      <c r="P144" s="354"/>
      <c r="Q144" s="354"/>
      <c r="R144" s="354"/>
      <c r="S144" s="354"/>
      <c r="T144" s="354"/>
      <c r="U144" s="354"/>
      <c r="V144" s="354"/>
      <c r="W144" s="354"/>
      <c r="X144" s="354"/>
      <c r="Y144" s="354"/>
      <c r="Z144" s="354"/>
    </row>
    <row r="145" spans="1:26" ht="12.75" customHeight="1" x14ac:dyDescent="0.25">
      <c r="A145" s="354"/>
      <c r="B145" s="354"/>
      <c r="C145" s="354"/>
      <c r="D145" s="354"/>
      <c r="E145" s="354"/>
      <c r="F145" s="354"/>
      <c r="G145" s="354"/>
      <c r="H145" s="354"/>
      <c r="I145" s="354"/>
      <c r="J145" s="354"/>
      <c r="K145" s="354"/>
      <c r="L145" s="354"/>
      <c r="M145" s="354"/>
      <c r="N145" s="354"/>
      <c r="O145" s="354"/>
      <c r="P145" s="354"/>
      <c r="Q145" s="354"/>
      <c r="R145" s="354"/>
      <c r="S145" s="354"/>
      <c r="T145" s="354"/>
      <c r="U145" s="354"/>
      <c r="V145" s="354"/>
      <c r="W145" s="354"/>
      <c r="X145" s="354"/>
      <c r="Y145" s="354"/>
      <c r="Z145" s="354"/>
    </row>
    <row r="146" spans="1:26" ht="12.75" customHeight="1" x14ac:dyDescent="0.25">
      <c r="A146" s="354"/>
      <c r="B146" s="354"/>
      <c r="C146" s="354"/>
      <c r="D146" s="354"/>
      <c r="E146" s="354"/>
      <c r="F146" s="354"/>
      <c r="G146" s="354"/>
      <c r="H146" s="354"/>
      <c r="I146" s="354"/>
      <c r="J146" s="354"/>
      <c r="K146" s="354"/>
      <c r="L146" s="354"/>
      <c r="M146" s="354"/>
      <c r="N146" s="354"/>
      <c r="O146" s="354"/>
      <c r="P146" s="354"/>
      <c r="Q146" s="354"/>
      <c r="R146" s="354"/>
      <c r="S146" s="354"/>
      <c r="T146" s="354"/>
      <c r="U146" s="354"/>
      <c r="V146" s="354"/>
      <c r="W146" s="354"/>
      <c r="X146" s="354"/>
      <c r="Y146" s="354"/>
      <c r="Z146" s="354"/>
    </row>
    <row r="147" spans="1:26" ht="12.75" customHeight="1" x14ac:dyDescent="0.25">
      <c r="A147" s="354"/>
      <c r="B147" s="354"/>
      <c r="C147" s="354"/>
      <c r="D147" s="354"/>
      <c r="E147" s="354"/>
      <c r="F147" s="354"/>
      <c r="G147" s="354"/>
      <c r="H147" s="354"/>
      <c r="I147" s="354"/>
      <c r="J147" s="354"/>
      <c r="K147" s="354"/>
      <c r="L147" s="354"/>
      <c r="M147" s="354"/>
      <c r="N147" s="354"/>
      <c r="O147" s="354"/>
      <c r="P147" s="354"/>
      <c r="Q147" s="354"/>
      <c r="R147" s="354"/>
      <c r="S147" s="354"/>
      <c r="T147" s="354"/>
      <c r="U147" s="354"/>
      <c r="V147" s="354"/>
      <c r="W147" s="354"/>
      <c r="X147" s="354"/>
      <c r="Y147" s="354"/>
      <c r="Z147" s="354"/>
    </row>
    <row r="148" spans="1:26" ht="12.75" customHeight="1" x14ac:dyDescent="0.25">
      <c r="A148" s="354"/>
      <c r="B148" s="354"/>
      <c r="C148" s="354"/>
      <c r="D148" s="354"/>
      <c r="E148" s="354"/>
      <c r="F148" s="354"/>
      <c r="G148" s="354"/>
      <c r="H148" s="354"/>
      <c r="I148" s="354"/>
      <c r="J148" s="354"/>
      <c r="K148" s="354"/>
      <c r="L148" s="354"/>
      <c r="M148" s="354"/>
      <c r="N148" s="354"/>
      <c r="O148" s="354"/>
      <c r="P148" s="354"/>
      <c r="Q148" s="354"/>
      <c r="R148" s="354"/>
      <c r="S148" s="354"/>
      <c r="T148" s="354"/>
      <c r="U148" s="354"/>
      <c r="V148" s="354"/>
      <c r="W148" s="354"/>
      <c r="X148" s="354"/>
      <c r="Y148" s="354"/>
      <c r="Z148" s="354"/>
    </row>
    <row r="149" spans="1:26" ht="12.75" customHeight="1" x14ac:dyDescent="0.25">
      <c r="A149" s="354"/>
      <c r="B149" s="354"/>
      <c r="C149" s="354"/>
      <c r="D149" s="354"/>
      <c r="E149" s="354"/>
      <c r="F149" s="354"/>
      <c r="G149" s="354"/>
      <c r="H149" s="354"/>
      <c r="I149" s="354"/>
      <c r="J149" s="354"/>
      <c r="K149" s="354"/>
      <c r="L149" s="354"/>
      <c r="M149" s="354"/>
      <c r="N149" s="354"/>
      <c r="O149" s="354"/>
      <c r="P149" s="354"/>
      <c r="Q149" s="354"/>
      <c r="R149" s="354"/>
      <c r="S149" s="354"/>
      <c r="T149" s="354"/>
      <c r="U149" s="354"/>
      <c r="V149" s="354"/>
      <c r="W149" s="354"/>
      <c r="X149" s="354"/>
      <c r="Y149" s="354"/>
      <c r="Z149" s="354"/>
    </row>
    <row r="150" spans="1:26" ht="12.75" customHeight="1" x14ac:dyDescent="0.25">
      <c r="A150" s="354"/>
      <c r="B150" s="354"/>
      <c r="C150" s="354"/>
      <c r="D150" s="354"/>
      <c r="E150" s="354"/>
      <c r="F150" s="354"/>
      <c r="G150" s="354"/>
      <c r="H150" s="354"/>
      <c r="I150" s="354"/>
      <c r="J150" s="354"/>
      <c r="K150" s="354"/>
      <c r="L150" s="354"/>
      <c r="M150" s="354"/>
      <c r="N150" s="354"/>
      <c r="O150" s="354"/>
      <c r="P150" s="354"/>
      <c r="Q150" s="354"/>
      <c r="R150" s="354"/>
      <c r="S150" s="354"/>
      <c r="T150" s="354"/>
      <c r="U150" s="354"/>
      <c r="V150" s="354"/>
      <c r="W150" s="354"/>
      <c r="X150" s="354"/>
      <c r="Y150" s="354"/>
      <c r="Z150" s="354"/>
    </row>
    <row r="151" spans="1:26" ht="12.75" customHeight="1" x14ac:dyDescent="0.25">
      <c r="A151" s="354"/>
      <c r="B151" s="354"/>
      <c r="C151" s="354"/>
      <c r="D151" s="354"/>
      <c r="E151" s="354"/>
      <c r="F151" s="354"/>
      <c r="G151" s="354"/>
      <c r="H151" s="354"/>
      <c r="I151" s="354"/>
      <c r="J151" s="354"/>
      <c r="K151" s="354"/>
      <c r="L151" s="354"/>
      <c r="M151" s="354"/>
      <c r="N151" s="354"/>
      <c r="O151" s="354"/>
      <c r="P151" s="354"/>
      <c r="Q151" s="354"/>
      <c r="R151" s="354"/>
      <c r="S151" s="354"/>
      <c r="T151" s="354"/>
      <c r="U151" s="354"/>
      <c r="V151" s="354"/>
      <c r="W151" s="354"/>
      <c r="X151" s="354"/>
      <c r="Y151" s="354"/>
      <c r="Z151" s="354"/>
    </row>
    <row r="152" spans="1:26" ht="12.75" customHeight="1" x14ac:dyDescent="0.25">
      <c r="A152" s="354"/>
      <c r="B152" s="354"/>
      <c r="C152" s="354"/>
      <c r="D152" s="354"/>
      <c r="E152" s="354"/>
      <c r="F152" s="354"/>
      <c r="G152" s="354"/>
      <c r="H152" s="354"/>
      <c r="I152" s="354"/>
      <c r="J152" s="354"/>
      <c r="K152" s="354"/>
      <c r="L152" s="354"/>
      <c r="M152" s="354"/>
      <c r="N152" s="354"/>
      <c r="O152" s="354"/>
      <c r="P152" s="354"/>
      <c r="Q152" s="354"/>
      <c r="R152" s="354"/>
      <c r="S152" s="354"/>
      <c r="T152" s="354"/>
      <c r="U152" s="354"/>
      <c r="V152" s="354"/>
      <c r="W152" s="354"/>
      <c r="X152" s="354"/>
      <c r="Y152" s="354"/>
      <c r="Z152" s="354"/>
    </row>
    <row r="153" spans="1:26" ht="12.75" customHeight="1" x14ac:dyDescent="0.25">
      <c r="A153" s="354"/>
      <c r="B153" s="354"/>
      <c r="C153" s="354"/>
      <c r="D153" s="354"/>
      <c r="E153" s="354"/>
      <c r="F153" s="354"/>
      <c r="G153" s="354"/>
      <c r="H153" s="354"/>
      <c r="I153" s="354"/>
      <c r="J153" s="354"/>
      <c r="K153" s="354"/>
      <c r="L153" s="354"/>
      <c r="M153" s="354"/>
      <c r="N153" s="354"/>
      <c r="O153" s="354"/>
      <c r="P153" s="354"/>
      <c r="Q153" s="354"/>
      <c r="R153" s="354"/>
      <c r="S153" s="354"/>
      <c r="T153" s="354"/>
      <c r="U153" s="354"/>
      <c r="V153" s="354"/>
      <c r="W153" s="354"/>
      <c r="X153" s="354"/>
      <c r="Y153" s="354"/>
      <c r="Z153" s="354"/>
    </row>
    <row r="154" spans="1:26" ht="12.75" customHeight="1" x14ac:dyDescent="0.25">
      <c r="A154" s="354"/>
      <c r="B154" s="354"/>
      <c r="C154" s="354"/>
      <c r="D154" s="354"/>
      <c r="E154" s="354"/>
      <c r="F154" s="354"/>
      <c r="G154" s="354"/>
      <c r="H154" s="354"/>
      <c r="I154" s="354"/>
      <c r="J154" s="354"/>
      <c r="K154" s="354"/>
      <c r="L154" s="354"/>
      <c r="M154" s="354"/>
      <c r="N154" s="354"/>
      <c r="O154" s="354"/>
      <c r="P154" s="354"/>
      <c r="Q154" s="354"/>
      <c r="R154" s="354"/>
      <c r="S154" s="354"/>
      <c r="T154" s="354"/>
      <c r="U154" s="354"/>
      <c r="V154" s="354"/>
      <c r="W154" s="354"/>
      <c r="X154" s="354"/>
      <c r="Y154" s="354"/>
      <c r="Z154" s="354"/>
    </row>
    <row r="155" spans="1:26" ht="12.75" customHeight="1" x14ac:dyDescent="0.25">
      <c r="A155" s="354"/>
      <c r="B155" s="354"/>
      <c r="C155" s="354"/>
      <c r="D155" s="354"/>
      <c r="E155" s="354"/>
      <c r="F155" s="354"/>
      <c r="G155" s="354"/>
      <c r="H155" s="354"/>
      <c r="I155" s="354"/>
      <c r="J155" s="354"/>
      <c r="K155" s="354"/>
      <c r="L155" s="354"/>
      <c r="M155" s="354"/>
      <c r="N155" s="354"/>
      <c r="O155" s="354"/>
      <c r="P155" s="354"/>
      <c r="Q155" s="354"/>
      <c r="R155" s="354"/>
      <c r="S155" s="354"/>
      <c r="T155" s="354"/>
      <c r="U155" s="354"/>
      <c r="V155" s="354"/>
      <c r="W155" s="354"/>
      <c r="X155" s="354"/>
      <c r="Y155" s="354"/>
      <c r="Z155" s="354"/>
    </row>
    <row r="156" spans="1:26" ht="12.75" customHeight="1" x14ac:dyDescent="0.25">
      <c r="A156" s="354"/>
      <c r="B156" s="354"/>
      <c r="C156" s="354"/>
      <c r="D156" s="354"/>
      <c r="E156" s="354"/>
      <c r="F156" s="354"/>
      <c r="G156" s="354"/>
      <c r="H156" s="354"/>
      <c r="I156" s="354"/>
      <c r="J156" s="354"/>
      <c r="K156" s="354"/>
      <c r="L156" s="354"/>
      <c r="M156" s="354"/>
      <c r="N156" s="354"/>
      <c r="O156" s="354"/>
      <c r="P156" s="354"/>
      <c r="Q156" s="354"/>
      <c r="R156" s="354"/>
      <c r="S156" s="354"/>
      <c r="T156" s="354"/>
      <c r="U156" s="354"/>
      <c r="V156" s="354"/>
      <c r="W156" s="354"/>
      <c r="X156" s="354"/>
      <c r="Y156" s="354"/>
      <c r="Z156" s="354"/>
    </row>
    <row r="157" spans="1:26" ht="12.75" customHeight="1" x14ac:dyDescent="0.25">
      <c r="A157" s="354"/>
      <c r="B157" s="354"/>
      <c r="C157" s="354"/>
      <c r="D157" s="354"/>
      <c r="E157" s="354"/>
      <c r="F157" s="354"/>
      <c r="G157" s="354"/>
      <c r="H157" s="354"/>
      <c r="I157" s="354"/>
      <c r="J157" s="354"/>
      <c r="K157" s="354"/>
      <c r="L157" s="354"/>
      <c r="M157" s="354"/>
      <c r="N157" s="354"/>
      <c r="O157" s="354"/>
      <c r="P157" s="354"/>
      <c r="Q157" s="354"/>
      <c r="R157" s="354"/>
      <c r="S157" s="354"/>
      <c r="T157" s="354"/>
      <c r="U157" s="354"/>
      <c r="V157" s="354"/>
      <c r="W157" s="354"/>
      <c r="X157" s="354"/>
      <c r="Y157" s="354"/>
      <c r="Z157" s="354"/>
    </row>
    <row r="158" spans="1:26" ht="12.75" customHeight="1" x14ac:dyDescent="0.25">
      <c r="A158" s="354"/>
      <c r="B158" s="354"/>
      <c r="C158" s="354"/>
      <c r="D158" s="354"/>
      <c r="E158" s="354"/>
      <c r="F158" s="354"/>
      <c r="G158" s="354"/>
      <c r="H158" s="354"/>
      <c r="I158" s="354"/>
      <c r="J158" s="354"/>
      <c r="K158" s="354"/>
      <c r="L158" s="354"/>
      <c r="M158" s="354"/>
      <c r="N158" s="354"/>
      <c r="O158" s="354"/>
      <c r="P158" s="354"/>
      <c r="Q158" s="354"/>
      <c r="R158" s="354"/>
      <c r="S158" s="354"/>
      <c r="T158" s="354"/>
      <c r="U158" s="354"/>
      <c r="V158" s="354"/>
      <c r="W158" s="354"/>
      <c r="X158" s="354"/>
      <c r="Y158" s="354"/>
      <c r="Z158" s="354"/>
    </row>
    <row r="159" spans="1:26" ht="12.75" customHeight="1" x14ac:dyDescent="0.25">
      <c r="A159" s="354"/>
      <c r="B159" s="354"/>
      <c r="C159" s="354"/>
      <c r="D159" s="354"/>
      <c r="E159" s="354"/>
      <c r="F159" s="354"/>
      <c r="G159" s="354"/>
      <c r="H159" s="354"/>
      <c r="I159" s="354"/>
      <c r="J159" s="354"/>
      <c r="K159" s="354"/>
      <c r="L159" s="354"/>
      <c r="M159" s="354"/>
      <c r="N159" s="354"/>
      <c r="O159" s="354"/>
      <c r="P159" s="354"/>
      <c r="Q159" s="354"/>
      <c r="R159" s="354"/>
      <c r="S159" s="354"/>
      <c r="T159" s="354"/>
      <c r="U159" s="354"/>
      <c r="V159" s="354"/>
      <c r="W159" s="354"/>
      <c r="X159" s="354"/>
      <c r="Y159" s="354"/>
      <c r="Z159" s="354"/>
    </row>
    <row r="160" spans="1:26" ht="12.75" customHeight="1" x14ac:dyDescent="0.25">
      <c r="A160" s="354"/>
      <c r="B160" s="354"/>
      <c r="C160" s="354"/>
      <c r="D160" s="354"/>
      <c r="E160" s="354"/>
      <c r="F160" s="354"/>
      <c r="G160" s="354"/>
      <c r="H160" s="354"/>
      <c r="I160" s="354"/>
      <c r="J160" s="354"/>
      <c r="K160" s="354"/>
      <c r="L160" s="354"/>
      <c r="M160" s="354"/>
      <c r="N160" s="354"/>
      <c r="O160" s="354"/>
      <c r="P160" s="354"/>
      <c r="Q160" s="354"/>
      <c r="R160" s="354"/>
      <c r="S160" s="354"/>
      <c r="T160" s="354"/>
      <c r="U160" s="354"/>
      <c r="V160" s="354"/>
      <c r="W160" s="354"/>
      <c r="X160" s="354"/>
      <c r="Y160" s="354"/>
      <c r="Z160" s="354"/>
    </row>
    <row r="161" spans="1:26" ht="12.75" customHeight="1" x14ac:dyDescent="0.25">
      <c r="A161" s="354"/>
      <c r="B161" s="354"/>
      <c r="C161" s="354"/>
      <c r="D161" s="354"/>
      <c r="E161" s="354"/>
      <c r="F161" s="354"/>
      <c r="G161" s="354"/>
      <c r="H161" s="354"/>
      <c r="I161" s="354"/>
      <c r="J161" s="354"/>
      <c r="K161" s="354"/>
      <c r="L161" s="354"/>
      <c r="M161" s="354"/>
      <c r="N161" s="354"/>
      <c r="O161" s="354"/>
      <c r="P161" s="354"/>
      <c r="Q161" s="354"/>
      <c r="R161" s="354"/>
      <c r="S161" s="354"/>
      <c r="T161" s="354"/>
      <c r="U161" s="354"/>
      <c r="V161" s="354"/>
      <c r="W161" s="354"/>
      <c r="X161" s="354"/>
      <c r="Y161" s="354"/>
      <c r="Z161" s="354"/>
    </row>
    <row r="162" spans="1:26" ht="12.75" customHeight="1" x14ac:dyDescent="0.25">
      <c r="A162" s="354"/>
      <c r="B162" s="354"/>
      <c r="C162" s="354"/>
      <c r="D162" s="354"/>
      <c r="E162" s="354"/>
      <c r="F162" s="354"/>
      <c r="G162" s="354"/>
      <c r="H162" s="354"/>
      <c r="I162" s="354"/>
      <c r="J162" s="354"/>
      <c r="K162" s="354"/>
      <c r="L162" s="354"/>
      <c r="M162" s="354"/>
      <c r="N162" s="354"/>
      <c r="O162" s="354"/>
      <c r="P162" s="354"/>
      <c r="Q162" s="354"/>
      <c r="R162" s="354"/>
      <c r="S162" s="354"/>
      <c r="T162" s="354"/>
      <c r="U162" s="354"/>
      <c r="V162" s="354"/>
      <c r="W162" s="354"/>
      <c r="X162" s="354"/>
      <c r="Y162" s="354"/>
      <c r="Z162" s="354"/>
    </row>
    <row r="163" spans="1:26" ht="12.75" customHeight="1" x14ac:dyDescent="0.25">
      <c r="A163" s="354"/>
      <c r="B163" s="354"/>
      <c r="C163" s="354"/>
      <c r="D163" s="354"/>
      <c r="E163" s="354"/>
      <c r="F163" s="354"/>
      <c r="G163" s="354"/>
      <c r="H163" s="354"/>
      <c r="I163" s="354"/>
      <c r="J163" s="354"/>
      <c r="K163" s="354"/>
      <c r="L163" s="354"/>
      <c r="M163" s="354"/>
      <c r="N163" s="354"/>
      <c r="O163" s="354"/>
      <c r="P163" s="354"/>
      <c r="Q163" s="354"/>
      <c r="R163" s="354"/>
      <c r="S163" s="354"/>
      <c r="T163" s="354"/>
      <c r="U163" s="354"/>
      <c r="V163" s="354"/>
      <c r="W163" s="354"/>
      <c r="X163" s="354"/>
      <c r="Y163" s="354"/>
      <c r="Z163" s="354"/>
    </row>
    <row r="164" spans="1:26" ht="12.75" customHeight="1" x14ac:dyDescent="0.25">
      <c r="A164" s="354"/>
      <c r="B164" s="354"/>
      <c r="C164" s="354"/>
      <c r="D164" s="354"/>
      <c r="E164" s="354"/>
      <c r="F164" s="354"/>
      <c r="G164" s="354"/>
      <c r="H164" s="354"/>
      <c r="I164" s="354"/>
      <c r="J164" s="354"/>
      <c r="K164" s="354"/>
      <c r="L164" s="354"/>
      <c r="M164" s="354"/>
      <c r="N164" s="354"/>
      <c r="O164" s="354"/>
      <c r="P164" s="354"/>
      <c r="Q164" s="354"/>
      <c r="R164" s="354"/>
      <c r="S164" s="354"/>
      <c r="T164" s="354"/>
      <c r="U164" s="354"/>
      <c r="V164" s="354"/>
      <c r="W164" s="354"/>
      <c r="X164" s="354"/>
      <c r="Y164" s="354"/>
      <c r="Z164" s="354"/>
    </row>
    <row r="165" spans="1:26" ht="12.75" customHeight="1" x14ac:dyDescent="0.25">
      <c r="A165" s="354"/>
      <c r="B165" s="354"/>
      <c r="C165" s="354"/>
      <c r="D165" s="354"/>
      <c r="E165" s="354"/>
      <c r="F165" s="354"/>
      <c r="G165" s="354"/>
      <c r="H165" s="354"/>
      <c r="I165" s="354"/>
      <c r="J165" s="354"/>
      <c r="K165" s="354"/>
      <c r="L165" s="354"/>
      <c r="M165" s="354"/>
      <c r="N165" s="354"/>
      <c r="O165" s="354"/>
      <c r="P165" s="354"/>
      <c r="Q165" s="354"/>
      <c r="R165" s="354"/>
      <c r="S165" s="354"/>
      <c r="T165" s="354"/>
      <c r="U165" s="354"/>
      <c r="V165" s="354"/>
      <c r="W165" s="354"/>
      <c r="X165" s="354"/>
      <c r="Y165" s="354"/>
      <c r="Z165" s="354"/>
    </row>
    <row r="166" spans="1:26" ht="12.75" customHeight="1" x14ac:dyDescent="0.25">
      <c r="A166" s="354"/>
      <c r="B166" s="354"/>
      <c r="C166" s="354"/>
      <c r="D166" s="354"/>
      <c r="E166" s="354"/>
      <c r="F166" s="354"/>
      <c r="G166" s="354"/>
      <c r="H166" s="354"/>
      <c r="I166" s="354"/>
      <c r="J166" s="354"/>
      <c r="K166" s="354"/>
      <c r="L166" s="354"/>
      <c r="M166" s="354"/>
      <c r="N166" s="354"/>
      <c r="O166" s="354"/>
      <c r="P166" s="354"/>
      <c r="Q166" s="354"/>
      <c r="R166" s="354"/>
      <c r="S166" s="354"/>
      <c r="T166" s="354"/>
      <c r="U166" s="354"/>
      <c r="V166" s="354"/>
      <c r="W166" s="354"/>
      <c r="X166" s="354"/>
      <c r="Y166" s="354"/>
      <c r="Z166" s="354"/>
    </row>
    <row r="167" spans="1:26" ht="12.75" customHeight="1" x14ac:dyDescent="0.25">
      <c r="A167" s="354"/>
      <c r="B167" s="354"/>
      <c r="C167" s="354"/>
      <c r="D167" s="354"/>
      <c r="E167" s="354"/>
      <c r="F167" s="354"/>
      <c r="G167" s="354"/>
      <c r="H167" s="354"/>
      <c r="I167" s="354"/>
      <c r="J167" s="354"/>
      <c r="K167" s="354"/>
      <c r="L167" s="354"/>
      <c r="M167" s="354"/>
      <c r="N167" s="354"/>
      <c r="O167" s="354"/>
      <c r="P167" s="354"/>
      <c r="Q167" s="354"/>
      <c r="R167" s="354"/>
      <c r="S167" s="354"/>
      <c r="T167" s="354"/>
      <c r="U167" s="354"/>
      <c r="V167" s="354"/>
      <c r="W167" s="354"/>
      <c r="X167" s="354"/>
      <c r="Y167" s="354"/>
      <c r="Z167" s="354"/>
    </row>
    <row r="168" spans="1:26" ht="12.75" customHeight="1" x14ac:dyDescent="0.25">
      <c r="A168" s="354"/>
      <c r="B168" s="354"/>
      <c r="C168" s="354"/>
      <c r="D168" s="354"/>
      <c r="E168" s="354"/>
      <c r="F168" s="354"/>
      <c r="G168" s="354"/>
      <c r="H168" s="354"/>
      <c r="I168" s="354"/>
      <c r="J168" s="354"/>
      <c r="K168" s="354"/>
      <c r="L168" s="354"/>
      <c r="M168" s="354"/>
      <c r="N168" s="354"/>
      <c r="O168" s="354"/>
      <c r="P168" s="354"/>
      <c r="Q168" s="354"/>
      <c r="R168" s="354"/>
      <c r="S168" s="354"/>
      <c r="T168" s="354"/>
      <c r="U168" s="354"/>
      <c r="V168" s="354"/>
      <c r="W168" s="354"/>
      <c r="X168" s="354"/>
      <c r="Y168" s="354"/>
      <c r="Z168" s="354"/>
    </row>
    <row r="169" spans="1:26" ht="12.75" customHeight="1" x14ac:dyDescent="0.25">
      <c r="A169" s="354"/>
      <c r="B169" s="354"/>
      <c r="C169" s="354"/>
      <c r="D169" s="354"/>
      <c r="E169" s="354"/>
      <c r="F169" s="354"/>
      <c r="G169" s="354"/>
      <c r="H169" s="354"/>
      <c r="I169" s="354"/>
      <c r="J169" s="354"/>
      <c r="K169" s="354"/>
      <c r="L169" s="354"/>
      <c r="M169" s="354"/>
      <c r="N169" s="354"/>
      <c r="O169" s="354"/>
      <c r="P169" s="354"/>
      <c r="Q169" s="354"/>
      <c r="R169" s="354"/>
      <c r="S169" s="354"/>
      <c r="T169" s="354"/>
      <c r="U169" s="354"/>
      <c r="V169" s="354"/>
      <c r="W169" s="354"/>
      <c r="X169" s="354"/>
      <c r="Y169" s="354"/>
      <c r="Z169" s="354"/>
    </row>
    <row r="170" spans="1:26" ht="12.75" customHeight="1" x14ac:dyDescent="0.25">
      <c r="A170" s="354"/>
      <c r="B170" s="354"/>
      <c r="C170" s="354"/>
      <c r="D170" s="354"/>
      <c r="E170" s="354"/>
      <c r="F170" s="354"/>
      <c r="G170" s="354"/>
      <c r="H170" s="354"/>
      <c r="I170" s="354"/>
      <c r="J170" s="354"/>
      <c r="K170" s="354"/>
      <c r="L170" s="354"/>
      <c r="M170" s="354"/>
      <c r="N170" s="354"/>
      <c r="O170" s="354"/>
      <c r="P170" s="354"/>
      <c r="Q170" s="354"/>
      <c r="R170" s="354"/>
      <c r="S170" s="354"/>
      <c r="T170" s="354"/>
      <c r="U170" s="354"/>
      <c r="V170" s="354"/>
      <c r="W170" s="354"/>
      <c r="X170" s="354"/>
      <c r="Y170" s="354"/>
      <c r="Z170" s="354"/>
    </row>
    <row r="171" spans="1:26" ht="12.75" customHeight="1" x14ac:dyDescent="0.25">
      <c r="A171" s="354"/>
      <c r="B171" s="354"/>
      <c r="C171" s="354"/>
      <c r="D171" s="354"/>
      <c r="E171" s="354"/>
      <c r="F171" s="354"/>
      <c r="G171" s="354"/>
      <c r="H171" s="354"/>
      <c r="I171" s="354"/>
      <c r="J171" s="354"/>
      <c r="K171" s="354"/>
      <c r="L171" s="354"/>
      <c r="M171" s="354"/>
      <c r="N171" s="354"/>
      <c r="O171" s="354"/>
      <c r="P171" s="354"/>
      <c r="Q171" s="354"/>
      <c r="R171" s="354"/>
      <c r="S171" s="354"/>
      <c r="T171" s="354"/>
      <c r="U171" s="354"/>
      <c r="V171" s="354"/>
      <c r="W171" s="354"/>
      <c r="X171" s="354"/>
      <c r="Y171" s="354"/>
      <c r="Z171" s="354"/>
    </row>
    <row r="172" spans="1:26" ht="12.75" customHeight="1" x14ac:dyDescent="0.25">
      <c r="A172" s="354"/>
      <c r="B172" s="354"/>
      <c r="C172" s="354"/>
      <c r="D172" s="354"/>
      <c r="E172" s="354"/>
      <c r="F172" s="354"/>
      <c r="G172" s="354"/>
      <c r="H172" s="354"/>
      <c r="I172" s="354"/>
      <c r="J172" s="354"/>
      <c r="K172" s="354"/>
      <c r="L172" s="354"/>
      <c r="M172" s="354"/>
      <c r="N172" s="354"/>
      <c r="O172" s="354"/>
      <c r="P172" s="354"/>
      <c r="Q172" s="354"/>
      <c r="R172" s="354"/>
      <c r="S172" s="354"/>
      <c r="T172" s="354"/>
      <c r="U172" s="354"/>
      <c r="V172" s="354"/>
      <c r="W172" s="354"/>
      <c r="X172" s="354"/>
      <c r="Y172" s="354"/>
      <c r="Z172" s="354"/>
    </row>
    <row r="173" spans="1:26" ht="12.75" customHeight="1" x14ac:dyDescent="0.25">
      <c r="A173" s="354"/>
      <c r="B173" s="354"/>
      <c r="C173" s="354"/>
      <c r="D173" s="354"/>
      <c r="E173" s="354"/>
      <c r="F173" s="354"/>
      <c r="G173" s="354"/>
      <c r="H173" s="354"/>
      <c r="I173" s="354"/>
      <c r="J173" s="354"/>
      <c r="K173" s="354"/>
      <c r="L173" s="354"/>
      <c r="M173" s="354"/>
      <c r="N173" s="354"/>
      <c r="O173" s="354"/>
      <c r="P173" s="354"/>
      <c r="Q173" s="354"/>
      <c r="R173" s="354"/>
      <c r="S173" s="354"/>
      <c r="T173" s="354"/>
      <c r="U173" s="354"/>
      <c r="V173" s="354"/>
      <c r="W173" s="354"/>
      <c r="X173" s="354"/>
      <c r="Y173" s="354"/>
      <c r="Z173" s="354"/>
    </row>
    <row r="174" spans="1:26" ht="12.75" customHeight="1" x14ac:dyDescent="0.25">
      <c r="A174" s="354"/>
      <c r="B174" s="354"/>
      <c r="C174" s="354"/>
      <c r="D174" s="354"/>
      <c r="E174" s="354"/>
      <c r="F174" s="354"/>
      <c r="G174" s="354"/>
      <c r="H174" s="354"/>
      <c r="I174" s="354"/>
      <c r="J174" s="354"/>
      <c r="K174" s="354"/>
      <c r="L174" s="354"/>
      <c r="M174" s="354"/>
      <c r="N174" s="354"/>
      <c r="O174" s="354"/>
      <c r="P174" s="354"/>
      <c r="Q174" s="354"/>
      <c r="R174" s="354"/>
      <c r="S174" s="354"/>
      <c r="T174" s="354"/>
      <c r="U174" s="354"/>
      <c r="V174" s="354"/>
      <c r="W174" s="354"/>
      <c r="X174" s="354"/>
      <c r="Y174" s="354"/>
      <c r="Z174" s="354"/>
    </row>
    <row r="175" spans="1:26" ht="12.75" customHeight="1" x14ac:dyDescent="0.25">
      <c r="A175" s="354"/>
      <c r="B175" s="354"/>
      <c r="C175" s="354"/>
      <c r="D175" s="354"/>
      <c r="E175" s="354"/>
      <c r="F175" s="354"/>
      <c r="G175" s="354"/>
      <c r="H175" s="354"/>
      <c r="I175" s="354"/>
      <c r="J175" s="354"/>
      <c r="K175" s="354"/>
      <c r="L175" s="354"/>
      <c r="M175" s="354"/>
      <c r="N175" s="354"/>
      <c r="O175" s="354"/>
      <c r="P175" s="354"/>
      <c r="Q175" s="354"/>
      <c r="R175" s="354"/>
      <c r="S175" s="354"/>
      <c r="T175" s="354"/>
      <c r="U175" s="354"/>
      <c r="V175" s="354"/>
      <c r="W175" s="354"/>
      <c r="X175" s="354"/>
      <c r="Y175" s="354"/>
      <c r="Z175" s="354"/>
    </row>
    <row r="176" spans="1:26" ht="12.75" customHeight="1" x14ac:dyDescent="0.25">
      <c r="A176" s="354"/>
      <c r="B176" s="354"/>
      <c r="C176" s="354"/>
      <c r="D176" s="354"/>
      <c r="E176" s="354"/>
      <c r="F176" s="354"/>
      <c r="G176" s="354"/>
      <c r="H176" s="354"/>
      <c r="I176" s="354"/>
      <c r="J176" s="354"/>
      <c r="K176" s="354"/>
      <c r="L176" s="354"/>
      <c r="M176" s="354"/>
      <c r="N176" s="354"/>
      <c r="O176" s="354"/>
      <c r="P176" s="354"/>
      <c r="Q176" s="354"/>
      <c r="R176" s="354"/>
      <c r="S176" s="354"/>
      <c r="T176" s="354"/>
      <c r="U176" s="354"/>
      <c r="V176" s="354"/>
      <c r="W176" s="354"/>
      <c r="X176" s="354"/>
      <c r="Y176" s="354"/>
      <c r="Z176" s="354"/>
    </row>
    <row r="177" spans="1:26" ht="12.75" customHeight="1" x14ac:dyDescent="0.25">
      <c r="A177" s="354"/>
      <c r="B177" s="354"/>
      <c r="C177" s="354"/>
      <c r="D177" s="354"/>
      <c r="E177" s="354"/>
      <c r="F177" s="354"/>
      <c r="G177" s="354"/>
      <c r="H177" s="354"/>
      <c r="I177" s="354"/>
      <c r="J177" s="354"/>
      <c r="K177" s="354"/>
      <c r="L177" s="354"/>
      <c r="M177" s="354"/>
      <c r="N177" s="354"/>
      <c r="O177" s="354"/>
      <c r="P177" s="354"/>
      <c r="Q177" s="354"/>
      <c r="R177" s="354"/>
      <c r="S177" s="354"/>
      <c r="T177" s="354"/>
      <c r="U177" s="354"/>
      <c r="V177" s="354"/>
      <c r="W177" s="354"/>
      <c r="X177" s="354"/>
      <c r="Y177" s="354"/>
      <c r="Z177" s="354"/>
    </row>
    <row r="178" spans="1:26" ht="12.75" customHeight="1" x14ac:dyDescent="0.25">
      <c r="A178" s="354"/>
      <c r="B178" s="354"/>
      <c r="C178" s="354"/>
      <c r="D178" s="354"/>
      <c r="E178" s="354"/>
      <c r="F178" s="354"/>
      <c r="G178" s="354"/>
      <c r="H178" s="354"/>
      <c r="I178" s="354"/>
      <c r="J178" s="354"/>
      <c r="K178" s="354"/>
      <c r="L178" s="354"/>
      <c r="M178" s="354"/>
      <c r="N178" s="354"/>
      <c r="O178" s="354"/>
      <c r="P178" s="354"/>
      <c r="Q178" s="354"/>
      <c r="R178" s="354"/>
      <c r="S178" s="354"/>
      <c r="T178" s="354"/>
      <c r="U178" s="354"/>
      <c r="V178" s="354"/>
      <c r="W178" s="354"/>
      <c r="X178" s="354"/>
      <c r="Y178" s="354"/>
      <c r="Z178" s="354"/>
    </row>
    <row r="179" spans="1:26" ht="12.75" customHeight="1" x14ac:dyDescent="0.25">
      <c r="A179" s="354"/>
      <c r="B179" s="354"/>
      <c r="C179" s="354"/>
      <c r="D179" s="354"/>
      <c r="E179" s="354"/>
      <c r="F179" s="354"/>
      <c r="G179" s="354"/>
      <c r="H179" s="354"/>
      <c r="I179" s="354"/>
      <c r="J179" s="354"/>
      <c r="K179" s="354"/>
      <c r="L179" s="354"/>
      <c r="M179" s="354"/>
      <c r="N179" s="354"/>
      <c r="O179" s="354"/>
      <c r="P179" s="354"/>
      <c r="Q179" s="354"/>
      <c r="R179" s="354"/>
      <c r="S179" s="354"/>
      <c r="T179" s="354"/>
      <c r="U179" s="354"/>
      <c r="V179" s="354"/>
      <c r="W179" s="354"/>
      <c r="X179" s="354"/>
      <c r="Y179" s="354"/>
      <c r="Z179" s="354"/>
    </row>
    <row r="180" spans="1:26" ht="12.75" customHeight="1" x14ac:dyDescent="0.25">
      <c r="A180" s="354"/>
      <c r="B180" s="354"/>
      <c r="C180" s="354"/>
      <c r="D180" s="354"/>
      <c r="E180" s="354"/>
      <c r="F180" s="354"/>
      <c r="G180" s="354"/>
      <c r="H180" s="354"/>
      <c r="I180" s="354"/>
      <c r="J180" s="354"/>
      <c r="K180" s="354"/>
      <c r="L180" s="354"/>
      <c r="M180" s="354"/>
      <c r="N180" s="354"/>
      <c r="O180" s="354"/>
      <c r="P180" s="354"/>
      <c r="Q180" s="354"/>
      <c r="R180" s="354"/>
      <c r="S180" s="354"/>
      <c r="T180" s="354"/>
      <c r="U180" s="354"/>
      <c r="V180" s="354"/>
      <c r="W180" s="354"/>
      <c r="X180" s="354"/>
      <c r="Y180" s="354"/>
      <c r="Z180" s="354"/>
    </row>
    <row r="181" spans="1:26" ht="12.75" customHeight="1" x14ac:dyDescent="0.25">
      <c r="A181" s="354"/>
      <c r="B181" s="354"/>
      <c r="C181" s="354"/>
      <c r="D181" s="354"/>
      <c r="E181" s="354"/>
      <c r="F181" s="354"/>
      <c r="G181" s="354"/>
      <c r="H181" s="354"/>
      <c r="I181" s="354"/>
      <c r="J181" s="354"/>
      <c r="K181" s="354"/>
      <c r="L181" s="354"/>
      <c r="M181" s="354"/>
      <c r="N181" s="354"/>
      <c r="O181" s="354"/>
      <c r="P181" s="354"/>
      <c r="Q181" s="354"/>
      <c r="R181" s="354"/>
      <c r="S181" s="354"/>
      <c r="T181" s="354"/>
      <c r="U181" s="354"/>
      <c r="V181" s="354"/>
      <c r="W181" s="354"/>
      <c r="X181" s="354"/>
      <c r="Y181" s="354"/>
      <c r="Z181" s="354"/>
    </row>
    <row r="182" spans="1:26" ht="12.75" customHeight="1" x14ac:dyDescent="0.25">
      <c r="A182" s="354"/>
      <c r="B182" s="354"/>
      <c r="C182" s="354"/>
      <c r="D182" s="354"/>
      <c r="E182" s="354"/>
      <c r="F182" s="354"/>
      <c r="G182" s="354"/>
      <c r="H182" s="354"/>
      <c r="I182" s="354"/>
      <c r="J182" s="354"/>
      <c r="K182" s="354"/>
      <c r="L182" s="354"/>
      <c r="M182" s="354"/>
      <c r="N182" s="354"/>
      <c r="O182" s="354"/>
      <c r="P182" s="354"/>
      <c r="Q182" s="354"/>
      <c r="R182" s="354"/>
      <c r="S182" s="354"/>
      <c r="T182" s="354"/>
      <c r="U182" s="354"/>
      <c r="V182" s="354"/>
      <c r="W182" s="354"/>
      <c r="X182" s="354"/>
      <c r="Y182" s="354"/>
      <c r="Z182" s="354"/>
    </row>
    <row r="183" spans="1:26" ht="12.75" customHeight="1" x14ac:dyDescent="0.25">
      <c r="A183" s="354"/>
      <c r="B183" s="354"/>
      <c r="C183" s="354"/>
      <c r="D183" s="354"/>
      <c r="E183" s="354"/>
      <c r="F183" s="354"/>
      <c r="G183" s="354"/>
      <c r="H183" s="354"/>
      <c r="I183" s="354"/>
      <c r="J183" s="354"/>
      <c r="K183" s="354"/>
      <c r="L183" s="354"/>
      <c r="M183" s="354"/>
      <c r="N183" s="354"/>
      <c r="O183" s="354"/>
      <c r="P183" s="354"/>
      <c r="Q183" s="354"/>
      <c r="R183" s="354"/>
      <c r="S183" s="354"/>
      <c r="T183" s="354"/>
      <c r="U183" s="354"/>
      <c r="V183" s="354"/>
      <c r="W183" s="354"/>
      <c r="X183" s="354"/>
      <c r="Y183" s="354"/>
      <c r="Z183" s="354"/>
    </row>
    <row r="184" spans="1:26" ht="12.75" customHeight="1" x14ac:dyDescent="0.25">
      <c r="A184" s="354"/>
      <c r="B184" s="354"/>
      <c r="C184" s="354"/>
      <c r="D184" s="354"/>
      <c r="E184" s="354"/>
      <c r="F184" s="354"/>
      <c r="G184" s="354"/>
      <c r="H184" s="354"/>
      <c r="I184" s="354"/>
      <c r="J184" s="354"/>
      <c r="K184" s="354"/>
      <c r="L184" s="354"/>
      <c r="M184" s="354"/>
      <c r="N184" s="354"/>
      <c r="O184" s="354"/>
      <c r="P184" s="354"/>
      <c r="Q184" s="354"/>
      <c r="R184" s="354"/>
      <c r="S184" s="354"/>
      <c r="T184" s="354"/>
      <c r="U184" s="354"/>
      <c r="V184" s="354"/>
      <c r="W184" s="354"/>
      <c r="X184" s="354"/>
      <c r="Y184" s="354"/>
      <c r="Z184" s="354"/>
    </row>
    <row r="185" spans="1:26" ht="12.75" customHeight="1" x14ac:dyDescent="0.25">
      <c r="A185" s="354"/>
      <c r="B185" s="354"/>
      <c r="C185" s="354"/>
      <c r="D185" s="354"/>
      <c r="E185" s="354"/>
      <c r="F185" s="354"/>
      <c r="G185" s="354"/>
      <c r="H185" s="354"/>
      <c r="I185" s="354"/>
      <c r="J185" s="354"/>
      <c r="K185" s="354"/>
      <c r="L185" s="354"/>
      <c r="M185" s="354"/>
      <c r="N185" s="354"/>
      <c r="O185" s="354"/>
      <c r="P185" s="354"/>
      <c r="Q185" s="354"/>
      <c r="R185" s="354"/>
      <c r="S185" s="354"/>
      <c r="T185" s="354"/>
      <c r="U185" s="354"/>
      <c r="V185" s="354"/>
      <c r="W185" s="354"/>
      <c r="X185" s="354"/>
      <c r="Y185" s="354"/>
      <c r="Z185" s="354"/>
    </row>
    <row r="186" spans="1:26" ht="12.75" customHeight="1" x14ac:dyDescent="0.25">
      <c r="A186" s="354"/>
      <c r="B186" s="354"/>
      <c r="C186" s="354"/>
      <c r="D186" s="354"/>
      <c r="E186" s="354"/>
      <c r="F186" s="354"/>
      <c r="G186" s="354"/>
      <c r="H186" s="354"/>
      <c r="I186" s="354"/>
      <c r="J186" s="354"/>
      <c r="K186" s="354"/>
      <c r="L186" s="354"/>
      <c r="M186" s="354"/>
      <c r="N186" s="354"/>
      <c r="O186" s="354"/>
      <c r="P186" s="354"/>
      <c r="Q186" s="354"/>
      <c r="R186" s="354"/>
      <c r="S186" s="354"/>
      <c r="T186" s="354"/>
      <c r="U186" s="354"/>
      <c r="V186" s="354"/>
      <c r="W186" s="354"/>
      <c r="X186" s="354"/>
      <c r="Y186" s="354"/>
      <c r="Z186" s="354"/>
    </row>
    <row r="187" spans="1:26" ht="12.75" customHeight="1" x14ac:dyDescent="0.25">
      <c r="A187" s="354"/>
      <c r="B187" s="354"/>
      <c r="C187" s="354"/>
      <c r="D187" s="354"/>
      <c r="E187" s="354"/>
      <c r="F187" s="354"/>
      <c r="G187" s="354"/>
      <c r="H187" s="354"/>
      <c r="I187" s="354"/>
      <c r="J187" s="354"/>
      <c r="K187" s="354"/>
      <c r="L187" s="354"/>
      <c r="M187" s="354"/>
      <c r="N187" s="354"/>
      <c r="O187" s="354"/>
      <c r="P187" s="354"/>
      <c r="Q187" s="354"/>
      <c r="R187" s="354"/>
      <c r="S187" s="354"/>
      <c r="T187" s="354"/>
      <c r="U187" s="354"/>
      <c r="V187" s="354"/>
      <c r="W187" s="354"/>
      <c r="X187" s="354"/>
      <c r="Y187" s="354"/>
      <c r="Z187" s="354"/>
    </row>
    <row r="188" spans="1:26" ht="12.75" customHeight="1" x14ac:dyDescent="0.25">
      <c r="A188" s="354"/>
      <c r="B188" s="354"/>
      <c r="C188" s="354"/>
      <c r="D188" s="354"/>
      <c r="E188" s="354"/>
      <c r="F188" s="354"/>
      <c r="G188" s="354"/>
      <c r="H188" s="354"/>
      <c r="I188" s="354"/>
      <c r="J188" s="354"/>
      <c r="K188" s="354"/>
      <c r="L188" s="354"/>
      <c r="M188" s="354"/>
      <c r="N188" s="354"/>
      <c r="O188" s="354"/>
      <c r="P188" s="354"/>
      <c r="Q188" s="354"/>
      <c r="R188" s="354"/>
      <c r="S188" s="354"/>
      <c r="T188" s="354"/>
      <c r="U188" s="354"/>
      <c r="V188" s="354"/>
      <c r="W188" s="354"/>
      <c r="X188" s="354"/>
      <c r="Y188" s="354"/>
      <c r="Z188" s="354"/>
    </row>
    <row r="189" spans="1:26" ht="12.75" customHeight="1" x14ac:dyDescent="0.25">
      <c r="A189" s="354"/>
      <c r="B189" s="354"/>
      <c r="C189" s="354"/>
      <c r="D189" s="354"/>
      <c r="E189" s="354"/>
      <c r="F189" s="354"/>
      <c r="G189" s="354"/>
      <c r="H189" s="354"/>
      <c r="I189" s="354"/>
      <c r="J189" s="354"/>
      <c r="K189" s="354"/>
      <c r="L189" s="354"/>
      <c r="M189" s="354"/>
      <c r="N189" s="354"/>
      <c r="O189" s="354"/>
      <c r="P189" s="354"/>
      <c r="Q189" s="354"/>
      <c r="R189" s="354"/>
      <c r="S189" s="354"/>
      <c r="T189" s="354"/>
      <c r="U189" s="354"/>
      <c r="V189" s="354"/>
      <c r="W189" s="354"/>
      <c r="X189" s="354"/>
      <c r="Y189" s="354"/>
      <c r="Z189" s="354"/>
    </row>
    <row r="190" spans="1:26" ht="12.75" customHeight="1" x14ac:dyDescent="0.25">
      <c r="A190" s="354"/>
      <c r="B190" s="354"/>
      <c r="C190" s="354"/>
      <c r="D190" s="354"/>
      <c r="E190" s="354"/>
      <c r="F190" s="354"/>
      <c r="G190" s="354"/>
      <c r="H190" s="354"/>
      <c r="I190" s="354"/>
      <c r="J190" s="354"/>
      <c r="K190" s="354"/>
      <c r="L190" s="354"/>
      <c r="M190" s="354"/>
      <c r="N190" s="354"/>
      <c r="O190" s="354"/>
      <c r="P190" s="354"/>
      <c r="Q190" s="354"/>
      <c r="R190" s="354"/>
      <c r="S190" s="354"/>
      <c r="T190" s="354"/>
      <c r="U190" s="354"/>
      <c r="V190" s="354"/>
      <c r="W190" s="354"/>
      <c r="X190" s="354"/>
      <c r="Y190" s="354"/>
      <c r="Z190" s="354"/>
    </row>
    <row r="191" spans="1:26" ht="12.75" customHeight="1" x14ac:dyDescent="0.25">
      <c r="A191" s="354"/>
      <c r="B191" s="354"/>
      <c r="C191" s="354"/>
      <c r="D191" s="354"/>
      <c r="E191" s="354"/>
      <c r="F191" s="354"/>
      <c r="G191" s="354"/>
      <c r="H191" s="354"/>
      <c r="I191" s="354"/>
      <c r="J191" s="354"/>
      <c r="K191" s="354"/>
      <c r="L191" s="354"/>
      <c r="M191" s="354"/>
      <c r="N191" s="354"/>
      <c r="O191" s="354"/>
      <c r="P191" s="354"/>
      <c r="Q191" s="354"/>
      <c r="R191" s="354"/>
      <c r="S191" s="354"/>
      <c r="T191" s="354"/>
      <c r="U191" s="354"/>
      <c r="V191" s="354"/>
      <c r="W191" s="354"/>
      <c r="X191" s="354"/>
      <c r="Y191" s="354"/>
      <c r="Z191" s="354"/>
    </row>
    <row r="192" spans="1:26" ht="12.75" customHeight="1" x14ac:dyDescent="0.25">
      <c r="A192" s="354"/>
      <c r="B192" s="354"/>
      <c r="C192" s="354"/>
      <c r="D192" s="354"/>
      <c r="E192" s="354"/>
      <c r="F192" s="354"/>
      <c r="G192" s="354"/>
      <c r="H192" s="354"/>
      <c r="I192" s="354"/>
      <c r="J192" s="354"/>
      <c r="K192" s="354"/>
      <c r="L192" s="354"/>
      <c r="M192" s="354"/>
      <c r="N192" s="354"/>
      <c r="O192" s="354"/>
      <c r="P192" s="354"/>
      <c r="Q192" s="354"/>
      <c r="R192" s="354"/>
      <c r="S192" s="354"/>
      <c r="T192" s="354"/>
      <c r="U192" s="354"/>
      <c r="V192" s="354"/>
      <c r="W192" s="354"/>
      <c r="X192" s="354"/>
      <c r="Y192" s="354"/>
      <c r="Z192" s="354"/>
    </row>
    <row r="193" spans="1:26" ht="12.75" customHeight="1" x14ac:dyDescent="0.25">
      <c r="A193" s="354"/>
      <c r="B193" s="354"/>
      <c r="C193" s="354"/>
      <c r="D193" s="354"/>
      <c r="E193" s="354"/>
      <c r="F193" s="354"/>
      <c r="G193" s="354"/>
      <c r="H193" s="354"/>
      <c r="I193" s="354"/>
      <c r="J193" s="354"/>
      <c r="K193" s="354"/>
      <c r="L193" s="354"/>
      <c r="M193" s="354"/>
      <c r="N193" s="354"/>
      <c r="O193" s="354"/>
      <c r="P193" s="354"/>
      <c r="Q193" s="354"/>
      <c r="R193" s="354"/>
      <c r="S193" s="354"/>
      <c r="T193" s="354"/>
      <c r="U193" s="354"/>
      <c r="V193" s="354"/>
      <c r="W193" s="354"/>
      <c r="X193" s="354"/>
      <c r="Y193" s="354"/>
      <c r="Z193" s="354"/>
    </row>
    <row r="194" spans="1:26" ht="12.75" customHeight="1" x14ac:dyDescent="0.25">
      <c r="A194" s="354"/>
      <c r="B194" s="354"/>
      <c r="C194" s="354"/>
      <c r="D194" s="354"/>
      <c r="E194" s="354"/>
      <c r="F194" s="354"/>
      <c r="G194" s="354"/>
      <c r="H194" s="354"/>
      <c r="I194" s="354"/>
      <c r="J194" s="354"/>
      <c r="K194" s="354"/>
      <c r="L194" s="354"/>
      <c r="M194" s="354"/>
      <c r="N194" s="354"/>
      <c r="O194" s="354"/>
      <c r="P194" s="354"/>
      <c r="Q194" s="354"/>
      <c r="R194" s="354"/>
      <c r="S194" s="354"/>
      <c r="T194" s="354"/>
      <c r="U194" s="354"/>
      <c r="V194" s="354"/>
      <c r="W194" s="354"/>
      <c r="X194" s="354"/>
      <c r="Y194" s="354"/>
      <c r="Z194" s="354"/>
    </row>
    <row r="195" spans="1:26" ht="12.75" customHeight="1" x14ac:dyDescent="0.25">
      <c r="A195" s="354"/>
      <c r="B195" s="354"/>
      <c r="C195" s="354"/>
      <c r="D195" s="354"/>
      <c r="E195" s="354"/>
      <c r="F195" s="354"/>
      <c r="G195" s="354"/>
      <c r="H195" s="354"/>
      <c r="I195" s="354"/>
      <c r="J195" s="354"/>
      <c r="K195" s="354"/>
      <c r="L195" s="354"/>
      <c r="M195" s="354"/>
      <c r="N195" s="354"/>
      <c r="O195" s="354"/>
      <c r="P195" s="354"/>
      <c r="Q195" s="354"/>
      <c r="R195" s="354"/>
      <c r="S195" s="354"/>
      <c r="T195" s="354"/>
      <c r="U195" s="354"/>
      <c r="V195" s="354"/>
      <c r="W195" s="354"/>
      <c r="X195" s="354"/>
      <c r="Y195" s="354"/>
      <c r="Z195" s="354"/>
    </row>
    <row r="196" spans="1:26" ht="12.75" customHeight="1" x14ac:dyDescent="0.25">
      <c r="A196" s="354"/>
      <c r="B196" s="354"/>
      <c r="C196" s="354"/>
      <c r="D196" s="354"/>
      <c r="E196" s="354"/>
      <c r="F196" s="354"/>
      <c r="G196" s="354"/>
      <c r="H196" s="354"/>
      <c r="I196" s="354"/>
      <c r="J196" s="354"/>
      <c r="K196" s="354"/>
      <c r="L196" s="354"/>
      <c r="M196" s="354"/>
      <c r="N196" s="354"/>
      <c r="O196" s="354"/>
      <c r="P196" s="354"/>
      <c r="Q196" s="354"/>
      <c r="R196" s="354"/>
      <c r="S196" s="354"/>
      <c r="T196" s="354"/>
      <c r="U196" s="354"/>
      <c r="V196" s="354"/>
      <c r="W196" s="354"/>
      <c r="X196" s="354"/>
      <c r="Y196" s="354"/>
      <c r="Z196" s="354"/>
    </row>
    <row r="197" spans="1:26" ht="12.75" customHeight="1" x14ac:dyDescent="0.25">
      <c r="A197" s="354"/>
      <c r="B197" s="354"/>
      <c r="C197" s="354"/>
      <c r="D197" s="354"/>
      <c r="E197" s="354"/>
      <c r="F197" s="354"/>
      <c r="G197" s="354"/>
      <c r="H197" s="354"/>
      <c r="I197" s="354"/>
      <c r="J197" s="354"/>
      <c r="K197" s="354"/>
      <c r="L197" s="354"/>
      <c r="M197" s="354"/>
      <c r="N197" s="354"/>
      <c r="O197" s="354"/>
      <c r="P197" s="354"/>
      <c r="Q197" s="354"/>
      <c r="R197" s="354"/>
      <c r="S197" s="354"/>
      <c r="T197" s="354"/>
      <c r="U197" s="354"/>
      <c r="V197" s="354"/>
      <c r="W197" s="354"/>
      <c r="X197" s="354"/>
      <c r="Y197" s="354"/>
      <c r="Z197" s="354"/>
    </row>
    <row r="198" spans="1:26" ht="12.75" customHeight="1" x14ac:dyDescent="0.25">
      <c r="A198" s="354"/>
      <c r="B198" s="354"/>
      <c r="C198" s="354"/>
      <c r="D198" s="354"/>
      <c r="E198" s="354"/>
      <c r="F198" s="354"/>
      <c r="G198" s="354"/>
      <c r="H198" s="354"/>
      <c r="I198" s="354"/>
      <c r="J198" s="354"/>
      <c r="K198" s="354"/>
      <c r="L198" s="354"/>
      <c r="M198" s="354"/>
      <c r="N198" s="354"/>
      <c r="O198" s="354"/>
      <c r="P198" s="354"/>
      <c r="Q198" s="354"/>
      <c r="R198" s="354"/>
      <c r="S198" s="354"/>
      <c r="T198" s="354"/>
      <c r="U198" s="354"/>
      <c r="V198" s="354"/>
      <c r="W198" s="354"/>
      <c r="X198" s="354"/>
      <c r="Y198" s="354"/>
      <c r="Z198" s="354"/>
    </row>
    <row r="199" spans="1:26" ht="12.75" customHeight="1" x14ac:dyDescent="0.25">
      <c r="A199" s="354"/>
      <c r="B199" s="354"/>
      <c r="C199" s="354"/>
      <c r="D199" s="354"/>
      <c r="E199" s="354"/>
      <c r="F199" s="354"/>
      <c r="G199" s="354"/>
      <c r="H199" s="354"/>
      <c r="I199" s="354"/>
      <c r="J199" s="354"/>
      <c r="K199" s="354"/>
      <c r="L199" s="354"/>
      <c r="M199" s="354"/>
      <c r="N199" s="354"/>
      <c r="O199" s="354"/>
      <c r="P199" s="354"/>
      <c r="Q199" s="354"/>
      <c r="R199" s="354"/>
      <c r="S199" s="354"/>
      <c r="T199" s="354"/>
      <c r="U199" s="354"/>
      <c r="V199" s="354"/>
      <c r="W199" s="354"/>
      <c r="X199" s="354"/>
      <c r="Y199" s="354"/>
      <c r="Z199" s="354"/>
    </row>
    <row r="200" spans="1:26" ht="12.75" customHeight="1" x14ac:dyDescent="0.25">
      <c r="A200" s="354"/>
      <c r="B200" s="354"/>
      <c r="C200" s="354"/>
      <c r="D200" s="354"/>
      <c r="E200" s="354"/>
      <c r="F200" s="354"/>
      <c r="G200" s="354"/>
      <c r="H200" s="354"/>
      <c r="I200" s="354"/>
      <c r="J200" s="354"/>
      <c r="K200" s="354"/>
      <c r="L200" s="354"/>
      <c r="M200" s="354"/>
      <c r="N200" s="354"/>
      <c r="O200" s="354"/>
      <c r="P200" s="354"/>
      <c r="Q200" s="354"/>
      <c r="R200" s="354"/>
      <c r="S200" s="354"/>
      <c r="T200" s="354"/>
      <c r="U200" s="354"/>
      <c r="V200" s="354"/>
      <c r="W200" s="354"/>
      <c r="X200" s="354"/>
      <c r="Y200" s="354"/>
      <c r="Z200" s="354"/>
    </row>
    <row r="201" spans="1:26" ht="12.75" customHeight="1" x14ac:dyDescent="0.25">
      <c r="A201" s="354"/>
      <c r="B201" s="354"/>
      <c r="C201" s="354"/>
      <c r="D201" s="354"/>
      <c r="E201" s="354"/>
      <c r="F201" s="354"/>
      <c r="G201" s="354"/>
      <c r="H201" s="354"/>
      <c r="I201" s="354"/>
      <c r="J201" s="354"/>
      <c r="K201" s="354"/>
      <c r="L201" s="354"/>
      <c r="M201" s="354"/>
      <c r="N201" s="354"/>
      <c r="O201" s="354"/>
      <c r="P201" s="354"/>
      <c r="Q201" s="354"/>
      <c r="R201" s="354"/>
      <c r="S201" s="354"/>
      <c r="T201" s="354"/>
      <c r="U201" s="354"/>
      <c r="V201" s="354"/>
      <c r="W201" s="354"/>
      <c r="X201" s="354"/>
      <c r="Y201" s="354"/>
      <c r="Z201" s="354"/>
    </row>
    <row r="202" spans="1:26" ht="12.75" customHeight="1" x14ac:dyDescent="0.25">
      <c r="A202" s="354"/>
      <c r="B202" s="354"/>
      <c r="C202" s="354"/>
      <c r="D202" s="354"/>
      <c r="E202" s="354"/>
      <c r="F202" s="354"/>
      <c r="G202" s="354"/>
      <c r="H202" s="354"/>
      <c r="I202" s="354"/>
      <c r="J202" s="354"/>
      <c r="K202" s="354"/>
      <c r="L202" s="354"/>
      <c r="M202" s="354"/>
      <c r="N202" s="354"/>
      <c r="O202" s="354"/>
      <c r="P202" s="354"/>
      <c r="Q202" s="354"/>
      <c r="R202" s="354"/>
      <c r="S202" s="354"/>
      <c r="T202" s="354"/>
      <c r="U202" s="354"/>
      <c r="V202" s="354"/>
      <c r="W202" s="354"/>
      <c r="X202" s="354"/>
      <c r="Y202" s="354"/>
      <c r="Z202" s="354"/>
    </row>
    <row r="203" spans="1:26" ht="12.75" customHeight="1" x14ac:dyDescent="0.25">
      <c r="A203" s="354"/>
      <c r="B203" s="354"/>
      <c r="C203" s="354"/>
      <c r="D203" s="354"/>
      <c r="E203" s="354"/>
      <c r="F203" s="354"/>
      <c r="G203" s="354"/>
      <c r="H203" s="354"/>
      <c r="I203" s="354"/>
      <c r="J203" s="354"/>
      <c r="K203" s="354"/>
      <c r="L203" s="354"/>
      <c r="M203" s="354"/>
      <c r="N203" s="354"/>
      <c r="O203" s="354"/>
      <c r="P203" s="354"/>
      <c r="Q203" s="354"/>
      <c r="R203" s="354"/>
      <c r="S203" s="354"/>
      <c r="T203" s="354"/>
      <c r="U203" s="354"/>
      <c r="V203" s="354"/>
      <c r="W203" s="354"/>
      <c r="X203" s="354"/>
      <c r="Y203" s="354"/>
      <c r="Z203" s="354"/>
    </row>
    <row r="204" spans="1:26" ht="12.75" customHeight="1" x14ac:dyDescent="0.25">
      <c r="A204" s="354"/>
      <c r="B204" s="354"/>
      <c r="C204" s="354"/>
      <c r="D204" s="354"/>
      <c r="E204" s="354"/>
      <c r="F204" s="354"/>
      <c r="G204" s="354"/>
      <c r="H204" s="354"/>
      <c r="I204" s="354"/>
      <c r="J204" s="354"/>
      <c r="K204" s="354"/>
      <c r="L204" s="354"/>
      <c r="M204" s="354"/>
      <c r="N204" s="354"/>
      <c r="O204" s="354"/>
      <c r="P204" s="354"/>
      <c r="Q204" s="354"/>
      <c r="R204" s="354"/>
      <c r="S204" s="354"/>
      <c r="T204" s="354"/>
      <c r="U204" s="354"/>
      <c r="V204" s="354"/>
      <c r="W204" s="354"/>
      <c r="X204" s="354"/>
      <c r="Y204" s="354"/>
      <c r="Z204" s="354"/>
    </row>
    <row r="205" spans="1:26" ht="12.75" customHeight="1" x14ac:dyDescent="0.25">
      <c r="A205" s="354"/>
      <c r="B205" s="354"/>
      <c r="C205" s="354"/>
      <c r="D205" s="354"/>
      <c r="E205" s="354"/>
      <c r="F205" s="354"/>
      <c r="G205" s="354"/>
      <c r="H205" s="354"/>
      <c r="I205" s="354"/>
      <c r="J205" s="354"/>
      <c r="K205" s="354"/>
      <c r="L205" s="354"/>
      <c r="M205" s="354"/>
      <c r="N205" s="354"/>
      <c r="O205" s="354"/>
      <c r="P205" s="354"/>
      <c r="Q205" s="354"/>
      <c r="R205" s="354"/>
      <c r="S205" s="354"/>
      <c r="T205" s="354"/>
      <c r="U205" s="354"/>
      <c r="V205" s="354"/>
      <c r="W205" s="354"/>
      <c r="X205" s="354"/>
      <c r="Y205" s="354"/>
      <c r="Z205" s="354"/>
    </row>
    <row r="206" spans="1:26" ht="12.75" customHeight="1" x14ac:dyDescent="0.25">
      <c r="A206" s="354"/>
      <c r="B206" s="354"/>
      <c r="C206" s="354"/>
      <c r="D206" s="354"/>
      <c r="E206" s="354"/>
      <c r="F206" s="354"/>
      <c r="G206" s="354"/>
      <c r="H206" s="354"/>
      <c r="I206" s="354"/>
      <c r="J206" s="354"/>
      <c r="K206" s="354"/>
      <c r="L206" s="354"/>
      <c r="M206" s="354"/>
      <c r="N206" s="354"/>
      <c r="O206" s="354"/>
      <c r="P206" s="354"/>
      <c r="Q206" s="354"/>
      <c r="R206" s="354"/>
      <c r="S206" s="354"/>
      <c r="T206" s="354"/>
      <c r="U206" s="354"/>
      <c r="V206" s="354"/>
      <c r="W206" s="354"/>
      <c r="X206" s="354"/>
      <c r="Y206" s="354"/>
      <c r="Z206" s="354"/>
    </row>
    <row r="207" spans="1:26" ht="12.75" customHeight="1" x14ac:dyDescent="0.25">
      <c r="A207" s="354"/>
      <c r="B207" s="354"/>
      <c r="C207" s="354"/>
      <c r="D207" s="354"/>
      <c r="E207" s="354"/>
      <c r="F207" s="354"/>
      <c r="G207" s="354"/>
      <c r="H207" s="354"/>
      <c r="I207" s="354"/>
      <c r="J207" s="354"/>
      <c r="K207" s="354"/>
      <c r="L207" s="354"/>
      <c r="M207" s="354"/>
      <c r="N207" s="354"/>
      <c r="O207" s="354"/>
      <c r="P207" s="354"/>
      <c r="Q207" s="354"/>
      <c r="R207" s="354"/>
      <c r="S207" s="354"/>
      <c r="T207" s="354"/>
      <c r="U207" s="354"/>
      <c r="V207" s="354"/>
      <c r="W207" s="354"/>
      <c r="X207" s="354"/>
      <c r="Y207" s="354"/>
      <c r="Z207" s="354"/>
    </row>
    <row r="208" spans="1:26" ht="12.75" customHeight="1" x14ac:dyDescent="0.25">
      <c r="A208" s="354"/>
      <c r="B208" s="354"/>
      <c r="C208" s="354"/>
      <c r="D208" s="354"/>
      <c r="E208" s="354"/>
      <c r="F208" s="354"/>
      <c r="G208" s="354"/>
      <c r="H208" s="354"/>
      <c r="I208" s="354"/>
      <c r="J208" s="354"/>
      <c r="K208" s="354"/>
      <c r="L208" s="354"/>
      <c r="M208" s="354"/>
      <c r="N208" s="354"/>
      <c r="O208" s="354"/>
      <c r="P208" s="354"/>
      <c r="Q208" s="354"/>
      <c r="R208" s="354"/>
      <c r="S208" s="354"/>
      <c r="T208" s="354"/>
      <c r="U208" s="354"/>
      <c r="V208" s="354"/>
      <c r="W208" s="354"/>
      <c r="X208" s="354"/>
      <c r="Y208" s="354"/>
      <c r="Z208" s="354"/>
    </row>
    <row r="209" spans="1:26" ht="12.75" customHeight="1" x14ac:dyDescent="0.25">
      <c r="A209" s="354"/>
      <c r="B209" s="354"/>
      <c r="C209" s="354"/>
      <c r="D209" s="354"/>
      <c r="E209" s="354"/>
      <c r="F209" s="354"/>
      <c r="G209" s="354"/>
      <c r="H209" s="354"/>
      <c r="I209" s="354"/>
      <c r="J209" s="354"/>
      <c r="K209" s="354"/>
      <c r="L209" s="354"/>
      <c r="M209" s="354"/>
      <c r="N209" s="354"/>
      <c r="O209" s="354"/>
      <c r="P209" s="354"/>
      <c r="Q209" s="354"/>
      <c r="R209" s="354"/>
      <c r="S209" s="354"/>
      <c r="T209" s="354"/>
      <c r="U209" s="354"/>
      <c r="V209" s="354"/>
      <c r="W209" s="354"/>
      <c r="X209" s="354"/>
      <c r="Y209" s="354"/>
      <c r="Z209" s="354"/>
    </row>
    <row r="210" spans="1:26" ht="12.75" customHeight="1" x14ac:dyDescent="0.25">
      <c r="A210" s="354"/>
      <c r="B210" s="354"/>
      <c r="C210" s="354"/>
      <c r="D210" s="354"/>
      <c r="E210" s="354"/>
      <c r="F210" s="354"/>
      <c r="G210" s="354"/>
      <c r="H210" s="354"/>
      <c r="I210" s="354"/>
      <c r="J210" s="354"/>
      <c r="K210" s="354"/>
      <c r="L210" s="354"/>
      <c r="M210" s="354"/>
      <c r="N210" s="354"/>
      <c r="O210" s="354"/>
      <c r="P210" s="354"/>
      <c r="Q210" s="354"/>
      <c r="R210" s="354"/>
      <c r="S210" s="354"/>
      <c r="T210" s="354"/>
      <c r="U210" s="354"/>
      <c r="V210" s="354"/>
      <c r="W210" s="354"/>
      <c r="X210" s="354"/>
      <c r="Y210" s="354"/>
      <c r="Z210" s="354"/>
    </row>
    <row r="211" spans="1:26" ht="12.75" customHeight="1" x14ac:dyDescent="0.25">
      <c r="A211" s="354"/>
      <c r="B211" s="354"/>
      <c r="C211" s="354"/>
      <c r="D211" s="354"/>
      <c r="E211" s="354"/>
      <c r="F211" s="354"/>
      <c r="G211" s="354"/>
      <c r="H211" s="354"/>
      <c r="I211" s="354"/>
      <c r="J211" s="354"/>
      <c r="K211" s="354"/>
      <c r="L211" s="354"/>
      <c r="M211" s="354"/>
      <c r="N211" s="354"/>
      <c r="O211" s="354"/>
      <c r="P211" s="354"/>
      <c r="Q211" s="354"/>
      <c r="R211" s="354"/>
      <c r="S211" s="354"/>
      <c r="T211" s="354"/>
      <c r="U211" s="354"/>
      <c r="V211" s="354"/>
      <c r="W211" s="354"/>
      <c r="X211" s="354"/>
      <c r="Y211" s="354"/>
      <c r="Z211" s="354"/>
    </row>
    <row r="212" spans="1:26" ht="12.75" customHeight="1" x14ac:dyDescent="0.25">
      <c r="A212" s="354"/>
      <c r="B212" s="354"/>
      <c r="C212" s="354"/>
      <c r="D212" s="354"/>
      <c r="E212" s="354"/>
      <c r="F212" s="354"/>
      <c r="G212" s="354"/>
      <c r="H212" s="354"/>
      <c r="I212" s="354"/>
      <c r="J212" s="354"/>
      <c r="K212" s="354"/>
      <c r="L212" s="354"/>
      <c r="M212" s="354"/>
      <c r="N212" s="354"/>
      <c r="O212" s="354"/>
      <c r="P212" s="354"/>
      <c r="Q212" s="354"/>
      <c r="R212" s="354"/>
      <c r="S212" s="354"/>
      <c r="T212" s="354"/>
      <c r="U212" s="354"/>
      <c r="V212" s="354"/>
      <c r="W212" s="354"/>
      <c r="X212" s="354"/>
      <c r="Y212" s="354"/>
      <c r="Z212" s="354"/>
    </row>
    <row r="213" spans="1:26" ht="12.75" customHeight="1" x14ac:dyDescent="0.25">
      <c r="A213" s="354"/>
      <c r="B213" s="354"/>
      <c r="C213" s="354"/>
      <c r="D213" s="354"/>
      <c r="E213" s="354"/>
      <c r="F213" s="354"/>
      <c r="G213" s="354"/>
      <c r="H213" s="354"/>
      <c r="I213" s="354"/>
      <c r="J213" s="354"/>
      <c r="K213" s="354"/>
      <c r="L213" s="354"/>
      <c r="M213" s="354"/>
      <c r="N213" s="354"/>
      <c r="O213" s="354"/>
      <c r="P213" s="354"/>
      <c r="Q213" s="354"/>
      <c r="R213" s="354"/>
      <c r="S213" s="354"/>
      <c r="T213" s="354"/>
      <c r="U213" s="354"/>
      <c r="V213" s="354"/>
      <c r="W213" s="354"/>
      <c r="X213" s="354"/>
      <c r="Y213" s="354"/>
      <c r="Z213" s="354"/>
    </row>
    <row r="214" spans="1:26" ht="12.75" customHeight="1" x14ac:dyDescent="0.25">
      <c r="A214" s="354"/>
      <c r="B214" s="354"/>
      <c r="C214" s="354"/>
      <c r="D214" s="354"/>
      <c r="E214" s="354"/>
      <c r="F214" s="354"/>
      <c r="G214" s="354"/>
      <c r="H214" s="354"/>
      <c r="I214" s="354"/>
      <c r="J214" s="354"/>
      <c r="K214" s="354"/>
      <c r="L214" s="354"/>
      <c r="M214" s="354"/>
      <c r="N214" s="354"/>
      <c r="O214" s="354"/>
      <c r="P214" s="354"/>
      <c r="Q214" s="354"/>
      <c r="R214" s="354"/>
      <c r="S214" s="354"/>
      <c r="T214" s="354"/>
      <c r="U214" s="354"/>
      <c r="V214" s="354"/>
      <c r="W214" s="354"/>
      <c r="X214" s="354"/>
      <c r="Y214" s="354"/>
      <c r="Z214" s="354"/>
    </row>
    <row r="215" spans="1:26" ht="12.75" customHeight="1" x14ac:dyDescent="0.25">
      <c r="A215" s="354"/>
      <c r="B215" s="354"/>
      <c r="C215" s="354"/>
      <c r="D215" s="354"/>
      <c r="E215" s="354"/>
      <c r="F215" s="354"/>
      <c r="G215" s="354"/>
      <c r="H215" s="354"/>
      <c r="I215" s="354"/>
      <c r="J215" s="354"/>
      <c r="K215" s="354"/>
      <c r="L215" s="354"/>
      <c r="M215" s="354"/>
      <c r="N215" s="354"/>
      <c r="O215" s="354"/>
      <c r="P215" s="354"/>
      <c r="Q215" s="354"/>
      <c r="R215" s="354"/>
      <c r="S215" s="354"/>
      <c r="T215" s="354"/>
      <c r="U215" s="354"/>
      <c r="V215" s="354"/>
      <c r="W215" s="354"/>
      <c r="X215" s="354"/>
      <c r="Y215" s="354"/>
      <c r="Z215" s="354"/>
    </row>
    <row r="216" spans="1:26" ht="12.75" customHeight="1" x14ac:dyDescent="0.25">
      <c r="A216" s="354"/>
      <c r="B216" s="354"/>
      <c r="C216" s="354"/>
      <c r="D216" s="354"/>
      <c r="E216" s="354"/>
      <c r="F216" s="354"/>
      <c r="G216" s="354"/>
      <c r="H216" s="354"/>
      <c r="I216" s="354"/>
      <c r="J216" s="354"/>
      <c r="K216" s="354"/>
      <c r="L216" s="354"/>
      <c r="M216" s="354"/>
      <c r="N216" s="354"/>
      <c r="O216" s="354"/>
      <c r="P216" s="354"/>
      <c r="Q216" s="354"/>
      <c r="R216" s="354"/>
      <c r="S216" s="354"/>
      <c r="T216" s="354"/>
      <c r="U216" s="354"/>
      <c r="V216" s="354"/>
      <c r="W216" s="354"/>
      <c r="X216" s="354"/>
      <c r="Y216" s="354"/>
      <c r="Z216" s="354"/>
    </row>
    <row r="217" spans="1:26" ht="12.75" customHeight="1" x14ac:dyDescent="0.25">
      <c r="A217" s="354"/>
      <c r="B217" s="354"/>
      <c r="C217" s="354"/>
      <c r="D217" s="354"/>
      <c r="E217" s="354"/>
      <c r="F217" s="354"/>
      <c r="G217" s="354"/>
      <c r="H217" s="354"/>
      <c r="I217" s="354"/>
      <c r="J217" s="354"/>
      <c r="K217" s="354"/>
      <c r="L217" s="354"/>
      <c r="M217" s="354"/>
      <c r="N217" s="354"/>
      <c r="O217" s="354"/>
      <c r="P217" s="354"/>
      <c r="Q217" s="354"/>
      <c r="R217" s="354"/>
      <c r="S217" s="354"/>
      <c r="T217" s="354"/>
      <c r="U217" s="354"/>
      <c r="V217" s="354"/>
      <c r="W217" s="354"/>
      <c r="X217" s="354"/>
      <c r="Y217" s="354"/>
      <c r="Z217" s="354"/>
    </row>
    <row r="218" spans="1:26" ht="12.75" customHeight="1" x14ac:dyDescent="0.25">
      <c r="A218" s="354"/>
      <c r="B218" s="354"/>
      <c r="C218" s="354"/>
      <c r="D218" s="354"/>
      <c r="E218" s="354"/>
      <c r="F218" s="354"/>
      <c r="G218" s="354"/>
      <c r="H218" s="354"/>
      <c r="I218" s="354"/>
      <c r="J218" s="354"/>
      <c r="K218" s="354"/>
      <c r="L218" s="354"/>
      <c r="M218" s="354"/>
      <c r="N218" s="354"/>
      <c r="O218" s="354"/>
      <c r="P218" s="354"/>
      <c r="Q218" s="354"/>
      <c r="R218" s="354"/>
      <c r="S218" s="354"/>
      <c r="T218" s="354"/>
      <c r="U218" s="354"/>
      <c r="V218" s="354"/>
      <c r="W218" s="354"/>
      <c r="X218" s="354"/>
      <c r="Y218" s="354"/>
      <c r="Z218" s="354"/>
    </row>
    <row r="219" spans="1:26" ht="15.75" customHeight="1" x14ac:dyDescent="0.25"/>
    <row r="220" spans="1:26" ht="15.75" customHeight="1" x14ac:dyDescent="0.25"/>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
    <mergeCell ref="F12:J12"/>
    <mergeCell ref="F14:J14"/>
    <mergeCell ref="H17:I17"/>
    <mergeCell ref="A2:B2"/>
    <mergeCell ref="A3:B3"/>
    <mergeCell ref="C4:I5"/>
    <mergeCell ref="C10:J10"/>
    <mergeCell ref="F11:J11"/>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1"/>
  <sheetViews>
    <sheetView workbookViewId="0">
      <selection activeCell="A3" sqref="A3:G3"/>
    </sheetView>
  </sheetViews>
  <sheetFormatPr defaultColWidth="14.44140625" defaultRowHeight="15" customHeight="1" x14ac:dyDescent="0.25"/>
  <cols>
    <col min="1" max="1" width="5.77734375" customWidth="1"/>
    <col min="2" max="2" width="44.109375" customWidth="1"/>
    <col min="3" max="3" width="10.6640625" customWidth="1"/>
    <col min="4" max="5" width="12.44140625" customWidth="1"/>
    <col min="6" max="6" width="19" customWidth="1"/>
    <col min="7" max="7" width="16" customWidth="1"/>
    <col min="8" max="26" width="10" customWidth="1"/>
  </cols>
  <sheetData>
    <row r="1" spans="1:26" ht="16.5" customHeight="1" x14ac:dyDescent="0.3">
      <c r="A1" s="719" t="s">
        <v>0</v>
      </c>
      <c r="B1" s="726"/>
      <c r="C1" s="482"/>
      <c r="D1" s="371"/>
      <c r="E1" s="371"/>
      <c r="F1" s="371"/>
      <c r="G1" s="485" t="s">
        <v>593</v>
      </c>
      <c r="H1" s="371"/>
      <c r="I1" s="371"/>
      <c r="J1" s="371"/>
      <c r="K1" s="371"/>
      <c r="L1" s="371"/>
      <c r="M1" s="371"/>
      <c r="N1" s="371"/>
      <c r="O1" s="371"/>
      <c r="P1" s="371"/>
      <c r="Q1" s="371"/>
      <c r="R1" s="371"/>
      <c r="S1" s="371"/>
      <c r="T1" s="371"/>
      <c r="U1" s="371"/>
      <c r="V1" s="371"/>
      <c r="W1" s="371"/>
      <c r="X1" s="371"/>
      <c r="Y1" s="371"/>
      <c r="Z1" s="371"/>
    </row>
    <row r="2" spans="1:26" ht="16.5" customHeight="1" x14ac:dyDescent="0.3">
      <c r="A2" s="713" t="s">
        <v>2</v>
      </c>
      <c r="B2" s="726"/>
      <c r="C2" s="483"/>
      <c r="D2" s="371"/>
      <c r="E2" s="371"/>
      <c r="F2" s="371"/>
      <c r="G2" s="371"/>
      <c r="H2" s="371"/>
      <c r="I2" s="371"/>
      <c r="J2" s="371"/>
      <c r="K2" s="371"/>
      <c r="L2" s="371"/>
      <c r="M2" s="371"/>
      <c r="N2" s="371"/>
      <c r="O2" s="371"/>
      <c r="P2" s="371"/>
      <c r="Q2" s="371"/>
      <c r="R2" s="371"/>
      <c r="S2" s="371"/>
      <c r="T2" s="371"/>
      <c r="U2" s="371"/>
      <c r="V2" s="371"/>
      <c r="W2" s="371"/>
      <c r="X2" s="371"/>
      <c r="Y2" s="371"/>
      <c r="Z2" s="371"/>
    </row>
    <row r="3" spans="1:26" ht="34.5" customHeight="1" x14ac:dyDescent="0.3">
      <c r="A3" s="721" t="s">
        <v>594</v>
      </c>
      <c r="B3" s="726"/>
      <c r="C3" s="726"/>
      <c r="D3" s="726"/>
      <c r="E3" s="726"/>
      <c r="F3" s="726"/>
      <c r="G3" s="726"/>
      <c r="H3" s="371"/>
      <c r="I3" s="371"/>
      <c r="J3" s="371"/>
      <c r="K3" s="371"/>
      <c r="L3" s="371"/>
      <c r="M3" s="371"/>
      <c r="N3" s="371"/>
      <c r="O3" s="371"/>
      <c r="P3" s="371"/>
      <c r="Q3" s="371"/>
      <c r="R3" s="371"/>
      <c r="S3" s="371"/>
      <c r="T3" s="371"/>
      <c r="U3" s="371"/>
      <c r="V3" s="371"/>
      <c r="W3" s="371"/>
      <c r="X3" s="371"/>
      <c r="Y3" s="371"/>
      <c r="Z3" s="371"/>
    </row>
    <row r="4" spans="1:26" ht="16.5" customHeight="1" x14ac:dyDescent="0.3">
      <c r="A4" s="371"/>
      <c r="B4" s="371"/>
      <c r="C4" s="371"/>
      <c r="D4" s="371"/>
      <c r="E4" s="371"/>
      <c r="F4" s="728" t="s">
        <v>595</v>
      </c>
      <c r="G4" s="726"/>
      <c r="H4" s="371"/>
      <c r="I4" s="371"/>
      <c r="J4" s="371"/>
      <c r="K4" s="371"/>
      <c r="L4" s="371"/>
      <c r="M4" s="371"/>
      <c r="N4" s="371"/>
      <c r="O4" s="371"/>
      <c r="P4" s="371"/>
      <c r="Q4" s="371"/>
      <c r="R4" s="371"/>
      <c r="S4" s="371"/>
      <c r="T4" s="371"/>
      <c r="U4" s="371"/>
      <c r="V4" s="371"/>
      <c r="W4" s="371"/>
      <c r="X4" s="371"/>
      <c r="Y4" s="371"/>
      <c r="Z4" s="371"/>
    </row>
    <row r="5" spans="1:26" ht="69.75" customHeight="1" x14ac:dyDescent="0.25">
      <c r="A5" s="372" t="s">
        <v>567</v>
      </c>
      <c r="B5" s="372" t="s">
        <v>596</v>
      </c>
      <c r="C5" s="373" t="s">
        <v>597</v>
      </c>
      <c r="D5" s="373" t="s">
        <v>598</v>
      </c>
      <c r="E5" s="373" t="s">
        <v>599</v>
      </c>
      <c r="F5" s="373" t="s">
        <v>460</v>
      </c>
      <c r="G5" s="372" t="s">
        <v>13</v>
      </c>
      <c r="H5" s="355"/>
      <c r="I5" s="355"/>
      <c r="J5" s="355"/>
      <c r="K5" s="355"/>
      <c r="L5" s="355"/>
      <c r="M5" s="355"/>
      <c r="N5" s="355"/>
      <c r="O5" s="355"/>
      <c r="P5" s="355"/>
      <c r="Q5" s="355"/>
      <c r="R5" s="355"/>
      <c r="S5" s="355"/>
      <c r="T5" s="355"/>
      <c r="U5" s="355"/>
      <c r="V5" s="355"/>
      <c r="W5" s="355"/>
      <c r="X5" s="355"/>
      <c r="Y5" s="355"/>
      <c r="Z5" s="355"/>
    </row>
    <row r="6" spans="1:26" ht="34.5" customHeight="1" x14ac:dyDescent="0.25">
      <c r="A6" s="372" t="s">
        <v>25</v>
      </c>
      <c r="B6" s="374" t="s">
        <v>600</v>
      </c>
      <c r="C6" s="375"/>
      <c r="D6" s="376"/>
      <c r="E6" s="376"/>
      <c r="F6" s="375"/>
      <c r="G6" s="375"/>
      <c r="H6" s="377"/>
      <c r="I6" s="377"/>
      <c r="J6" s="377"/>
      <c r="K6" s="377"/>
      <c r="L6" s="377"/>
      <c r="M6" s="377"/>
      <c r="N6" s="377"/>
      <c r="O6" s="377"/>
      <c r="P6" s="377"/>
      <c r="Q6" s="377"/>
      <c r="R6" s="377"/>
      <c r="S6" s="377"/>
      <c r="T6" s="377"/>
      <c r="U6" s="377"/>
      <c r="V6" s="377"/>
      <c r="W6" s="377"/>
      <c r="X6" s="377"/>
      <c r="Y6" s="377"/>
      <c r="Z6" s="377"/>
    </row>
    <row r="7" spans="1:26" ht="31.2" x14ac:dyDescent="0.25">
      <c r="A7" s="635">
        <v>43831</v>
      </c>
      <c r="B7" s="380" t="s">
        <v>601</v>
      </c>
      <c r="C7" s="378"/>
      <c r="D7" s="376"/>
      <c r="E7" s="376"/>
      <c r="F7" s="636"/>
      <c r="G7" s="378"/>
      <c r="H7" s="371"/>
      <c r="I7" s="371"/>
      <c r="J7" s="371"/>
      <c r="K7" s="371"/>
      <c r="L7" s="371"/>
      <c r="M7" s="371"/>
      <c r="N7" s="371"/>
      <c r="O7" s="371"/>
      <c r="P7" s="371"/>
      <c r="Q7" s="371"/>
      <c r="R7" s="371"/>
      <c r="S7" s="371"/>
      <c r="T7" s="371"/>
      <c r="U7" s="371"/>
      <c r="V7" s="371"/>
      <c r="W7" s="371"/>
      <c r="X7" s="371"/>
      <c r="Y7" s="371"/>
      <c r="Z7" s="371"/>
    </row>
    <row r="8" spans="1:26" ht="15.75" customHeight="1" x14ac:dyDescent="0.25">
      <c r="A8" s="637"/>
      <c r="B8" s="378" t="s">
        <v>602</v>
      </c>
      <c r="C8" s="379">
        <v>650</v>
      </c>
      <c r="D8" s="379">
        <v>1800</v>
      </c>
      <c r="E8" s="376"/>
      <c r="F8" s="379">
        <f t="shared" ref="F8:F9" si="0">C8*D8</f>
        <v>1170000</v>
      </c>
      <c r="G8" s="378"/>
      <c r="H8" s="371"/>
      <c r="I8" s="371"/>
      <c r="J8" s="371"/>
      <c r="K8" s="371"/>
      <c r="L8" s="371"/>
      <c r="M8" s="371"/>
      <c r="N8" s="371"/>
      <c r="O8" s="371"/>
      <c r="P8" s="371"/>
      <c r="Q8" s="371"/>
      <c r="R8" s="371"/>
      <c r="S8" s="371"/>
      <c r="T8" s="371"/>
      <c r="U8" s="371"/>
      <c r="V8" s="371"/>
      <c r="W8" s="371"/>
      <c r="X8" s="371"/>
      <c r="Y8" s="371"/>
      <c r="Z8" s="371"/>
    </row>
    <row r="9" spans="1:26" ht="15.75" customHeight="1" x14ac:dyDescent="0.25">
      <c r="A9" s="637"/>
      <c r="B9" s="378" t="s">
        <v>603</v>
      </c>
      <c r="C9" s="379">
        <v>3200</v>
      </c>
      <c r="D9" s="379">
        <v>1800</v>
      </c>
      <c r="E9" s="376"/>
      <c r="F9" s="379">
        <f t="shared" si="0"/>
        <v>5760000</v>
      </c>
      <c r="G9" s="378"/>
      <c r="H9" s="371"/>
      <c r="I9" s="371"/>
      <c r="J9" s="371"/>
      <c r="K9" s="371"/>
      <c r="L9" s="371"/>
      <c r="M9" s="371"/>
      <c r="N9" s="371"/>
      <c r="O9" s="371"/>
      <c r="P9" s="371"/>
      <c r="Q9" s="371"/>
      <c r="R9" s="371"/>
      <c r="S9" s="371"/>
      <c r="T9" s="371"/>
      <c r="U9" s="371"/>
      <c r="V9" s="371"/>
      <c r="W9" s="371"/>
      <c r="X9" s="371"/>
      <c r="Y9" s="371"/>
      <c r="Z9" s="371"/>
    </row>
    <row r="10" spans="1:26" ht="15.75" customHeight="1" x14ac:dyDescent="0.25">
      <c r="A10" s="637"/>
      <c r="B10" s="378" t="s">
        <v>604</v>
      </c>
      <c r="C10" s="379">
        <v>2800</v>
      </c>
      <c r="D10" s="379">
        <v>1500</v>
      </c>
      <c r="E10" s="376">
        <v>500</v>
      </c>
      <c r="F10" s="379">
        <f t="shared" ref="F10:F12" si="1">E10*D10+C10*E10</f>
        <v>2150000</v>
      </c>
      <c r="G10" s="378"/>
      <c r="H10" s="371"/>
      <c r="I10" s="371"/>
      <c r="J10" s="371"/>
      <c r="K10" s="371"/>
      <c r="L10" s="371"/>
      <c r="M10" s="371"/>
      <c r="N10" s="371"/>
      <c r="O10" s="371"/>
      <c r="P10" s="371"/>
      <c r="Q10" s="371"/>
      <c r="R10" s="371"/>
      <c r="S10" s="371"/>
      <c r="T10" s="371"/>
      <c r="U10" s="371"/>
      <c r="V10" s="371"/>
      <c r="W10" s="371"/>
      <c r="X10" s="371"/>
      <c r="Y10" s="371"/>
      <c r="Z10" s="371"/>
    </row>
    <row r="11" spans="1:26" ht="15.75" customHeight="1" x14ac:dyDescent="0.25">
      <c r="A11" s="637"/>
      <c r="B11" s="378" t="s">
        <v>605</v>
      </c>
      <c r="C11" s="379">
        <v>1200</v>
      </c>
      <c r="D11" s="379">
        <v>3000</v>
      </c>
      <c r="E11" s="376">
        <v>500</v>
      </c>
      <c r="F11" s="379">
        <f t="shared" si="1"/>
        <v>2100000</v>
      </c>
      <c r="G11" s="378"/>
      <c r="H11" s="371"/>
      <c r="I11" s="371"/>
      <c r="J11" s="371"/>
      <c r="K11" s="371"/>
      <c r="L11" s="371"/>
      <c r="M11" s="371"/>
      <c r="N11" s="371"/>
      <c r="O11" s="371"/>
      <c r="P11" s="371"/>
      <c r="Q11" s="371"/>
      <c r="R11" s="371"/>
      <c r="S11" s="371"/>
      <c r="T11" s="371"/>
      <c r="U11" s="371"/>
      <c r="V11" s="371"/>
      <c r="W11" s="371"/>
      <c r="X11" s="371"/>
      <c r="Y11" s="371"/>
      <c r="Z11" s="371"/>
    </row>
    <row r="12" spans="1:26" ht="15.75" customHeight="1" x14ac:dyDescent="0.25">
      <c r="A12" s="637"/>
      <c r="B12" s="378" t="s">
        <v>606</v>
      </c>
      <c r="C12" s="379">
        <v>500</v>
      </c>
      <c r="D12" s="379">
        <v>3000</v>
      </c>
      <c r="E12" s="376">
        <v>500</v>
      </c>
      <c r="F12" s="379">
        <f t="shared" si="1"/>
        <v>1750000</v>
      </c>
      <c r="G12" s="378"/>
      <c r="H12" s="371"/>
      <c r="I12" s="371"/>
      <c r="J12" s="371"/>
      <c r="K12" s="371"/>
      <c r="L12" s="371"/>
      <c r="M12" s="371"/>
      <c r="N12" s="371"/>
      <c r="O12" s="371"/>
      <c r="P12" s="371"/>
      <c r="Q12" s="371"/>
      <c r="R12" s="371"/>
      <c r="S12" s="371"/>
      <c r="T12" s="371"/>
      <c r="U12" s="371"/>
      <c r="V12" s="371"/>
      <c r="W12" s="371"/>
      <c r="X12" s="371"/>
      <c r="Y12" s="371"/>
      <c r="Z12" s="371"/>
    </row>
    <row r="13" spans="1:26" ht="16.5" customHeight="1" x14ac:dyDescent="0.25">
      <c r="A13" s="372" t="s">
        <v>38</v>
      </c>
      <c r="B13" s="380" t="s">
        <v>607</v>
      </c>
      <c r="C13" s="380"/>
      <c r="D13" s="362"/>
      <c r="E13" s="362"/>
      <c r="F13" s="378"/>
      <c r="G13" s="378"/>
      <c r="H13" s="371"/>
      <c r="I13" s="371"/>
      <c r="J13" s="371"/>
      <c r="K13" s="371"/>
      <c r="L13" s="371"/>
      <c r="M13" s="371"/>
      <c r="N13" s="371"/>
      <c r="O13" s="371"/>
      <c r="P13" s="371"/>
      <c r="Q13" s="371"/>
      <c r="R13" s="371"/>
      <c r="S13" s="371"/>
      <c r="T13" s="371"/>
      <c r="U13" s="371"/>
      <c r="V13" s="371"/>
      <c r="W13" s="371"/>
      <c r="X13" s="371"/>
      <c r="Y13" s="371"/>
      <c r="Z13" s="371"/>
    </row>
    <row r="14" spans="1:26" ht="15.75" customHeight="1" x14ac:dyDescent="0.25">
      <c r="A14" s="372" t="s">
        <v>46</v>
      </c>
      <c r="B14" s="375" t="s">
        <v>608</v>
      </c>
      <c r="C14" s="381"/>
      <c r="D14" s="362"/>
      <c r="E14" s="362"/>
      <c r="F14" s="378"/>
      <c r="G14" s="378"/>
      <c r="H14" s="371"/>
      <c r="I14" s="371"/>
      <c r="J14" s="371"/>
      <c r="K14" s="371"/>
      <c r="L14" s="371"/>
      <c r="M14" s="371"/>
      <c r="N14" s="371"/>
      <c r="O14" s="371"/>
      <c r="P14" s="371"/>
      <c r="Q14" s="371"/>
      <c r="R14" s="371"/>
      <c r="S14" s="371"/>
      <c r="T14" s="371"/>
      <c r="U14" s="371"/>
      <c r="V14" s="371"/>
      <c r="W14" s="371"/>
      <c r="X14" s="371"/>
      <c r="Y14" s="371"/>
      <c r="Z14" s="371"/>
    </row>
    <row r="15" spans="1:26" ht="15.75" customHeight="1" x14ac:dyDescent="0.25">
      <c r="A15" s="376" t="s">
        <v>54</v>
      </c>
      <c r="B15" s="378" t="s">
        <v>74</v>
      </c>
      <c r="C15" s="378"/>
      <c r="D15" s="376"/>
      <c r="E15" s="376"/>
      <c r="F15" s="378"/>
      <c r="G15" s="378"/>
      <c r="H15" s="371"/>
      <c r="I15" s="371"/>
      <c r="J15" s="371"/>
      <c r="K15" s="371"/>
      <c r="L15" s="371"/>
      <c r="M15" s="371"/>
      <c r="N15" s="371"/>
      <c r="O15" s="371"/>
      <c r="P15" s="371"/>
      <c r="Q15" s="371"/>
      <c r="R15" s="371"/>
      <c r="S15" s="371"/>
      <c r="T15" s="371"/>
      <c r="U15" s="371"/>
      <c r="V15" s="371"/>
      <c r="W15" s="371"/>
      <c r="X15" s="371"/>
      <c r="Y15" s="371"/>
      <c r="Z15" s="371"/>
    </row>
    <row r="16" spans="1:26" ht="15.75" customHeight="1" x14ac:dyDescent="0.25">
      <c r="A16" s="376"/>
      <c r="B16" s="381" t="s">
        <v>609</v>
      </c>
      <c r="C16" s="379">
        <v>1180</v>
      </c>
      <c r="D16" s="379">
        <v>2500</v>
      </c>
      <c r="E16" s="379"/>
      <c r="F16" s="379">
        <f>C16*D16</f>
        <v>2950000</v>
      </c>
      <c r="G16" s="378"/>
      <c r="H16" s="371"/>
      <c r="I16" s="371"/>
      <c r="J16" s="371"/>
      <c r="K16" s="371"/>
      <c r="L16" s="371"/>
      <c r="M16" s="371"/>
      <c r="N16" s="371"/>
      <c r="O16" s="371"/>
      <c r="P16" s="371"/>
      <c r="Q16" s="371"/>
      <c r="R16" s="371"/>
      <c r="S16" s="371"/>
      <c r="T16" s="371"/>
      <c r="U16" s="371"/>
      <c r="V16" s="371"/>
      <c r="W16" s="371"/>
      <c r="X16" s="371"/>
      <c r="Y16" s="371"/>
      <c r="Z16" s="371"/>
    </row>
    <row r="17" spans="1:26" ht="15.75" customHeight="1" x14ac:dyDescent="0.25">
      <c r="A17" s="372"/>
      <c r="B17" s="381" t="s">
        <v>610</v>
      </c>
      <c r="C17" s="381">
        <v>570</v>
      </c>
      <c r="D17" s="379">
        <v>12000</v>
      </c>
      <c r="E17" s="379"/>
      <c r="F17" s="379">
        <f t="shared" ref="F17:F18" si="2">D17*C17</f>
        <v>6840000</v>
      </c>
      <c r="G17" s="378"/>
      <c r="H17" s="371"/>
      <c r="I17" s="371"/>
      <c r="J17" s="371"/>
      <c r="K17" s="371"/>
      <c r="L17" s="371"/>
      <c r="M17" s="371"/>
      <c r="N17" s="371"/>
      <c r="O17" s="371"/>
      <c r="P17" s="371"/>
      <c r="Q17" s="371"/>
      <c r="R17" s="371"/>
      <c r="S17" s="371"/>
      <c r="T17" s="371"/>
      <c r="U17" s="371"/>
      <c r="V17" s="371"/>
      <c r="W17" s="371"/>
      <c r="X17" s="371"/>
      <c r="Y17" s="371"/>
      <c r="Z17" s="371"/>
    </row>
    <row r="18" spans="1:26" ht="15.75" customHeight="1" x14ac:dyDescent="0.25">
      <c r="A18" s="376"/>
      <c r="B18" s="381" t="s">
        <v>611</v>
      </c>
      <c r="C18" s="381">
        <v>190</v>
      </c>
      <c r="D18" s="379">
        <v>16000</v>
      </c>
      <c r="E18" s="379"/>
      <c r="F18" s="379">
        <f t="shared" si="2"/>
        <v>3040000</v>
      </c>
      <c r="G18" s="378"/>
      <c r="H18" s="371"/>
      <c r="I18" s="371"/>
      <c r="J18" s="371"/>
      <c r="K18" s="371"/>
      <c r="L18" s="371"/>
      <c r="M18" s="371"/>
      <c r="N18" s="371"/>
      <c r="O18" s="371"/>
      <c r="P18" s="371"/>
      <c r="Q18" s="371"/>
      <c r="R18" s="371"/>
      <c r="S18" s="371"/>
      <c r="T18" s="371"/>
      <c r="U18" s="371"/>
      <c r="V18" s="371"/>
      <c r="W18" s="371"/>
      <c r="X18" s="371"/>
      <c r="Y18" s="371"/>
      <c r="Z18" s="371"/>
    </row>
    <row r="19" spans="1:26" ht="16.5" customHeight="1" x14ac:dyDescent="0.25">
      <c r="A19" s="372"/>
      <c r="B19" s="375" t="s">
        <v>612</v>
      </c>
      <c r="C19" s="375"/>
      <c r="D19" s="372"/>
      <c r="E19" s="372"/>
      <c r="F19" s="382">
        <f>SUM(F6:F18)</f>
        <v>25760000</v>
      </c>
      <c r="G19" s="375"/>
      <c r="H19" s="371"/>
      <c r="I19" s="371"/>
      <c r="J19" s="371"/>
      <c r="K19" s="371"/>
      <c r="L19" s="371"/>
      <c r="M19" s="371"/>
      <c r="N19" s="371"/>
      <c r="O19" s="371"/>
      <c r="P19" s="371"/>
      <c r="Q19" s="371"/>
      <c r="R19" s="371"/>
      <c r="S19" s="371"/>
      <c r="T19" s="371"/>
      <c r="U19" s="371"/>
      <c r="V19" s="371"/>
      <c r="W19" s="371"/>
      <c r="X19" s="371"/>
      <c r="Y19" s="371"/>
      <c r="Z19" s="371"/>
    </row>
    <row r="20" spans="1:26" ht="15.75" customHeight="1" x14ac:dyDescent="0.3">
      <c r="A20" s="383"/>
      <c r="B20" s="383"/>
      <c r="C20" s="383"/>
      <c r="D20" s="727" t="s">
        <v>777</v>
      </c>
      <c r="E20" s="726"/>
      <c r="F20" s="726"/>
      <c r="G20" s="383"/>
      <c r="H20" s="383"/>
      <c r="I20" s="383"/>
      <c r="J20" s="383"/>
      <c r="K20" s="383"/>
      <c r="L20" s="383"/>
      <c r="M20" s="383"/>
      <c r="N20" s="383"/>
      <c r="O20" s="383"/>
      <c r="P20" s="383"/>
      <c r="Q20" s="383"/>
      <c r="R20" s="383"/>
      <c r="S20" s="383"/>
      <c r="T20" s="383"/>
      <c r="U20" s="383"/>
      <c r="V20" s="383"/>
      <c r="W20" s="383"/>
      <c r="X20" s="383"/>
      <c r="Y20" s="383"/>
      <c r="Z20" s="383"/>
    </row>
    <row r="21" spans="1:26" ht="15.75" customHeight="1" x14ac:dyDescent="0.3">
      <c r="A21" s="371"/>
      <c r="B21" s="729"/>
      <c r="C21" s="726"/>
      <c r="D21" s="726"/>
      <c r="E21" s="721" t="s">
        <v>79</v>
      </c>
      <c r="F21" s="726"/>
      <c r="G21" s="371"/>
      <c r="H21" s="371"/>
      <c r="I21" s="371"/>
      <c r="J21" s="371"/>
      <c r="K21" s="371"/>
      <c r="L21" s="371"/>
      <c r="M21" s="371"/>
      <c r="N21" s="371"/>
      <c r="O21" s="371"/>
      <c r="P21" s="371"/>
      <c r="Q21" s="371"/>
      <c r="R21" s="371"/>
      <c r="S21" s="371"/>
      <c r="T21" s="371"/>
      <c r="U21" s="371"/>
      <c r="V21" s="371"/>
      <c r="W21" s="371"/>
      <c r="X21" s="371"/>
      <c r="Y21" s="371"/>
      <c r="Z21" s="371"/>
    </row>
    <row r="22" spans="1:26" ht="76.5" customHeight="1" x14ac:dyDescent="0.3">
      <c r="A22" s="484"/>
      <c r="B22" s="484"/>
      <c r="C22" s="484"/>
      <c r="D22" s="484"/>
      <c r="E22" s="713" t="s">
        <v>244</v>
      </c>
      <c r="F22" s="726"/>
      <c r="G22" s="371"/>
      <c r="H22" s="371"/>
      <c r="I22" s="371"/>
      <c r="J22" s="371"/>
      <c r="K22" s="371"/>
      <c r="L22" s="371"/>
      <c r="M22" s="371"/>
      <c r="N22" s="371"/>
      <c r="O22" s="371"/>
      <c r="P22" s="371"/>
      <c r="Q22" s="371"/>
      <c r="R22" s="371"/>
      <c r="S22" s="371"/>
      <c r="T22" s="371"/>
      <c r="U22" s="371"/>
      <c r="V22" s="371"/>
      <c r="W22" s="371"/>
      <c r="X22" s="371"/>
      <c r="Y22" s="371"/>
      <c r="Z22" s="371"/>
    </row>
    <row r="23" spans="1:26" ht="15.75" customHeight="1" x14ac:dyDescent="0.25">
      <c r="A23" s="377" t="s">
        <v>364</v>
      </c>
      <c r="B23" s="371"/>
      <c r="C23" s="371"/>
      <c r="D23" s="371"/>
      <c r="E23" s="371"/>
      <c r="F23" s="371"/>
      <c r="G23" s="371"/>
      <c r="H23" s="371"/>
      <c r="I23" s="371"/>
      <c r="J23" s="371"/>
      <c r="K23" s="371"/>
      <c r="L23" s="371"/>
      <c r="M23" s="371"/>
      <c r="N23" s="371"/>
      <c r="O23" s="371"/>
      <c r="P23" s="371"/>
      <c r="Q23" s="371"/>
      <c r="R23" s="371"/>
      <c r="S23" s="371"/>
      <c r="T23" s="371"/>
      <c r="U23" s="371"/>
      <c r="V23" s="371"/>
      <c r="W23" s="371"/>
      <c r="X23" s="371"/>
      <c r="Y23" s="371"/>
      <c r="Z23" s="371"/>
    </row>
    <row r="24" spans="1:26" ht="15.75" customHeight="1" x14ac:dyDescent="0.25">
      <c r="A24" s="371" t="s">
        <v>614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row>
    <row r="25" spans="1:26" ht="15.75" customHeight="1" x14ac:dyDescent="0.25">
      <c r="A25" s="371" t="s">
        <v>615</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row>
    <row r="26" spans="1:26" ht="15.75" customHeight="1" x14ac:dyDescent="0.25">
      <c r="A26" s="371"/>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row>
    <row r="27" spans="1:26" ht="15.75" customHeight="1" x14ac:dyDescent="0.25">
      <c r="A27" s="371"/>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row>
    <row r="28" spans="1:26" ht="15.75" customHeight="1" x14ac:dyDescent="0.25">
      <c r="A28" s="371"/>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row>
    <row r="29" spans="1:26" ht="15.75" customHeight="1" x14ac:dyDescent="0.25">
      <c r="A29" s="371"/>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row>
    <row r="30" spans="1:26" ht="15.75" customHeight="1" x14ac:dyDescent="0.25">
      <c r="A30" s="371"/>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row>
    <row r="31" spans="1:26" ht="15.75" customHeight="1" x14ac:dyDescent="0.25">
      <c r="A31" s="371"/>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row>
    <row r="32" spans="1:26" ht="15.75" customHeight="1" x14ac:dyDescent="0.25">
      <c r="A32" s="371"/>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row>
    <row r="33" spans="1:26" ht="15.75" customHeight="1" x14ac:dyDescent="0.25">
      <c r="A33" s="371"/>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row>
    <row r="34" spans="1:26" ht="15.75" customHeight="1" x14ac:dyDescent="0.25">
      <c r="A34" s="371"/>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row>
    <row r="35" spans="1:26" ht="15.75" customHeight="1" x14ac:dyDescent="0.25">
      <c r="A35" s="371"/>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row>
    <row r="36" spans="1:26" ht="15.75" customHeight="1" x14ac:dyDescent="0.25">
      <c r="A36" s="371"/>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row>
    <row r="37" spans="1:26" ht="15.75" customHeight="1" x14ac:dyDescent="0.25">
      <c r="A37" s="371"/>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row>
    <row r="38" spans="1:26" ht="15.75" customHeight="1" x14ac:dyDescent="0.25">
      <c r="A38" s="371"/>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row>
    <row r="39" spans="1:26" ht="15.75" customHeight="1" x14ac:dyDescent="0.25">
      <c r="A39" s="371"/>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row>
    <row r="40" spans="1:26" ht="15.75" customHeight="1" x14ac:dyDescent="0.25">
      <c r="A40" s="371"/>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row>
    <row r="41" spans="1:26" ht="15.75" customHeight="1" x14ac:dyDescent="0.25">
      <c r="A41" s="371"/>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row>
    <row r="42" spans="1:26" ht="15.75" customHeight="1" x14ac:dyDescent="0.25">
      <c r="A42" s="371"/>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row>
    <row r="43" spans="1:26" ht="15.75" customHeight="1" x14ac:dyDescent="0.25">
      <c r="A43" s="371"/>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row>
    <row r="44" spans="1:26" ht="15.75" customHeight="1" x14ac:dyDescent="0.25">
      <c r="A44" s="371"/>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row>
    <row r="45" spans="1:26" ht="15.75" customHeight="1" x14ac:dyDescent="0.25">
      <c r="A45" s="371"/>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row>
    <row r="46" spans="1:26" ht="15.75" customHeight="1" x14ac:dyDescent="0.25">
      <c r="A46" s="371"/>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row>
    <row r="47" spans="1:26" ht="15.75" customHeight="1" x14ac:dyDescent="0.25">
      <c r="A47" s="371"/>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row>
    <row r="48" spans="1:26" ht="15.75" customHeight="1" x14ac:dyDescent="0.25">
      <c r="A48" s="371"/>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row>
    <row r="49" spans="1:26" ht="15.75" customHeight="1" x14ac:dyDescent="0.25">
      <c r="A49" s="371"/>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row>
    <row r="50" spans="1:26" ht="15.75" customHeight="1" x14ac:dyDescent="0.25">
      <c r="A50" s="371"/>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row>
    <row r="51" spans="1:26" ht="15.75" customHeight="1" x14ac:dyDescent="0.25">
      <c r="A51" s="371"/>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row>
    <row r="52" spans="1:26" ht="15.75" customHeight="1" x14ac:dyDescent="0.25">
      <c r="A52" s="371"/>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row>
    <row r="53" spans="1:26" ht="15.75" customHeight="1" x14ac:dyDescent="0.25">
      <c r="A53" s="371"/>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row>
    <row r="54" spans="1:26" ht="15.75" customHeight="1" x14ac:dyDescent="0.25">
      <c r="A54" s="371"/>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row>
    <row r="55" spans="1:26" ht="15.75" customHeight="1" x14ac:dyDescent="0.25">
      <c r="A55" s="371"/>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row>
    <row r="56" spans="1:26" ht="15.75" customHeight="1" x14ac:dyDescent="0.25">
      <c r="A56" s="371"/>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row>
    <row r="57" spans="1:26" ht="15.75" customHeight="1" x14ac:dyDescent="0.25">
      <c r="A57" s="371"/>
      <c r="B57" s="371"/>
      <c r="C57" s="371"/>
      <c r="D57" s="371"/>
      <c r="E57" s="371"/>
      <c r="F57" s="371"/>
      <c r="G57" s="371"/>
      <c r="H57" s="371"/>
      <c r="I57" s="371"/>
      <c r="J57" s="371"/>
      <c r="K57" s="371"/>
      <c r="L57" s="371"/>
      <c r="M57" s="371"/>
      <c r="N57" s="371"/>
      <c r="O57" s="371"/>
      <c r="P57" s="371"/>
      <c r="Q57" s="371"/>
      <c r="R57" s="371"/>
      <c r="S57" s="371"/>
      <c r="T57" s="371"/>
      <c r="U57" s="371"/>
      <c r="V57" s="371"/>
      <c r="W57" s="371"/>
      <c r="X57" s="371"/>
      <c r="Y57" s="371"/>
      <c r="Z57" s="371"/>
    </row>
    <row r="58" spans="1:26" ht="15.75" customHeight="1" x14ac:dyDescent="0.25">
      <c r="A58" s="371"/>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row>
    <row r="59" spans="1:26" ht="15.75" customHeight="1" x14ac:dyDescent="0.25">
      <c r="A59" s="371"/>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row>
    <row r="60" spans="1:26" ht="15.75" customHeight="1" x14ac:dyDescent="0.25">
      <c r="A60" s="371"/>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row>
    <row r="61" spans="1:26" ht="15.75" customHeight="1" x14ac:dyDescent="0.25">
      <c r="A61" s="371"/>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row>
    <row r="62" spans="1:26" ht="15.75" customHeight="1" x14ac:dyDescent="0.25">
      <c r="A62" s="371"/>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row>
    <row r="63" spans="1:26" ht="15.75" customHeight="1" x14ac:dyDescent="0.25">
      <c r="A63" s="371"/>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row>
    <row r="64" spans="1:26" ht="15.75" customHeight="1" x14ac:dyDescent="0.25">
      <c r="A64" s="371"/>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row>
    <row r="65" spans="1:26" ht="15.75" customHeight="1" x14ac:dyDescent="0.25">
      <c r="A65" s="371"/>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row>
    <row r="66" spans="1:26" ht="15.75" customHeight="1" x14ac:dyDescent="0.25">
      <c r="A66" s="371"/>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row>
    <row r="67" spans="1:26" ht="15.75" customHeight="1" x14ac:dyDescent="0.25">
      <c r="A67" s="371"/>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row>
    <row r="68" spans="1:26" ht="15.75" customHeight="1" x14ac:dyDescent="0.25">
      <c r="A68" s="371"/>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row>
    <row r="69" spans="1:26" ht="15.75" customHeight="1" x14ac:dyDescent="0.25">
      <c r="A69" s="371"/>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row>
    <row r="70" spans="1:26" ht="15.75" customHeight="1" x14ac:dyDescent="0.25">
      <c r="A70" s="371"/>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row>
    <row r="71" spans="1:26" ht="15.75" customHeight="1" x14ac:dyDescent="0.25">
      <c r="A71" s="371"/>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row>
    <row r="72" spans="1:26" ht="15.75" customHeight="1" x14ac:dyDescent="0.25">
      <c r="A72" s="371"/>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row>
    <row r="73" spans="1:26" ht="15.75" customHeight="1" x14ac:dyDescent="0.25">
      <c r="A73" s="371"/>
      <c r="B73" s="371"/>
      <c r="C73" s="371"/>
      <c r="D73" s="371"/>
      <c r="E73" s="371"/>
      <c r="F73" s="371"/>
      <c r="G73" s="371"/>
      <c r="H73" s="371"/>
      <c r="I73" s="371"/>
      <c r="J73" s="371"/>
      <c r="K73" s="371"/>
      <c r="L73" s="371"/>
      <c r="M73" s="371"/>
      <c r="N73" s="371"/>
      <c r="O73" s="371"/>
      <c r="P73" s="371"/>
      <c r="Q73" s="371"/>
      <c r="R73" s="371"/>
      <c r="S73" s="371"/>
      <c r="T73" s="371"/>
      <c r="U73" s="371"/>
      <c r="V73" s="371"/>
      <c r="W73" s="371"/>
      <c r="X73" s="371"/>
      <c r="Y73" s="371"/>
      <c r="Z73" s="371"/>
    </row>
    <row r="74" spans="1:26" ht="15.75" customHeight="1" x14ac:dyDescent="0.25">
      <c r="A74" s="371"/>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row>
    <row r="75" spans="1:26" ht="15.75" customHeight="1" x14ac:dyDescent="0.25">
      <c r="A75" s="371"/>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row>
    <row r="76" spans="1:26" ht="15.75" customHeight="1" x14ac:dyDescent="0.25">
      <c r="A76" s="371"/>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row>
    <row r="77" spans="1:26" ht="15.75" customHeight="1" x14ac:dyDescent="0.25">
      <c r="A77" s="371"/>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row>
    <row r="78" spans="1:26" ht="15.75" customHeight="1" x14ac:dyDescent="0.25">
      <c r="A78" s="371"/>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row>
    <row r="79" spans="1:26" ht="15.75" customHeight="1" x14ac:dyDescent="0.25">
      <c r="A79" s="371"/>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row>
    <row r="80" spans="1:26" ht="15.75" customHeight="1" x14ac:dyDescent="0.25">
      <c r="A80" s="371"/>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row>
    <row r="81" spans="1:26" ht="15.75" customHeight="1" x14ac:dyDescent="0.25">
      <c r="A81" s="371"/>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row>
    <row r="82" spans="1:26" ht="15.75" customHeight="1" x14ac:dyDescent="0.25">
      <c r="A82" s="371"/>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row>
    <row r="83" spans="1:26" ht="15.75" customHeight="1" x14ac:dyDescent="0.25">
      <c r="A83" s="371"/>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row>
    <row r="84" spans="1:26" ht="15.75" customHeight="1" x14ac:dyDescent="0.25">
      <c r="A84" s="371"/>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row>
    <row r="85" spans="1:26" ht="15.75" customHeight="1" x14ac:dyDescent="0.25">
      <c r="A85" s="371"/>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row>
    <row r="86" spans="1:26" ht="15.75" customHeight="1" x14ac:dyDescent="0.25">
      <c r="A86" s="371"/>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row>
    <row r="87" spans="1:26" ht="15.75" customHeight="1" x14ac:dyDescent="0.25">
      <c r="A87" s="371"/>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row>
    <row r="88" spans="1:26" ht="15.75" customHeight="1" x14ac:dyDescent="0.25">
      <c r="A88" s="371"/>
      <c r="B88" s="371"/>
      <c r="C88" s="371"/>
      <c r="D88" s="371"/>
      <c r="E88" s="371"/>
      <c r="F88" s="371"/>
      <c r="G88" s="371"/>
      <c r="H88" s="371"/>
      <c r="I88" s="371"/>
      <c r="J88" s="371"/>
      <c r="K88" s="371"/>
      <c r="L88" s="371"/>
      <c r="M88" s="371"/>
      <c r="N88" s="371"/>
      <c r="O88" s="371"/>
      <c r="P88" s="371"/>
      <c r="Q88" s="371"/>
      <c r="R88" s="371"/>
      <c r="S88" s="371"/>
      <c r="T88" s="371"/>
      <c r="U88" s="371"/>
      <c r="V88" s="371"/>
      <c r="W88" s="371"/>
      <c r="X88" s="371"/>
      <c r="Y88" s="371"/>
      <c r="Z88" s="371"/>
    </row>
    <row r="89" spans="1:26" ht="15.75" customHeight="1" x14ac:dyDescent="0.25">
      <c r="A89" s="371"/>
      <c r="B89" s="371"/>
      <c r="C89" s="371"/>
      <c r="D89" s="371"/>
      <c r="E89" s="371"/>
      <c r="F89" s="371"/>
      <c r="G89" s="371"/>
      <c r="H89" s="371"/>
      <c r="I89" s="371"/>
      <c r="J89" s="371"/>
      <c r="K89" s="371"/>
      <c r="L89" s="371"/>
      <c r="M89" s="371"/>
      <c r="N89" s="371"/>
      <c r="O89" s="371"/>
      <c r="P89" s="371"/>
      <c r="Q89" s="371"/>
      <c r="R89" s="371"/>
      <c r="S89" s="371"/>
      <c r="T89" s="371"/>
      <c r="U89" s="371"/>
      <c r="V89" s="371"/>
      <c r="W89" s="371"/>
      <c r="X89" s="371"/>
      <c r="Y89" s="371"/>
      <c r="Z89" s="371"/>
    </row>
    <row r="90" spans="1:26" ht="15.75" customHeight="1" x14ac:dyDescent="0.25">
      <c r="A90" s="371"/>
      <c r="B90" s="371"/>
      <c r="C90" s="371"/>
      <c r="D90" s="371"/>
      <c r="E90" s="371"/>
      <c r="F90" s="371"/>
      <c r="G90" s="371"/>
      <c r="H90" s="371"/>
      <c r="I90" s="371"/>
      <c r="J90" s="371"/>
      <c r="K90" s="371"/>
      <c r="L90" s="371"/>
      <c r="M90" s="371"/>
      <c r="N90" s="371"/>
      <c r="O90" s="371"/>
      <c r="P90" s="371"/>
      <c r="Q90" s="371"/>
      <c r="R90" s="371"/>
      <c r="S90" s="371"/>
      <c r="T90" s="371"/>
      <c r="U90" s="371"/>
      <c r="V90" s="371"/>
      <c r="W90" s="371"/>
      <c r="X90" s="371"/>
      <c r="Y90" s="371"/>
      <c r="Z90" s="371"/>
    </row>
    <row r="91" spans="1:26" ht="15.75" customHeight="1" x14ac:dyDescent="0.25">
      <c r="A91" s="371"/>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row>
    <row r="92" spans="1:26" ht="15.75" customHeight="1" x14ac:dyDescent="0.25">
      <c r="A92" s="371"/>
      <c r="B92" s="371"/>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row>
    <row r="93" spans="1:26" ht="15.75" customHeight="1" x14ac:dyDescent="0.25">
      <c r="A93" s="371"/>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row>
    <row r="94" spans="1:26" ht="15.75" customHeight="1" x14ac:dyDescent="0.25">
      <c r="A94" s="371"/>
      <c r="B94" s="371"/>
      <c r="C94" s="371"/>
      <c r="D94" s="371"/>
      <c r="E94" s="371"/>
      <c r="F94" s="371"/>
      <c r="G94" s="371"/>
      <c r="H94" s="371"/>
      <c r="I94" s="371"/>
      <c r="J94" s="371"/>
      <c r="K94" s="371"/>
      <c r="L94" s="371"/>
      <c r="M94" s="371"/>
      <c r="N94" s="371"/>
      <c r="O94" s="371"/>
      <c r="P94" s="371"/>
      <c r="Q94" s="371"/>
      <c r="R94" s="371"/>
      <c r="S94" s="371"/>
      <c r="T94" s="371"/>
      <c r="U94" s="371"/>
      <c r="V94" s="371"/>
      <c r="W94" s="371"/>
      <c r="X94" s="371"/>
      <c r="Y94" s="371"/>
      <c r="Z94" s="371"/>
    </row>
    <row r="95" spans="1:26" ht="15.75" customHeight="1" x14ac:dyDescent="0.25">
      <c r="A95" s="371"/>
      <c r="B95" s="371"/>
      <c r="C95" s="371"/>
      <c r="D95" s="371"/>
      <c r="E95" s="371"/>
      <c r="F95" s="371"/>
      <c r="G95" s="371"/>
      <c r="H95" s="371"/>
      <c r="I95" s="371"/>
      <c r="J95" s="371"/>
      <c r="K95" s="371"/>
      <c r="L95" s="371"/>
      <c r="M95" s="371"/>
      <c r="N95" s="371"/>
      <c r="O95" s="371"/>
      <c r="P95" s="371"/>
      <c r="Q95" s="371"/>
      <c r="R95" s="371"/>
      <c r="S95" s="371"/>
      <c r="T95" s="371"/>
      <c r="U95" s="371"/>
      <c r="V95" s="371"/>
      <c r="W95" s="371"/>
      <c r="X95" s="371"/>
      <c r="Y95" s="371"/>
      <c r="Z95" s="371"/>
    </row>
    <row r="96" spans="1:26" ht="15.75" customHeight="1" x14ac:dyDescent="0.25">
      <c r="A96" s="371"/>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row>
    <row r="97" spans="1:26" ht="15.75" customHeight="1" x14ac:dyDescent="0.25">
      <c r="A97" s="371"/>
      <c r="B97" s="371"/>
      <c r="C97" s="371"/>
      <c r="D97" s="371"/>
      <c r="E97" s="371"/>
      <c r="F97" s="371"/>
      <c r="G97" s="371"/>
      <c r="H97" s="371"/>
      <c r="I97" s="371"/>
      <c r="J97" s="371"/>
      <c r="K97" s="371"/>
      <c r="L97" s="371"/>
      <c r="M97" s="371"/>
      <c r="N97" s="371"/>
      <c r="O97" s="371"/>
      <c r="P97" s="371"/>
      <c r="Q97" s="371"/>
      <c r="R97" s="371"/>
      <c r="S97" s="371"/>
      <c r="T97" s="371"/>
      <c r="U97" s="371"/>
      <c r="V97" s="371"/>
      <c r="W97" s="371"/>
      <c r="X97" s="371"/>
      <c r="Y97" s="371"/>
      <c r="Z97" s="371"/>
    </row>
    <row r="98" spans="1:26" ht="15.75" customHeight="1" x14ac:dyDescent="0.25">
      <c r="A98" s="371"/>
      <c r="B98" s="371"/>
      <c r="C98" s="371"/>
      <c r="D98" s="371"/>
      <c r="E98" s="371"/>
      <c r="F98" s="371"/>
      <c r="G98" s="371"/>
      <c r="H98" s="371"/>
      <c r="I98" s="371"/>
      <c r="J98" s="371"/>
      <c r="K98" s="371"/>
      <c r="L98" s="371"/>
      <c r="M98" s="371"/>
      <c r="N98" s="371"/>
      <c r="O98" s="371"/>
      <c r="P98" s="371"/>
      <c r="Q98" s="371"/>
      <c r="R98" s="371"/>
      <c r="S98" s="371"/>
      <c r="T98" s="371"/>
      <c r="U98" s="371"/>
      <c r="V98" s="371"/>
      <c r="W98" s="371"/>
      <c r="X98" s="371"/>
      <c r="Y98" s="371"/>
      <c r="Z98" s="371"/>
    </row>
    <row r="99" spans="1:26" ht="15.75" customHeight="1" x14ac:dyDescent="0.25">
      <c r="A99" s="371"/>
      <c r="B99" s="371"/>
      <c r="C99" s="371"/>
      <c r="D99" s="371"/>
      <c r="E99" s="371"/>
      <c r="F99" s="371"/>
      <c r="G99" s="371"/>
      <c r="H99" s="371"/>
      <c r="I99" s="371"/>
      <c r="J99" s="371"/>
      <c r="K99" s="371"/>
      <c r="L99" s="371"/>
      <c r="M99" s="371"/>
      <c r="N99" s="371"/>
      <c r="O99" s="371"/>
      <c r="P99" s="371"/>
      <c r="Q99" s="371"/>
      <c r="R99" s="371"/>
      <c r="S99" s="371"/>
      <c r="T99" s="371"/>
      <c r="U99" s="371"/>
      <c r="V99" s="371"/>
      <c r="W99" s="371"/>
      <c r="X99" s="371"/>
      <c r="Y99" s="371"/>
      <c r="Z99" s="371"/>
    </row>
    <row r="100" spans="1:26" ht="15.75" customHeight="1" x14ac:dyDescent="0.25">
      <c r="A100" s="371"/>
      <c r="B100" s="371"/>
      <c r="C100" s="371"/>
      <c r="D100" s="371"/>
      <c r="E100" s="371"/>
      <c r="F100" s="371"/>
      <c r="G100" s="371"/>
      <c r="H100" s="371"/>
      <c r="I100" s="371"/>
      <c r="J100" s="371"/>
      <c r="K100" s="371"/>
      <c r="L100" s="371"/>
      <c r="M100" s="371"/>
      <c r="N100" s="371"/>
      <c r="O100" s="371"/>
      <c r="P100" s="371"/>
      <c r="Q100" s="371"/>
      <c r="R100" s="371"/>
      <c r="S100" s="371"/>
      <c r="T100" s="371"/>
      <c r="U100" s="371"/>
      <c r="V100" s="371"/>
      <c r="W100" s="371"/>
      <c r="X100" s="371"/>
      <c r="Y100" s="371"/>
      <c r="Z100" s="371"/>
    </row>
    <row r="101" spans="1:26" ht="15.75" customHeight="1" x14ac:dyDescent="0.25">
      <c r="A101" s="371"/>
      <c r="B101" s="371"/>
      <c r="C101" s="371"/>
      <c r="D101" s="371"/>
      <c r="E101" s="371"/>
      <c r="F101" s="371"/>
      <c r="G101" s="371"/>
      <c r="H101" s="371"/>
      <c r="I101" s="371"/>
      <c r="J101" s="371"/>
      <c r="K101" s="371"/>
      <c r="L101" s="371"/>
      <c r="M101" s="371"/>
      <c r="N101" s="371"/>
      <c r="O101" s="371"/>
      <c r="P101" s="371"/>
      <c r="Q101" s="371"/>
      <c r="R101" s="371"/>
      <c r="S101" s="371"/>
      <c r="T101" s="371"/>
      <c r="U101" s="371"/>
      <c r="V101" s="371"/>
      <c r="W101" s="371"/>
      <c r="X101" s="371"/>
      <c r="Y101" s="371"/>
      <c r="Z101" s="371"/>
    </row>
    <row r="102" spans="1:26" ht="15.75" customHeight="1" x14ac:dyDescent="0.25">
      <c r="A102" s="371"/>
      <c r="B102" s="371"/>
      <c r="C102" s="371"/>
      <c r="D102" s="371"/>
      <c r="E102" s="371"/>
      <c r="F102" s="371"/>
      <c r="G102" s="371"/>
      <c r="H102" s="371"/>
      <c r="I102" s="371"/>
      <c r="J102" s="371"/>
      <c r="K102" s="371"/>
      <c r="L102" s="371"/>
      <c r="M102" s="371"/>
      <c r="N102" s="371"/>
      <c r="O102" s="371"/>
      <c r="P102" s="371"/>
      <c r="Q102" s="371"/>
      <c r="R102" s="371"/>
      <c r="S102" s="371"/>
      <c r="T102" s="371"/>
      <c r="U102" s="371"/>
      <c r="V102" s="371"/>
      <c r="W102" s="371"/>
      <c r="X102" s="371"/>
      <c r="Y102" s="371"/>
      <c r="Z102" s="371"/>
    </row>
    <row r="103" spans="1:26" ht="15.75" customHeight="1" x14ac:dyDescent="0.25">
      <c r="A103" s="371"/>
      <c r="B103" s="371"/>
      <c r="C103" s="371"/>
      <c r="D103" s="371"/>
      <c r="E103" s="371"/>
      <c r="F103" s="371"/>
      <c r="G103" s="371"/>
      <c r="H103" s="371"/>
      <c r="I103" s="371"/>
      <c r="J103" s="371"/>
      <c r="K103" s="371"/>
      <c r="L103" s="371"/>
      <c r="M103" s="371"/>
      <c r="N103" s="371"/>
      <c r="O103" s="371"/>
      <c r="P103" s="371"/>
      <c r="Q103" s="371"/>
      <c r="R103" s="371"/>
      <c r="S103" s="371"/>
      <c r="T103" s="371"/>
      <c r="U103" s="371"/>
      <c r="V103" s="371"/>
      <c r="W103" s="371"/>
      <c r="X103" s="371"/>
      <c r="Y103" s="371"/>
      <c r="Z103" s="371"/>
    </row>
    <row r="104" spans="1:26" ht="15.75" customHeight="1" x14ac:dyDescent="0.25">
      <c r="A104" s="371"/>
      <c r="B104" s="371"/>
      <c r="C104" s="371"/>
      <c r="D104" s="371"/>
      <c r="E104" s="371"/>
      <c r="F104" s="371"/>
      <c r="G104" s="371"/>
      <c r="H104" s="371"/>
      <c r="I104" s="371"/>
      <c r="J104" s="371"/>
      <c r="K104" s="371"/>
      <c r="L104" s="371"/>
      <c r="M104" s="371"/>
      <c r="N104" s="371"/>
      <c r="O104" s="371"/>
      <c r="P104" s="371"/>
      <c r="Q104" s="371"/>
      <c r="R104" s="371"/>
      <c r="S104" s="371"/>
      <c r="T104" s="371"/>
      <c r="U104" s="371"/>
      <c r="V104" s="371"/>
      <c r="W104" s="371"/>
      <c r="X104" s="371"/>
      <c r="Y104" s="371"/>
      <c r="Z104" s="371"/>
    </row>
    <row r="105" spans="1:26" ht="15.75" customHeight="1" x14ac:dyDescent="0.25">
      <c r="A105" s="371"/>
      <c r="B105" s="371"/>
      <c r="C105" s="371"/>
      <c r="D105" s="371"/>
      <c r="E105" s="371"/>
      <c r="F105" s="371"/>
      <c r="G105" s="371"/>
      <c r="H105" s="371"/>
      <c r="I105" s="371"/>
      <c r="J105" s="371"/>
      <c r="K105" s="371"/>
      <c r="L105" s="371"/>
      <c r="M105" s="371"/>
      <c r="N105" s="371"/>
      <c r="O105" s="371"/>
      <c r="P105" s="371"/>
      <c r="Q105" s="371"/>
      <c r="R105" s="371"/>
      <c r="S105" s="371"/>
      <c r="T105" s="371"/>
      <c r="U105" s="371"/>
      <c r="V105" s="371"/>
      <c r="W105" s="371"/>
      <c r="X105" s="371"/>
      <c r="Y105" s="371"/>
      <c r="Z105" s="371"/>
    </row>
    <row r="106" spans="1:26" ht="15.75" customHeight="1" x14ac:dyDescent="0.25">
      <c r="A106" s="371"/>
      <c r="B106" s="371"/>
      <c r="C106" s="371"/>
      <c r="D106" s="371"/>
      <c r="E106" s="371"/>
      <c r="F106" s="371"/>
      <c r="G106" s="371"/>
      <c r="H106" s="371"/>
      <c r="I106" s="371"/>
      <c r="J106" s="371"/>
      <c r="K106" s="371"/>
      <c r="L106" s="371"/>
      <c r="M106" s="371"/>
      <c r="N106" s="371"/>
      <c r="O106" s="371"/>
      <c r="P106" s="371"/>
      <c r="Q106" s="371"/>
      <c r="R106" s="371"/>
      <c r="S106" s="371"/>
      <c r="T106" s="371"/>
      <c r="U106" s="371"/>
      <c r="V106" s="371"/>
      <c r="W106" s="371"/>
      <c r="X106" s="371"/>
      <c r="Y106" s="371"/>
      <c r="Z106" s="371"/>
    </row>
    <row r="107" spans="1:26" ht="15.75" customHeight="1" x14ac:dyDescent="0.25">
      <c r="A107" s="371"/>
      <c r="B107" s="371"/>
      <c r="C107" s="371"/>
      <c r="D107" s="371"/>
      <c r="E107" s="371"/>
      <c r="F107" s="371"/>
      <c r="G107" s="371"/>
      <c r="H107" s="371"/>
      <c r="I107" s="371"/>
      <c r="J107" s="371"/>
      <c r="K107" s="371"/>
      <c r="L107" s="371"/>
      <c r="M107" s="371"/>
      <c r="N107" s="371"/>
      <c r="O107" s="371"/>
      <c r="P107" s="371"/>
      <c r="Q107" s="371"/>
      <c r="R107" s="371"/>
      <c r="S107" s="371"/>
      <c r="T107" s="371"/>
      <c r="U107" s="371"/>
      <c r="V107" s="371"/>
      <c r="W107" s="371"/>
      <c r="X107" s="371"/>
      <c r="Y107" s="371"/>
      <c r="Z107" s="371"/>
    </row>
    <row r="108" spans="1:26" ht="15.75" customHeight="1" x14ac:dyDescent="0.25">
      <c r="A108" s="371"/>
      <c r="B108" s="371"/>
      <c r="C108" s="371"/>
      <c r="D108" s="371"/>
      <c r="E108" s="371"/>
      <c r="F108" s="371"/>
      <c r="G108" s="371"/>
      <c r="H108" s="371"/>
      <c r="I108" s="371"/>
      <c r="J108" s="371"/>
      <c r="K108" s="371"/>
      <c r="L108" s="371"/>
      <c r="M108" s="371"/>
      <c r="N108" s="371"/>
      <c r="O108" s="371"/>
      <c r="P108" s="371"/>
      <c r="Q108" s="371"/>
      <c r="R108" s="371"/>
      <c r="S108" s="371"/>
      <c r="T108" s="371"/>
      <c r="U108" s="371"/>
      <c r="V108" s="371"/>
      <c r="W108" s="371"/>
      <c r="X108" s="371"/>
      <c r="Y108" s="371"/>
      <c r="Z108" s="371"/>
    </row>
    <row r="109" spans="1:26" ht="15.75" customHeight="1" x14ac:dyDescent="0.25">
      <c r="A109" s="371"/>
      <c r="B109" s="371"/>
      <c r="C109" s="371"/>
      <c r="D109" s="371"/>
      <c r="E109" s="371"/>
      <c r="F109" s="371"/>
      <c r="G109" s="371"/>
      <c r="H109" s="371"/>
      <c r="I109" s="371"/>
      <c r="J109" s="371"/>
      <c r="K109" s="371"/>
      <c r="L109" s="371"/>
      <c r="M109" s="371"/>
      <c r="N109" s="371"/>
      <c r="O109" s="371"/>
      <c r="P109" s="371"/>
      <c r="Q109" s="371"/>
      <c r="R109" s="371"/>
      <c r="S109" s="371"/>
      <c r="T109" s="371"/>
      <c r="U109" s="371"/>
      <c r="V109" s="371"/>
      <c r="W109" s="371"/>
      <c r="X109" s="371"/>
      <c r="Y109" s="371"/>
      <c r="Z109" s="371"/>
    </row>
    <row r="110" spans="1:26" ht="15.75" customHeight="1" x14ac:dyDescent="0.25">
      <c r="A110" s="371"/>
      <c r="B110" s="371"/>
      <c r="C110" s="371"/>
      <c r="D110" s="371"/>
      <c r="E110" s="371"/>
      <c r="F110" s="371"/>
      <c r="G110" s="371"/>
      <c r="H110" s="371"/>
      <c r="I110" s="371"/>
      <c r="J110" s="371"/>
      <c r="K110" s="371"/>
      <c r="L110" s="371"/>
      <c r="M110" s="371"/>
      <c r="N110" s="371"/>
      <c r="O110" s="371"/>
      <c r="P110" s="371"/>
      <c r="Q110" s="371"/>
      <c r="R110" s="371"/>
      <c r="S110" s="371"/>
      <c r="T110" s="371"/>
      <c r="U110" s="371"/>
      <c r="V110" s="371"/>
      <c r="W110" s="371"/>
      <c r="X110" s="371"/>
      <c r="Y110" s="371"/>
      <c r="Z110" s="371"/>
    </row>
    <row r="111" spans="1:26" ht="15.75" customHeight="1" x14ac:dyDescent="0.25">
      <c r="A111" s="371"/>
      <c r="B111" s="371"/>
      <c r="C111" s="371"/>
      <c r="D111" s="371"/>
      <c r="E111" s="371"/>
      <c r="F111" s="371"/>
      <c r="G111" s="371"/>
      <c r="H111" s="371"/>
      <c r="I111" s="371"/>
      <c r="J111" s="371"/>
      <c r="K111" s="371"/>
      <c r="L111" s="371"/>
      <c r="M111" s="371"/>
      <c r="N111" s="371"/>
      <c r="O111" s="371"/>
      <c r="P111" s="371"/>
      <c r="Q111" s="371"/>
      <c r="R111" s="371"/>
      <c r="S111" s="371"/>
      <c r="T111" s="371"/>
      <c r="U111" s="371"/>
      <c r="V111" s="371"/>
      <c r="W111" s="371"/>
      <c r="X111" s="371"/>
      <c r="Y111" s="371"/>
      <c r="Z111" s="371"/>
    </row>
    <row r="112" spans="1:26" ht="15.75" customHeight="1" x14ac:dyDescent="0.25">
      <c r="A112" s="371"/>
      <c r="B112" s="371"/>
      <c r="C112" s="371"/>
      <c r="D112" s="371"/>
      <c r="E112" s="371"/>
      <c r="F112" s="371"/>
      <c r="G112" s="371"/>
      <c r="H112" s="371"/>
      <c r="I112" s="371"/>
      <c r="J112" s="371"/>
      <c r="K112" s="371"/>
      <c r="L112" s="371"/>
      <c r="M112" s="371"/>
      <c r="N112" s="371"/>
      <c r="O112" s="371"/>
      <c r="P112" s="371"/>
      <c r="Q112" s="371"/>
      <c r="R112" s="371"/>
      <c r="S112" s="371"/>
      <c r="T112" s="371"/>
      <c r="U112" s="371"/>
      <c r="V112" s="371"/>
      <c r="W112" s="371"/>
      <c r="X112" s="371"/>
      <c r="Y112" s="371"/>
      <c r="Z112" s="371"/>
    </row>
    <row r="113" spans="1:26" ht="15.75" customHeight="1" x14ac:dyDescent="0.25">
      <c r="A113" s="371"/>
      <c r="B113" s="371"/>
      <c r="C113" s="371"/>
      <c r="D113" s="371"/>
      <c r="E113" s="371"/>
      <c r="F113" s="371"/>
      <c r="G113" s="371"/>
      <c r="H113" s="371"/>
      <c r="I113" s="371"/>
      <c r="J113" s="371"/>
      <c r="K113" s="371"/>
      <c r="L113" s="371"/>
      <c r="M113" s="371"/>
      <c r="N113" s="371"/>
      <c r="O113" s="371"/>
      <c r="P113" s="371"/>
      <c r="Q113" s="371"/>
      <c r="R113" s="371"/>
      <c r="S113" s="371"/>
      <c r="T113" s="371"/>
      <c r="U113" s="371"/>
      <c r="V113" s="371"/>
      <c r="W113" s="371"/>
      <c r="X113" s="371"/>
      <c r="Y113" s="371"/>
      <c r="Z113" s="371"/>
    </row>
    <row r="114" spans="1:26" ht="15.75" customHeight="1" x14ac:dyDescent="0.25">
      <c r="A114" s="371"/>
      <c r="B114" s="371"/>
      <c r="C114" s="371"/>
      <c r="D114" s="371"/>
      <c r="E114" s="371"/>
      <c r="F114" s="371"/>
      <c r="G114" s="371"/>
      <c r="H114" s="371"/>
      <c r="I114" s="371"/>
      <c r="J114" s="371"/>
      <c r="K114" s="371"/>
      <c r="L114" s="371"/>
      <c r="M114" s="371"/>
      <c r="N114" s="371"/>
      <c r="O114" s="371"/>
      <c r="P114" s="371"/>
      <c r="Q114" s="371"/>
      <c r="R114" s="371"/>
      <c r="S114" s="371"/>
      <c r="T114" s="371"/>
      <c r="U114" s="371"/>
      <c r="V114" s="371"/>
      <c r="W114" s="371"/>
      <c r="X114" s="371"/>
      <c r="Y114" s="371"/>
      <c r="Z114" s="371"/>
    </row>
    <row r="115" spans="1:26" ht="15.75" customHeight="1" x14ac:dyDescent="0.25">
      <c r="A115" s="371"/>
      <c r="B115" s="371"/>
      <c r="C115" s="371"/>
      <c r="D115" s="371"/>
      <c r="E115" s="371"/>
      <c r="F115" s="371"/>
      <c r="G115" s="371"/>
      <c r="H115" s="371"/>
      <c r="I115" s="371"/>
      <c r="J115" s="371"/>
      <c r="K115" s="371"/>
      <c r="L115" s="371"/>
      <c r="M115" s="371"/>
      <c r="N115" s="371"/>
      <c r="O115" s="371"/>
      <c r="P115" s="371"/>
      <c r="Q115" s="371"/>
      <c r="R115" s="371"/>
      <c r="S115" s="371"/>
      <c r="T115" s="371"/>
      <c r="U115" s="371"/>
      <c r="V115" s="371"/>
      <c r="W115" s="371"/>
      <c r="X115" s="371"/>
      <c r="Y115" s="371"/>
      <c r="Z115" s="371"/>
    </row>
    <row r="116" spans="1:26" ht="15.75" customHeight="1" x14ac:dyDescent="0.25">
      <c r="A116" s="371"/>
      <c r="B116" s="371"/>
      <c r="C116" s="371"/>
      <c r="D116" s="371"/>
      <c r="E116" s="371"/>
      <c r="F116" s="371"/>
      <c r="G116" s="371"/>
      <c r="H116" s="371"/>
      <c r="I116" s="371"/>
      <c r="J116" s="371"/>
      <c r="K116" s="371"/>
      <c r="L116" s="371"/>
      <c r="M116" s="371"/>
      <c r="N116" s="371"/>
      <c r="O116" s="371"/>
      <c r="P116" s="371"/>
      <c r="Q116" s="371"/>
      <c r="R116" s="371"/>
      <c r="S116" s="371"/>
      <c r="T116" s="371"/>
      <c r="U116" s="371"/>
      <c r="V116" s="371"/>
      <c r="W116" s="371"/>
      <c r="X116" s="371"/>
      <c r="Y116" s="371"/>
      <c r="Z116" s="371"/>
    </row>
    <row r="117" spans="1:26" ht="15.75" customHeight="1" x14ac:dyDescent="0.25">
      <c r="A117" s="371"/>
      <c r="B117" s="371"/>
      <c r="C117" s="371"/>
      <c r="D117" s="371"/>
      <c r="E117" s="371"/>
      <c r="F117" s="371"/>
      <c r="G117" s="371"/>
      <c r="H117" s="371"/>
      <c r="I117" s="371"/>
      <c r="J117" s="371"/>
      <c r="K117" s="371"/>
      <c r="L117" s="371"/>
      <c r="M117" s="371"/>
      <c r="N117" s="371"/>
      <c r="O117" s="371"/>
      <c r="P117" s="371"/>
      <c r="Q117" s="371"/>
      <c r="R117" s="371"/>
      <c r="S117" s="371"/>
      <c r="T117" s="371"/>
      <c r="U117" s="371"/>
      <c r="V117" s="371"/>
      <c r="W117" s="371"/>
      <c r="X117" s="371"/>
      <c r="Y117" s="371"/>
      <c r="Z117" s="371"/>
    </row>
    <row r="118" spans="1:26" ht="15.75" customHeight="1" x14ac:dyDescent="0.25">
      <c r="A118" s="371"/>
      <c r="B118" s="371"/>
      <c r="C118" s="371"/>
      <c r="D118" s="371"/>
      <c r="E118" s="371"/>
      <c r="F118" s="371"/>
      <c r="G118" s="371"/>
      <c r="H118" s="371"/>
      <c r="I118" s="371"/>
      <c r="J118" s="371"/>
      <c r="K118" s="371"/>
      <c r="L118" s="371"/>
      <c r="M118" s="371"/>
      <c r="N118" s="371"/>
      <c r="O118" s="371"/>
      <c r="P118" s="371"/>
      <c r="Q118" s="371"/>
      <c r="R118" s="371"/>
      <c r="S118" s="371"/>
      <c r="T118" s="371"/>
      <c r="U118" s="371"/>
      <c r="V118" s="371"/>
      <c r="W118" s="371"/>
      <c r="X118" s="371"/>
      <c r="Y118" s="371"/>
      <c r="Z118" s="371"/>
    </row>
    <row r="119" spans="1:26" ht="15.75" customHeight="1" x14ac:dyDescent="0.25">
      <c r="A119" s="371"/>
      <c r="B119" s="371"/>
      <c r="C119" s="371"/>
      <c r="D119" s="371"/>
      <c r="E119" s="371"/>
      <c r="F119" s="371"/>
      <c r="G119" s="371"/>
      <c r="H119" s="371"/>
      <c r="I119" s="371"/>
      <c r="J119" s="371"/>
      <c r="K119" s="371"/>
      <c r="L119" s="371"/>
      <c r="M119" s="371"/>
      <c r="N119" s="371"/>
      <c r="O119" s="371"/>
      <c r="P119" s="371"/>
      <c r="Q119" s="371"/>
      <c r="R119" s="371"/>
      <c r="S119" s="371"/>
      <c r="T119" s="371"/>
      <c r="U119" s="371"/>
      <c r="V119" s="371"/>
      <c r="W119" s="371"/>
      <c r="X119" s="371"/>
      <c r="Y119" s="371"/>
      <c r="Z119" s="371"/>
    </row>
    <row r="120" spans="1:26" ht="15.75" customHeight="1" x14ac:dyDescent="0.25">
      <c r="A120" s="371"/>
      <c r="B120" s="371"/>
      <c r="C120" s="371"/>
      <c r="D120" s="371"/>
      <c r="E120" s="371"/>
      <c r="F120" s="371"/>
      <c r="G120" s="371"/>
      <c r="H120" s="371"/>
      <c r="I120" s="371"/>
      <c r="J120" s="371"/>
      <c r="K120" s="371"/>
      <c r="L120" s="371"/>
      <c r="M120" s="371"/>
      <c r="N120" s="371"/>
      <c r="O120" s="371"/>
      <c r="P120" s="371"/>
      <c r="Q120" s="371"/>
      <c r="R120" s="371"/>
      <c r="S120" s="371"/>
      <c r="T120" s="371"/>
      <c r="U120" s="371"/>
      <c r="V120" s="371"/>
      <c r="W120" s="371"/>
      <c r="X120" s="371"/>
      <c r="Y120" s="371"/>
      <c r="Z120" s="371"/>
    </row>
    <row r="121" spans="1:26" ht="15.75" customHeight="1" x14ac:dyDescent="0.25">
      <c r="A121" s="371"/>
      <c r="B121" s="371"/>
      <c r="C121" s="371"/>
      <c r="D121" s="371"/>
      <c r="E121" s="371"/>
      <c r="F121" s="371"/>
      <c r="G121" s="371"/>
      <c r="H121" s="371"/>
      <c r="I121" s="371"/>
      <c r="J121" s="371"/>
      <c r="K121" s="371"/>
      <c r="L121" s="371"/>
      <c r="M121" s="371"/>
      <c r="N121" s="371"/>
      <c r="O121" s="371"/>
      <c r="P121" s="371"/>
      <c r="Q121" s="371"/>
      <c r="R121" s="371"/>
      <c r="S121" s="371"/>
      <c r="T121" s="371"/>
      <c r="U121" s="371"/>
      <c r="V121" s="371"/>
      <c r="W121" s="371"/>
      <c r="X121" s="371"/>
      <c r="Y121" s="371"/>
      <c r="Z121" s="371"/>
    </row>
    <row r="122" spans="1:26" ht="15.75" customHeight="1" x14ac:dyDescent="0.25">
      <c r="A122" s="371"/>
      <c r="B122" s="371"/>
      <c r="C122" s="371"/>
      <c r="D122" s="371"/>
      <c r="E122" s="371"/>
      <c r="F122" s="371"/>
      <c r="G122" s="371"/>
      <c r="H122" s="371"/>
      <c r="I122" s="371"/>
      <c r="J122" s="371"/>
      <c r="K122" s="371"/>
      <c r="L122" s="371"/>
      <c r="M122" s="371"/>
      <c r="N122" s="371"/>
      <c r="O122" s="371"/>
      <c r="P122" s="371"/>
      <c r="Q122" s="371"/>
      <c r="R122" s="371"/>
      <c r="S122" s="371"/>
      <c r="T122" s="371"/>
      <c r="U122" s="371"/>
      <c r="V122" s="371"/>
      <c r="W122" s="371"/>
      <c r="X122" s="371"/>
      <c r="Y122" s="371"/>
      <c r="Z122" s="371"/>
    </row>
    <row r="123" spans="1:26" ht="15.75" customHeight="1" x14ac:dyDescent="0.25">
      <c r="A123" s="371"/>
      <c r="B123" s="371"/>
      <c r="C123" s="371"/>
      <c r="D123" s="371"/>
      <c r="E123" s="371"/>
      <c r="F123" s="371"/>
      <c r="G123" s="371"/>
      <c r="H123" s="371"/>
      <c r="I123" s="371"/>
      <c r="J123" s="371"/>
      <c r="K123" s="371"/>
      <c r="L123" s="371"/>
      <c r="M123" s="371"/>
      <c r="N123" s="371"/>
      <c r="O123" s="371"/>
      <c r="P123" s="371"/>
      <c r="Q123" s="371"/>
      <c r="R123" s="371"/>
      <c r="S123" s="371"/>
      <c r="T123" s="371"/>
      <c r="U123" s="371"/>
      <c r="V123" s="371"/>
      <c r="W123" s="371"/>
      <c r="X123" s="371"/>
      <c r="Y123" s="371"/>
      <c r="Z123" s="371"/>
    </row>
    <row r="124" spans="1:26" ht="15.75" customHeight="1" x14ac:dyDescent="0.25">
      <c r="A124" s="371"/>
      <c r="B124" s="371"/>
      <c r="C124" s="371"/>
      <c r="D124" s="371"/>
      <c r="E124" s="371"/>
      <c r="F124" s="371"/>
      <c r="G124" s="371"/>
      <c r="H124" s="371"/>
      <c r="I124" s="371"/>
      <c r="J124" s="371"/>
      <c r="K124" s="371"/>
      <c r="L124" s="371"/>
      <c r="M124" s="371"/>
      <c r="N124" s="371"/>
      <c r="O124" s="371"/>
      <c r="P124" s="371"/>
      <c r="Q124" s="371"/>
      <c r="R124" s="371"/>
      <c r="S124" s="371"/>
      <c r="T124" s="371"/>
      <c r="U124" s="371"/>
      <c r="V124" s="371"/>
      <c r="W124" s="371"/>
      <c r="X124" s="371"/>
      <c r="Y124" s="371"/>
      <c r="Z124" s="371"/>
    </row>
    <row r="125" spans="1:26" ht="15.75" customHeight="1" x14ac:dyDescent="0.25">
      <c r="A125" s="371"/>
      <c r="B125" s="371"/>
      <c r="C125" s="371"/>
      <c r="D125" s="371"/>
      <c r="E125" s="371"/>
      <c r="F125" s="371"/>
      <c r="G125" s="371"/>
      <c r="H125" s="371"/>
      <c r="I125" s="371"/>
      <c r="J125" s="371"/>
      <c r="K125" s="371"/>
      <c r="L125" s="371"/>
      <c r="M125" s="371"/>
      <c r="N125" s="371"/>
      <c r="O125" s="371"/>
      <c r="P125" s="371"/>
      <c r="Q125" s="371"/>
      <c r="R125" s="371"/>
      <c r="S125" s="371"/>
      <c r="T125" s="371"/>
      <c r="U125" s="371"/>
      <c r="V125" s="371"/>
      <c r="W125" s="371"/>
      <c r="X125" s="371"/>
      <c r="Y125" s="371"/>
      <c r="Z125" s="371"/>
    </row>
    <row r="126" spans="1:26" ht="15.75" customHeight="1" x14ac:dyDescent="0.25">
      <c r="A126" s="371"/>
      <c r="B126" s="371"/>
      <c r="C126" s="371"/>
      <c r="D126" s="371"/>
      <c r="E126" s="371"/>
      <c r="F126" s="371"/>
      <c r="G126" s="371"/>
      <c r="H126" s="371"/>
      <c r="I126" s="371"/>
      <c r="J126" s="371"/>
      <c r="K126" s="371"/>
      <c r="L126" s="371"/>
      <c r="M126" s="371"/>
      <c r="N126" s="371"/>
      <c r="O126" s="371"/>
      <c r="P126" s="371"/>
      <c r="Q126" s="371"/>
      <c r="R126" s="371"/>
      <c r="S126" s="371"/>
      <c r="T126" s="371"/>
      <c r="U126" s="371"/>
      <c r="V126" s="371"/>
      <c r="W126" s="371"/>
      <c r="X126" s="371"/>
      <c r="Y126" s="371"/>
      <c r="Z126" s="371"/>
    </row>
    <row r="127" spans="1:26" ht="15.75" customHeight="1" x14ac:dyDescent="0.25">
      <c r="A127" s="371"/>
      <c r="B127" s="371"/>
      <c r="C127" s="371"/>
      <c r="D127" s="371"/>
      <c r="E127" s="371"/>
      <c r="F127" s="371"/>
      <c r="G127" s="371"/>
      <c r="H127" s="371"/>
      <c r="I127" s="371"/>
      <c r="J127" s="371"/>
      <c r="K127" s="371"/>
      <c r="L127" s="371"/>
      <c r="M127" s="371"/>
      <c r="N127" s="371"/>
      <c r="O127" s="371"/>
      <c r="P127" s="371"/>
      <c r="Q127" s="371"/>
      <c r="R127" s="371"/>
      <c r="S127" s="371"/>
      <c r="T127" s="371"/>
      <c r="U127" s="371"/>
      <c r="V127" s="371"/>
      <c r="W127" s="371"/>
      <c r="X127" s="371"/>
      <c r="Y127" s="371"/>
      <c r="Z127" s="371"/>
    </row>
    <row r="128" spans="1:26" ht="15.75" customHeight="1" x14ac:dyDescent="0.25">
      <c r="A128" s="371"/>
      <c r="B128" s="371"/>
      <c r="C128" s="371"/>
      <c r="D128" s="371"/>
      <c r="E128" s="371"/>
      <c r="F128" s="371"/>
      <c r="G128" s="371"/>
      <c r="H128" s="371"/>
      <c r="I128" s="371"/>
      <c r="J128" s="371"/>
      <c r="K128" s="371"/>
      <c r="L128" s="371"/>
      <c r="M128" s="371"/>
      <c r="N128" s="371"/>
      <c r="O128" s="371"/>
      <c r="P128" s="371"/>
      <c r="Q128" s="371"/>
      <c r="R128" s="371"/>
      <c r="S128" s="371"/>
      <c r="T128" s="371"/>
      <c r="U128" s="371"/>
      <c r="V128" s="371"/>
      <c r="W128" s="371"/>
      <c r="X128" s="371"/>
      <c r="Y128" s="371"/>
      <c r="Z128" s="371"/>
    </row>
    <row r="129" spans="1:26" ht="15.75" customHeight="1" x14ac:dyDescent="0.25">
      <c r="A129" s="371"/>
      <c r="B129" s="371"/>
      <c r="C129" s="371"/>
      <c r="D129" s="371"/>
      <c r="E129" s="371"/>
      <c r="F129" s="371"/>
      <c r="G129" s="371"/>
      <c r="H129" s="371"/>
      <c r="I129" s="371"/>
      <c r="J129" s="371"/>
      <c r="K129" s="371"/>
      <c r="L129" s="371"/>
      <c r="M129" s="371"/>
      <c r="N129" s="371"/>
      <c r="O129" s="371"/>
      <c r="P129" s="371"/>
      <c r="Q129" s="371"/>
      <c r="R129" s="371"/>
      <c r="S129" s="371"/>
      <c r="T129" s="371"/>
      <c r="U129" s="371"/>
      <c r="V129" s="371"/>
      <c r="W129" s="371"/>
      <c r="X129" s="371"/>
      <c r="Y129" s="371"/>
      <c r="Z129" s="371"/>
    </row>
    <row r="130" spans="1:26" ht="15.75" customHeight="1" x14ac:dyDescent="0.25">
      <c r="A130" s="371"/>
      <c r="B130" s="371"/>
      <c r="C130" s="371"/>
      <c r="D130" s="371"/>
      <c r="E130" s="371"/>
      <c r="F130" s="371"/>
      <c r="G130" s="371"/>
      <c r="H130" s="371"/>
      <c r="I130" s="371"/>
      <c r="J130" s="371"/>
      <c r="K130" s="371"/>
      <c r="L130" s="371"/>
      <c r="M130" s="371"/>
      <c r="N130" s="371"/>
      <c r="O130" s="371"/>
      <c r="P130" s="371"/>
      <c r="Q130" s="371"/>
      <c r="R130" s="371"/>
      <c r="S130" s="371"/>
      <c r="T130" s="371"/>
      <c r="U130" s="371"/>
      <c r="V130" s="371"/>
      <c r="W130" s="371"/>
      <c r="X130" s="371"/>
      <c r="Y130" s="371"/>
      <c r="Z130" s="371"/>
    </row>
    <row r="131" spans="1:26" ht="15.75" customHeight="1" x14ac:dyDescent="0.25">
      <c r="A131" s="371"/>
      <c r="B131" s="371"/>
      <c r="C131" s="371"/>
      <c r="D131" s="371"/>
      <c r="E131" s="371"/>
      <c r="F131" s="371"/>
      <c r="G131" s="371"/>
      <c r="H131" s="371"/>
      <c r="I131" s="371"/>
      <c r="J131" s="371"/>
      <c r="K131" s="371"/>
      <c r="L131" s="371"/>
      <c r="M131" s="371"/>
      <c r="N131" s="371"/>
      <c r="O131" s="371"/>
      <c r="P131" s="371"/>
      <c r="Q131" s="371"/>
      <c r="R131" s="371"/>
      <c r="S131" s="371"/>
      <c r="T131" s="371"/>
      <c r="U131" s="371"/>
      <c r="V131" s="371"/>
      <c r="W131" s="371"/>
      <c r="X131" s="371"/>
      <c r="Y131" s="371"/>
      <c r="Z131" s="371"/>
    </row>
    <row r="132" spans="1:26" ht="15.75" customHeight="1" x14ac:dyDescent="0.25">
      <c r="A132" s="371"/>
      <c r="B132" s="371"/>
      <c r="C132" s="371"/>
      <c r="D132" s="371"/>
      <c r="E132" s="371"/>
      <c r="F132" s="371"/>
      <c r="G132" s="371"/>
      <c r="H132" s="371"/>
      <c r="I132" s="371"/>
      <c r="J132" s="371"/>
      <c r="K132" s="371"/>
      <c r="L132" s="371"/>
      <c r="M132" s="371"/>
      <c r="N132" s="371"/>
      <c r="O132" s="371"/>
      <c r="P132" s="371"/>
      <c r="Q132" s="371"/>
      <c r="R132" s="371"/>
      <c r="S132" s="371"/>
      <c r="T132" s="371"/>
      <c r="U132" s="371"/>
      <c r="V132" s="371"/>
      <c r="W132" s="371"/>
      <c r="X132" s="371"/>
      <c r="Y132" s="371"/>
      <c r="Z132" s="371"/>
    </row>
    <row r="133" spans="1:26" ht="15.75" customHeight="1" x14ac:dyDescent="0.25">
      <c r="A133" s="371"/>
      <c r="B133" s="371"/>
      <c r="C133" s="371"/>
      <c r="D133" s="371"/>
      <c r="E133" s="371"/>
      <c r="F133" s="371"/>
      <c r="G133" s="371"/>
      <c r="H133" s="371"/>
      <c r="I133" s="371"/>
      <c r="J133" s="371"/>
      <c r="K133" s="371"/>
      <c r="L133" s="371"/>
      <c r="M133" s="371"/>
      <c r="N133" s="371"/>
      <c r="O133" s="371"/>
      <c r="P133" s="371"/>
      <c r="Q133" s="371"/>
      <c r="R133" s="371"/>
      <c r="S133" s="371"/>
      <c r="T133" s="371"/>
      <c r="U133" s="371"/>
      <c r="V133" s="371"/>
      <c r="W133" s="371"/>
      <c r="X133" s="371"/>
      <c r="Y133" s="371"/>
      <c r="Z133" s="371"/>
    </row>
    <row r="134" spans="1:26" ht="15.75" customHeight="1" x14ac:dyDescent="0.25">
      <c r="A134" s="371"/>
      <c r="B134" s="371"/>
      <c r="C134" s="371"/>
      <c r="D134" s="371"/>
      <c r="E134" s="371"/>
      <c r="F134" s="371"/>
      <c r="G134" s="371"/>
      <c r="H134" s="371"/>
      <c r="I134" s="371"/>
      <c r="J134" s="371"/>
      <c r="K134" s="371"/>
      <c r="L134" s="371"/>
      <c r="M134" s="371"/>
      <c r="N134" s="371"/>
      <c r="O134" s="371"/>
      <c r="P134" s="371"/>
      <c r="Q134" s="371"/>
      <c r="R134" s="371"/>
      <c r="S134" s="371"/>
      <c r="T134" s="371"/>
      <c r="U134" s="371"/>
      <c r="V134" s="371"/>
      <c r="W134" s="371"/>
      <c r="X134" s="371"/>
      <c r="Y134" s="371"/>
      <c r="Z134" s="371"/>
    </row>
    <row r="135" spans="1:26" ht="15.75" customHeight="1" x14ac:dyDescent="0.25">
      <c r="A135" s="371"/>
      <c r="B135" s="371"/>
      <c r="C135" s="371"/>
      <c r="D135" s="371"/>
      <c r="E135" s="371"/>
      <c r="F135" s="371"/>
      <c r="G135" s="371"/>
      <c r="H135" s="371"/>
      <c r="I135" s="371"/>
      <c r="J135" s="371"/>
      <c r="K135" s="371"/>
      <c r="L135" s="371"/>
      <c r="M135" s="371"/>
      <c r="N135" s="371"/>
      <c r="O135" s="371"/>
      <c r="P135" s="371"/>
      <c r="Q135" s="371"/>
      <c r="R135" s="371"/>
      <c r="S135" s="371"/>
      <c r="T135" s="371"/>
      <c r="U135" s="371"/>
      <c r="V135" s="371"/>
      <c r="W135" s="371"/>
      <c r="X135" s="371"/>
      <c r="Y135" s="371"/>
      <c r="Z135" s="371"/>
    </row>
    <row r="136" spans="1:26" ht="15.75" customHeight="1" x14ac:dyDescent="0.25">
      <c r="A136" s="371"/>
      <c r="B136" s="371"/>
      <c r="C136" s="371"/>
      <c r="D136" s="371"/>
      <c r="E136" s="371"/>
      <c r="F136" s="371"/>
      <c r="G136" s="371"/>
      <c r="H136" s="371"/>
      <c r="I136" s="371"/>
      <c r="J136" s="371"/>
      <c r="K136" s="371"/>
      <c r="L136" s="371"/>
      <c r="M136" s="371"/>
      <c r="N136" s="371"/>
      <c r="O136" s="371"/>
      <c r="P136" s="371"/>
      <c r="Q136" s="371"/>
      <c r="R136" s="371"/>
      <c r="S136" s="371"/>
      <c r="T136" s="371"/>
      <c r="U136" s="371"/>
      <c r="V136" s="371"/>
      <c r="W136" s="371"/>
      <c r="X136" s="371"/>
      <c r="Y136" s="371"/>
      <c r="Z136" s="371"/>
    </row>
    <row r="137" spans="1:26" ht="15.75" customHeight="1" x14ac:dyDescent="0.25">
      <c r="A137" s="371"/>
      <c r="B137" s="371"/>
      <c r="C137" s="371"/>
      <c r="D137" s="371"/>
      <c r="E137" s="371"/>
      <c r="F137" s="371"/>
      <c r="G137" s="371"/>
      <c r="H137" s="371"/>
      <c r="I137" s="371"/>
      <c r="J137" s="371"/>
      <c r="K137" s="371"/>
      <c r="L137" s="371"/>
      <c r="M137" s="371"/>
      <c r="N137" s="371"/>
      <c r="O137" s="371"/>
      <c r="P137" s="371"/>
      <c r="Q137" s="371"/>
      <c r="R137" s="371"/>
      <c r="S137" s="371"/>
      <c r="T137" s="371"/>
      <c r="U137" s="371"/>
      <c r="V137" s="371"/>
      <c r="W137" s="371"/>
      <c r="X137" s="371"/>
      <c r="Y137" s="371"/>
      <c r="Z137" s="371"/>
    </row>
    <row r="138" spans="1:26" ht="15.75" customHeight="1" x14ac:dyDescent="0.25">
      <c r="A138" s="371"/>
      <c r="B138" s="371"/>
      <c r="C138" s="371"/>
      <c r="D138" s="371"/>
      <c r="E138" s="371"/>
      <c r="F138" s="371"/>
      <c r="G138" s="371"/>
      <c r="H138" s="371"/>
      <c r="I138" s="371"/>
      <c r="J138" s="371"/>
      <c r="K138" s="371"/>
      <c r="L138" s="371"/>
      <c r="M138" s="371"/>
      <c r="N138" s="371"/>
      <c r="O138" s="371"/>
      <c r="P138" s="371"/>
      <c r="Q138" s="371"/>
      <c r="R138" s="371"/>
      <c r="S138" s="371"/>
      <c r="T138" s="371"/>
      <c r="U138" s="371"/>
      <c r="V138" s="371"/>
      <c r="W138" s="371"/>
      <c r="X138" s="371"/>
      <c r="Y138" s="371"/>
      <c r="Z138" s="371"/>
    </row>
    <row r="139" spans="1:26" ht="15.75" customHeight="1" x14ac:dyDescent="0.25">
      <c r="A139" s="371"/>
      <c r="B139" s="371"/>
      <c r="C139" s="371"/>
      <c r="D139" s="371"/>
      <c r="E139" s="371"/>
      <c r="F139" s="371"/>
      <c r="G139" s="371"/>
      <c r="H139" s="371"/>
      <c r="I139" s="371"/>
      <c r="J139" s="371"/>
      <c r="K139" s="371"/>
      <c r="L139" s="371"/>
      <c r="M139" s="371"/>
      <c r="N139" s="371"/>
      <c r="O139" s="371"/>
      <c r="P139" s="371"/>
      <c r="Q139" s="371"/>
      <c r="R139" s="371"/>
      <c r="S139" s="371"/>
      <c r="T139" s="371"/>
      <c r="U139" s="371"/>
      <c r="V139" s="371"/>
      <c r="W139" s="371"/>
      <c r="X139" s="371"/>
      <c r="Y139" s="371"/>
      <c r="Z139" s="371"/>
    </row>
    <row r="140" spans="1:26" ht="15.75" customHeight="1" x14ac:dyDescent="0.25">
      <c r="A140" s="371"/>
      <c r="B140" s="371"/>
      <c r="C140" s="371"/>
      <c r="D140" s="371"/>
      <c r="E140" s="371"/>
      <c r="F140" s="371"/>
      <c r="G140" s="371"/>
      <c r="H140" s="371"/>
      <c r="I140" s="371"/>
      <c r="J140" s="371"/>
      <c r="K140" s="371"/>
      <c r="L140" s="371"/>
      <c r="M140" s="371"/>
      <c r="N140" s="371"/>
      <c r="O140" s="371"/>
      <c r="P140" s="371"/>
      <c r="Q140" s="371"/>
      <c r="R140" s="371"/>
      <c r="S140" s="371"/>
      <c r="T140" s="371"/>
      <c r="U140" s="371"/>
      <c r="V140" s="371"/>
      <c r="W140" s="371"/>
      <c r="X140" s="371"/>
      <c r="Y140" s="371"/>
      <c r="Z140" s="371"/>
    </row>
    <row r="141" spans="1:26" ht="15.75" customHeight="1" x14ac:dyDescent="0.25">
      <c r="A141" s="371"/>
      <c r="B141" s="371"/>
      <c r="C141" s="371"/>
      <c r="D141" s="371"/>
      <c r="E141" s="371"/>
      <c r="F141" s="371"/>
      <c r="G141" s="371"/>
      <c r="H141" s="371"/>
      <c r="I141" s="371"/>
      <c r="J141" s="371"/>
      <c r="K141" s="371"/>
      <c r="L141" s="371"/>
      <c r="M141" s="371"/>
      <c r="N141" s="371"/>
      <c r="O141" s="371"/>
      <c r="P141" s="371"/>
      <c r="Q141" s="371"/>
      <c r="R141" s="371"/>
      <c r="S141" s="371"/>
      <c r="T141" s="371"/>
      <c r="U141" s="371"/>
      <c r="V141" s="371"/>
      <c r="W141" s="371"/>
      <c r="X141" s="371"/>
      <c r="Y141" s="371"/>
      <c r="Z141" s="371"/>
    </row>
    <row r="142" spans="1:26" ht="15.75" customHeight="1" x14ac:dyDescent="0.25">
      <c r="A142" s="371"/>
      <c r="B142" s="371"/>
      <c r="C142" s="371"/>
      <c r="D142" s="371"/>
      <c r="E142" s="371"/>
      <c r="F142" s="371"/>
      <c r="G142" s="371"/>
      <c r="H142" s="371"/>
      <c r="I142" s="371"/>
      <c r="J142" s="371"/>
      <c r="K142" s="371"/>
      <c r="L142" s="371"/>
      <c r="M142" s="371"/>
      <c r="N142" s="371"/>
      <c r="O142" s="371"/>
      <c r="P142" s="371"/>
      <c r="Q142" s="371"/>
      <c r="R142" s="371"/>
      <c r="S142" s="371"/>
      <c r="T142" s="371"/>
      <c r="U142" s="371"/>
      <c r="V142" s="371"/>
      <c r="W142" s="371"/>
      <c r="X142" s="371"/>
      <c r="Y142" s="371"/>
      <c r="Z142" s="371"/>
    </row>
    <row r="143" spans="1:26" ht="15.75" customHeight="1" x14ac:dyDescent="0.25">
      <c r="A143" s="371"/>
      <c r="B143" s="371"/>
      <c r="C143" s="371"/>
      <c r="D143" s="371"/>
      <c r="E143" s="371"/>
      <c r="F143" s="371"/>
      <c r="G143" s="371"/>
      <c r="H143" s="371"/>
      <c r="I143" s="371"/>
      <c r="J143" s="371"/>
      <c r="K143" s="371"/>
      <c r="L143" s="371"/>
      <c r="M143" s="371"/>
      <c r="N143" s="371"/>
      <c r="O143" s="371"/>
      <c r="P143" s="371"/>
      <c r="Q143" s="371"/>
      <c r="R143" s="371"/>
      <c r="S143" s="371"/>
      <c r="T143" s="371"/>
      <c r="U143" s="371"/>
      <c r="V143" s="371"/>
      <c r="W143" s="371"/>
      <c r="X143" s="371"/>
      <c r="Y143" s="371"/>
      <c r="Z143" s="371"/>
    </row>
    <row r="144" spans="1:26" ht="15.75" customHeight="1" x14ac:dyDescent="0.25">
      <c r="A144" s="371"/>
      <c r="B144" s="371"/>
      <c r="C144" s="371"/>
      <c r="D144" s="371"/>
      <c r="E144" s="371"/>
      <c r="F144" s="371"/>
      <c r="G144" s="371"/>
      <c r="H144" s="371"/>
      <c r="I144" s="371"/>
      <c r="J144" s="371"/>
      <c r="K144" s="371"/>
      <c r="L144" s="371"/>
      <c r="M144" s="371"/>
      <c r="N144" s="371"/>
      <c r="O144" s="371"/>
      <c r="P144" s="371"/>
      <c r="Q144" s="371"/>
      <c r="R144" s="371"/>
      <c r="S144" s="371"/>
      <c r="T144" s="371"/>
      <c r="U144" s="371"/>
      <c r="V144" s="371"/>
      <c r="W144" s="371"/>
      <c r="X144" s="371"/>
      <c r="Y144" s="371"/>
      <c r="Z144" s="371"/>
    </row>
    <row r="145" spans="1:26" ht="15.75" customHeight="1" x14ac:dyDescent="0.25">
      <c r="A145" s="371"/>
      <c r="B145" s="371"/>
      <c r="C145" s="371"/>
      <c r="D145" s="371"/>
      <c r="E145" s="371"/>
      <c r="F145" s="371"/>
      <c r="G145" s="371"/>
      <c r="H145" s="371"/>
      <c r="I145" s="371"/>
      <c r="J145" s="371"/>
      <c r="K145" s="371"/>
      <c r="L145" s="371"/>
      <c r="M145" s="371"/>
      <c r="N145" s="371"/>
      <c r="O145" s="371"/>
      <c r="P145" s="371"/>
      <c r="Q145" s="371"/>
      <c r="R145" s="371"/>
      <c r="S145" s="371"/>
      <c r="T145" s="371"/>
      <c r="U145" s="371"/>
      <c r="V145" s="371"/>
      <c r="W145" s="371"/>
      <c r="X145" s="371"/>
      <c r="Y145" s="371"/>
      <c r="Z145" s="371"/>
    </row>
    <row r="146" spans="1:26" ht="15.75" customHeight="1" x14ac:dyDescent="0.25">
      <c r="A146" s="371"/>
      <c r="B146" s="371"/>
      <c r="C146" s="371"/>
      <c r="D146" s="371"/>
      <c r="E146" s="371"/>
      <c r="F146" s="371"/>
      <c r="G146" s="371"/>
      <c r="H146" s="371"/>
      <c r="I146" s="371"/>
      <c r="J146" s="371"/>
      <c r="K146" s="371"/>
      <c r="L146" s="371"/>
      <c r="M146" s="371"/>
      <c r="N146" s="371"/>
      <c r="O146" s="371"/>
      <c r="P146" s="371"/>
      <c r="Q146" s="371"/>
      <c r="R146" s="371"/>
      <c r="S146" s="371"/>
      <c r="T146" s="371"/>
      <c r="U146" s="371"/>
      <c r="V146" s="371"/>
      <c r="W146" s="371"/>
      <c r="X146" s="371"/>
      <c r="Y146" s="371"/>
      <c r="Z146" s="371"/>
    </row>
    <row r="147" spans="1:26" ht="15.75" customHeight="1" x14ac:dyDescent="0.25">
      <c r="A147" s="371"/>
      <c r="B147" s="371"/>
      <c r="C147" s="371"/>
      <c r="D147" s="371"/>
      <c r="E147" s="371"/>
      <c r="F147" s="371"/>
      <c r="G147" s="371"/>
      <c r="H147" s="371"/>
      <c r="I147" s="371"/>
      <c r="J147" s="371"/>
      <c r="K147" s="371"/>
      <c r="L147" s="371"/>
      <c r="M147" s="371"/>
      <c r="N147" s="371"/>
      <c r="O147" s="371"/>
      <c r="P147" s="371"/>
      <c r="Q147" s="371"/>
      <c r="R147" s="371"/>
      <c r="S147" s="371"/>
      <c r="T147" s="371"/>
      <c r="U147" s="371"/>
      <c r="V147" s="371"/>
      <c r="W147" s="371"/>
      <c r="X147" s="371"/>
      <c r="Y147" s="371"/>
      <c r="Z147" s="371"/>
    </row>
    <row r="148" spans="1:26" ht="15.75" customHeight="1" x14ac:dyDescent="0.25">
      <c r="A148" s="371"/>
      <c r="B148" s="371"/>
      <c r="C148" s="371"/>
      <c r="D148" s="371"/>
      <c r="E148" s="371"/>
      <c r="F148" s="371"/>
      <c r="G148" s="371"/>
      <c r="H148" s="371"/>
      <c r="I148" s="371"/>
      <c r="J148" s="371"/>
      <c r="K148" s="371"/>
      <c r="L148" s="371"/>
      <c r="M148" s="371"/>
      <c r="N148" s="371"/>
      <c r="O148" s="371"/>
      <c r="P148" s="371"/>
      <c r="Q148" s="371"/>
      <c r="R148" s="371"/>
      <c r="S148" s="371"/>
      <c r="T148" s="371"/>
      <c r="U148" s="371"/>
      <c r="V148" s="371"/>
      <c r="W148" s="371"/>
      <c r="X148" s="371"/>
      <c r="Y148" s="371"/>
      <c r="Z148" s="371"/>
    </row>
    <row r="149" spans="1:26" ht="15.75" customHeight="1" x14ac:dyDescent="0.25">
      <c r="A149" s="371"/>
      <c r="B149" s="371"/>
      <c r="C149" s="371"/>
      <c r="D149" s="371"/>
      <c r="E149" s="371"/>
      <c r="F149" s="371"/>
      <c r="G149" s="371"/>
      <c r="H149" s="371"/>
      <c r="I149" s="371"/>
      <c r="J149" s="371"/>
      <c r="K149" s="371"/>
      <c r="L149" s="371"/>
      <c r="M149" s="371"/>
      <c r="N149" s="371"/>
      <c r="O149" s="371"/>
      <c r="P149" s="371"/>
      <c r="Q149" s="371"/>
      <c r="R149" s="371"/>
      <c r="S149" s="371"/>
      <c r="T149" s="371"/>
      <c r="U149" s="371"/>
      <c r="V149" s="371"/>
      <c r="W149" s="371"/>
      <c r="X149" s="371"/>
      <c r="Y149" s="371"/>
      <c r="Z149" s="371"/>
    </row>
    <row r="150" spans="1:26" ht="15.75" customHeight="1" x14ac:dyDescent="0.25">
      <c r="A150" s="371"/>
      <c r="B150" s="371"/>
      <c r="C150" s="371"/>
      <c r="D150" s="371"/>
      <c r="E150" s="371"/>
      <c r="F150" s="371"/>
      <c r="G150" s="371"/>
      <c r="H150" s="371"/>
      <c r="I150" s="371"/>
      <c r="J150" s="371"/>
      <c r="K150" s="371"/>
      <c r="L150" s="371"/>
      <c r="M150" s="371"/>
      <c r="N150" s="371"/>
      <c r="O150" s="371"/>
      <c r="P150" s="371"/>
      <c r="Q150" s="371"/>
      <c r="R150" s="371"/>
      <c r="S150" s="371"/>
      <c r="T150" s="371"/>
      <c r="U150" s="371"/>
      <c r="V150" s="371"/>
      <c r="W150" s="371"/>
      <c r="X150" s="371"/>
      <c r="Y150" s="371"/>
      <c r="Z150" s="371"/>
    </row>
    <row r="151" spans="1:26" ht="15.75" customHeight="1" x14ac:dyDescent="0.25">
      <c r="A151" s="371"/>
      <c r="B151" s="371"/>
      <c r="C151" s="371"/>
      <c r="D151" s="371"/>
      <c r="E151" s="371"/>
      <c r="F151" s="371"/>
      <c r="G151" s="371"/>
      <c r="H151" s="371"/>
      <c r="I151" s="371"/>
      <c r="J151" s="371"/>
      <c r="K151" s="371"/>
      <c r="L151" s="371"/>
      <c r="M151" s="371"/>
      <c r="N151" s="371"/>
      <c r="O151" s="371"/>
      <c r="P151" s="371"/>
      <c r="Q151" s="371"/>
      <c r="R151" s="371"/>
      <c r="S151" s="371"/>
      <c r="T151" s="371"/>
      <c r="U151" s="371"/>
      <c r="V151" s="371"/>
      <c r="W151" s="371"/>
      <c r="X151" s="371"/>
      <c r="Y151" s="371"/>
      <c r="Z151" s="371"/>
    </row>
    <row r="152" spans="1:26" ht="15.75" customHeight="1" x14ac:dyDescent="0.25">
      <c r="A152" s="371"/>
      <c r="B152" s="371"/>
      <c r="C152" s="371"/>
      <c r="D152" s="371"/>
      <c r="E152" s="371"/>
      <c r="F152" s="371"/>
      <c r="G152" s="371"/>
      <c r="H152" s="371"/>
      <c r="I152" s="371"/>
      <c r="J152" s="371"/>
      <c r="K152" s="371"/>
      <c r="L152" s="371"/>
      <c r="M152" s="371"/>
      <c r="N152" s="371"/>
      <c r="O152" s="371"/>
      <c r="P152" s="371"/>
      <c r="Q152" s="371"/>
      <c r="R152" s="371"/>
      <c r="S152" s="371"/>
      <c r="T152" s="371"/>
      <c r="U152" s="371"/>
      <c r="V152" s="371"/>
      <c r="W152" s="371"/>
      <c r="X152" s="371"/>
      <c r="Y152" s="371"/>
      <c r="Z152" s="371"/>
    </row>
    <row r="153" spans="1:26" ht="15.75" customHeight="1" x14ac:dyDescent="0.25">
      <c r="A153" s="371"/>
      <c r="B153" s="371"/>
      <c r="C153" s="371"/>
      <c r="D153" s="371"/>
      <c r="E153" s="371"/>
      <c r="F153" s="371"/>
      <c r="G153" s="371"/>
      <c r="H153" s="371"/>
      <c r="I153" s="371"/>
      <c r="J153" s="371"/>
      <c r="K153" s="371"/>
      <c r="L153" s="371"/>
      <c r="M153" s="371"/>
      <c r="N153" s="371"/>
      <c r="O153" s="371"/>
      <c r="P153" s="371"/>
      <c r="Q153" s="371"/>
      <c r="R153" s="371"/>
      <c r="S153" s="371"/>
      <c r="T153" s="371"/>
      <c r="U153" s="371"/>
      <c r="V153" s="371"/>
      <c r="W153" s="371"/>
      <c r="X153" s="371"/>
      <c r="Y153" s="371"/>
      <c r="Z153" s="371"/>
    </row>
    <row r="154" spans="1:26" ht="15.75" customHeight="1" x14ac:dyDescent="0.25">
      <c r="A154" s="371"/>
      <c r="B154" s="371"/>
      <c r="C154" s="371"/>
      <c r="D154" s="371"/>
      <c r="E154" s="371"/>
      <c r="F154" s="371"/>
      <c r="G154" s="371"/>
      <c r="H154" s="371"/>
      <c r="I154" s="371"/>
      <c r="J154" s="371"/>
      <c r="K154" s="371"/>
      <c r="L154" s="371"/>
      <c r="M154" s="371"/>
      <c r="N154" s="371"/>
      <c r="O154" s="371"/>
      <c r="P154" s="371"/>
      <c r="Q154" s="371"/>
      <c r="R154" s="371"/>
      <c r="S154" s="371"/>
      <c r="T154" s="371"/>
      <c r="U154" s="371"/>
      <c r="V154" s="371"/>
      <c r="W154" s="371"/>
      <c r="X154" s="371"/>
      <c r="Y154" s="371"/>
      <c r="Z154" s="371"/>
    </row>
    <row r="155" spans="1:26" ht="15.75" customHeight="1" x14ac:dyDescent="0.25">
      <c r="A155" s="371"/>
      <c r="B155" s="371"/>
      <c r="C155" s="371"/>
      <c r="D155" s="371"/>
      <c r="E155" s="371"/>
      <c r="F155" s="371"/>
      <c r="G155" s="371"/>
      <c r="H155" s="371"/>
      <c r="I155" s="371"/>
      <c r="J155" s="371"/>
      <c r="K155" s="371"/>
      <c r="L155" s="371"/>
      <c r="M155" s="371"/>
      <c r="N155" s="371"/>
      <c r="O155" s="371"/>
      <c r="P155" s="371"/>
      <c r="Q155" s="371"/>
      <c r="R155" s="371"/>
      <c r="S155" s="371"/>
      <c r="T155" s="371"/>
      <c r="U155" s="371"/>
      <c r="V155" s="371"/>
      <c r="W155" s="371"/>
      <c r="X155" s="371"/>
      <c r="Y155" s="371"/>
      <c r="Z155" s="371"/>
    </row>
    <row r="156" spans="1:26" ht="15.75" customHeight="1" x14ac:dyDescent="0.25">
      <c r="A156" s="371"/>
      <c r="B156" s="371"/>
      <c r="C156" s="371"/>
      <c r="D156" s="371"/>
      <c r="E156" s="371"/>
      <c r="F156" s="371"/>
      <c r="G156" s="371"/>
      <c r="H156" s="371"/>
      <c r="I156" s="371"/>
      <c r="J156" s="371"/>
      <c r="K156" s="371"/>
      <c r="L156" s="371"/>
      <c r="M156" s="371"/>
      <c r="N156" s="371"/>
      <c r="O156" s="371"/>
      <c r="P156" s="371"/>
      <c r="Q156" s="371"/>
      <c r="R156" s="371"/>
      <c r="S156" s="371"/>
      <c r="T156" s="371"/>
      <c r="U156" s="371"/>
      <c r="V156" s="371"/>
      <c r="W156" s="371"/>
      <c r="X156" s="371"/>
      <c r="Y156" s="371"/>
      <c r="Z156" s="371"/>
    </row>
    <row r="157" spans="1:26" ht="15.75" customHeight="1" x14ac:dyDescent="0.25">
      <c r="A157" s="371"/>
      <c r="B157" s="371"/>
      <c r="C157" s="371"/>
      <c r="D157" s="371"/>
      <c r="E157" s="371"/>
      <c r="F157" s="371"/>
      <c r="G157" s="371"/>
      <c r="H157" s="371"/>
      <c r="I157" s="371"/>
      <c r="J157" s="371"/>
      <c r="K157" s="371"/>
      <c r="L157" s="371"/>
      <c r="M157" s="371"/>
      <c r="N157" s="371"/>
      <c r="O157" s="371"/>
      <c r="P157" s="371"/>
      <c r="Q157" s="371"/>
      <c r="R157" s="371"/>
      <c r="S157" s="371"/>
      <c r="T157" s="371"/>
      <c r="U157" s="371"/>
      <c r="V157" s="371"/>
      <c r="W157" s="371"/>
      <c r="X157" s="371"/>
      <c r="Y157" s="371"/>
      <c r="Z157" s="371"/>
    </row>
    <row r="158" spans="1:26" ht="15.75" customHeight="1" x14ac:dyDescent="0.25">
      <c r="A158" s="371"/>
      <c r="B158" s="371"/>
      <c r="C158" s="371"/>
      <c r="D158" s="371"/>
      <c r="E158" s="371"/>
      <c r="F158" s="371"/>
      <c r="G158" s="371"/>
      <c r="H158" s="371"/>
      <c r="I158" s="371"/>
      <c r="J158" s="371"/>
      <c r="K158" s="371"/>
      <c r="L158" s="371"/>
      <c r="M158" s="371"/>
      <c r="N158" s="371"/>
      <c r="O158" s="371"/>
      <c r="P158" s="371"/>
      <c r="Q158" s="371"/>
      <c r="R158" s="371"/>
      <c r="S158" s="371"/>
      <c r="T158" s="371"/>
      <c r="U158" s="371"/>
      <c r="V158" s="371"/>
      <c r="W158" s="371"/>
      <c r="X158" s="371"/>
      <c r="Y158" s="371"/>
      <c r="Z158" s="371"/>
    </row>
    <row r="159" spans="1:26" ht="15.75" customHeight="1" x14ac:dyDescent="0.25">
      <c r="A159" s="371"/>
      <c r="B159" s="371"/>
      <c r="C159" s="371"/>
      <c r="D159" s="371"/>
      <c r="E159" s="371"/>
      <c r="F159" s="371"/>
      <c r="G159" s="371"/>
      <c r="H159" s="371"/>
      <c r="I159" s="371"/>
      <c r="J159" s="371"/>
      <c r="K159" s="371"/>
      <c r="L159" s="371"/>
      <c r="M159" s="371"/>
      <c r="N159" s="371"/>
      <c r="O159" s="371"/>
      <c r="P159" s="371"/>
      <c r="Q159" s="371"/>
      <c r="R159" s="371"/>
      <c r="S159" s="371"/>
      <c r="T159" s="371"/>
      <c r="U159" s="371"/>
      <c r="V159" s="371"/>
      <c r="W159" s="371"/>
      <c r="X159" s="371"/>
      <c r="Y159" s="371"/>
      <c r="Z159" s="371"/>
    </row>
    <row r="160" spans="1:26" ht="15.75" customHeight="1" x14ac:dyDescent="0.25">
      <c r="A160" s="371"/>
      <c r="B160" s="371"/>
      <c r="C160" s="371"/>
      <c r="D160" s="371"/>
      <c r="E160" s="371"/>
      <c r="F160" s="371"/>
      <c r="G160" s="371"/>
      <c r="H160" s="371"/>
      <c r="I160" s="371"/>
      <c r="J160" s="371"/>
      <c r="K160" s="371"/>
      <c r="L160" s="371"/>
      <c r="M160" s="371"/>
      <c r="N160" s="371"/>
      <c r="O160" s="371"/>
      <c r="P160" s="371"/>
      <c r="Q160" s="371"/>
      <c r="R160" s="371"/>
      <c r="S160" s="371"/>
      <c r="T160" s="371"/>
      <c r="U160" s="371"/>
      <c r="V160" s="371"/>
      <c r="W160" s="371"/>
      <c r="X160" s="371"/>
      <c r="Y160" s="371"/>
      <c r="Z160" s="371"/>
    </row>
    <row r="161" spans="1:26" ht="15.75" customHeight="1" x14ac:dyDescent="0.25">
      <c r="A161" s="371"/>
      <c r="B161" s="371"/>
      <c r="C161" s="371"/>
      <c r="D161" s="371"/>
      <c r="E161" s="371"/>
      <c r="F161" s="371"/>
      <c r="G161" s="371"/>
      <c r="H161" s="371"/>
      <c r="I161" s="371"/>
      <c r="J161" s="371"/>
      <c r="K161" s="371"/>
      <c r="L161" s="371"/>
      <c r="M161" s="371"/>
      <c r="N161" s="371"/>
      <c r="O161" s="371"/>
      <c r="P161" s="371"/>
      <c r="Q161" s="371"/>
      <c r="R161" s="371"/>
      <c r="S161" s="371"/>
      <c r="T161" s="371"/>
      <c r="U161" s="371"/>
      <c r="V161" s="371"/>
      <c r="W161" s="371"/>
      <c r="X161" s="371"/>
      <c r="Y161" s="371"/>
      <c r="Z161" s="371"/>
    </row>
    <row r="162" spans="1:26" ht="15.75" customHeight="1" x14ac:dyDescent="0.25">
      <c r="A162" s="371"/>
      <c r="B162" s="371"/>
      <c r="C162" s="371"/>
      <c r="D162" s="371"/>
      <c r="E162" s="371"/>
      <c r="F162" s="371"/>
      <c r="G162" s="371"/>
      <c r="H162" s="371"/>
      <c r="I162" s="371"/>
      <c r="J162" s="371"/>
      <c r="K162" s="371"/>
      <c r="L162" s="371"/>
      <c r="M162" s="371"/>
      <c r="N162" s="371"/>
      <c r="O162" s="371"/>
      <c r="P162" s="371"/>
      <c r="Q162" s="371"/>
      <c r="R162" s="371"/>
      <c r="S162" s="371"/>
      <c r="T162" s="371"/>
      <c r="U162" s="371"/>
      <c r="V162" s="371"/>
      <c r="W162" s="371"/>
      <c r="X162" s="371"/>
      <c r="Y162" s="371"/>
      <c r="Z162" s="371"/>
    </row>
    <row r="163" spans="1:26" ht="15.75" customHeight="1" x14ac:dyDescent="0.25">
      <c r="A163" s="371"/>
      <c r="B163" s="371"/>
      <c r="C163" s="371"/>
      <c r="D163" s="371"/>
      <c r="E163" s="371"/>
      <c r="F163" s="371"/>
      <c r="G163" s="371"/>
      <c r="H163" s="371"/>
      <c r="I163" s="371"/>
      <c r="J163" s="371"/>
      <c r="K163" s="371"/>
      <c r="L163" s="371"/>
      <c r="M163" s="371"/>
      <c r="N163" s="371"/>
      <c r="O163" s="371"/>
      <c r="P163" s="371"/>
      <c r="Q163" s="371"/>
      <c r="R163" s="371"/>
      <c r="S163" s="371"/>
      <c r="T163" s="371"/>
      <c r="U163" s="371"/>
      <c r="V163" s="371"/>
      <c r="W163" s="371"/>
      <c r="X163" s="371"/>
      <c r="Y163" s="371"/>
      <c r="Z163" s="371"/>
    </row>
    <row r="164" spans="1:26" ht="15.75" customHeight="1" x14ac:dyDescent="0.25">
      <c r="A164" s="371"/>
      <c r="B164" s="371"/>
      <c r="C164" s="371"/>
      <c r="D164" s="371"/>
      <c r="E164" s="371"/>
      <c r="F164" s="371"/>
      <c r="G164" s="371"/>
      <c r="H164" s="371"/>
      <c r="I164" s="371"/>
      <c r="J164" s="371"/>
      <c r="K164" s="371"/>
      <c r="L164" s="371"/>
      <c r="M164" s="371"/>
      <c r="N164" s="371"/>
      <c r="O164" s="371"/>
      <c r="P164" s="371"/>
      <c r="Q164" s="371"/>
      <c r="R164" s="371"/>
      <c r="S164" s="371"/>
      <c r="T164" s="371"/>
      <c r="U164" s="371"/>
      <c r="V164" s="371"/>
      <c r="W164" s="371"/>
      <c r="X164" s="371"/>
      <c r="Y164" s="371"/>
      <c r="Z164" s="371"/>
    </row>
    <row r="165" spans="1:26" ht="15.75" customHeight="1" x14ac:dyDescent="0.25">
      <c r="A165" s="371"/>
      <c r="B165" s="371"/>
      <c r="C165" s="371"/>
      <c r="D165" s="371"/>
      <c r="E165" s="371"/>
      <c r="F165" s="371"/>
      <c r="G165" s="371"/>
      <c r="H165" s="371"/>
      <c r="I165" s="371"/>
      <c r="J165" s="371"/>
      <c r="K165" s="371"/>
      <c r="L165" s="371"/>
      <c r="M165" s="371"/>
      <c r="N165" s="371"/>
      <c r="O165" s="371"/>
      <c r="P165" s="371"/>
      <c r="Q165" s="371"/>
      <c r="R165" s="371"/>
      <c r="S165" s="371"/>
      <c r="T165" s="371"/>
      <c r="U165" s="371"/>
      <c r="V165" s="371"/>
      <c r="W165" s="371"/>
      <c r="X165" s="371"/>
      <c r="Y165" s="371"/>
      <c r="Z165" s="371"/>
    </row>
    <row r="166" spans="1:26" ht="15.75" customHeight="1" x14ac:dyDescent="0.25">
      <c r="A166" s="371"/>
      <c r="B166" s="371"/>
      <c r="C166" s="371"/>
      <c r="D166" s="371"/>
      <c r="E166" s="371"/>
      <c r="F166" s="371"/>
      <c r="G166" s="371"/>
      <c r="H166" s="371"/>
      <c r="I166" s="371"/>
      <c r="J166" s="371"/>
      <c r="K166" s="371"/>
      <c r="L166" s="371"/>
      <c r="M166" s="371"/>
      <c r="N166" s="371"/>
      <c r="O166" s="371"/>
      <c r="P166" s="371"/>
      <c r="Q166" s="371"/>
      <c r="R166" s="371"/>
      <c r="S166" s="371"/>
      <c r="T166" s="371"/>
      <c r="U166" s="371"/>
      <c r="V166" s="371"/>
      <c r="W166" s="371"/>
      <c r="X166" s="371"/>
      <c r="Y166" s="371"/>
      <c r="Z166" s="371"/>
    </row>
    <row r="167" spans="1:26" ht="15.75" customHeight="1" x14ac:dyDescent="0.25">
      <c r="A167" s="371"/>
      <c r="B167" s="371"/>
      <c r="C167" s="371"/>
      <c r="D167" s="371"/>
      <c r="E167" s="371"/>
      <c r="F167" s="371"/>
      <c r="G167" s="371"/>
      <c r="H167" s="371"/>
      <c r="I167" s="371"/>
      <c r="J167" s="371"/>
      <c r="K167" s="371"/>
      <c r="L167" s="371"/>
      <c r="M167" s="371"/>
      <c r="N167" s="371"/>
      <c r="O167" s="371"/>
      <c r="P167" s="371"/>
      <c r="Q167" s="371"/>
      <c r="R167" s="371"/>
      <c r="S167" s="371"/>
      <c r="T167" s="371"/>
      <c r="U167" s="371"/>
      <c r="V167" s="371"/>
      <c r="W167" s="371"/>
      <c r="X167" s="371"/>
      <c r="Y167" s="371"/>
      <c r="Z167" s="371"/>
    </row>
    <row r="168" spans="1:26" ht="15.75" customHeight="1" x14ac:dyDescent="0.25">
      <c r="A168" s="371"/>
      <c r="B168" s="371"/>
      <c r="C168" s="371"/>
      <c r="D168" s="371"/>
      <c r="E168" s="371"/>
      <c r="F168" s="371"/>
      <c r="G168" s="371"/>
      <c r="H168" s="371"/>
      <c r="I168" s="371"/>
      <c r="J168" s="371"/>
      <c r="K168" s="371"/>
      <c r="L168" s="371"/>
      <c r="M168" s="371"/>
      <c r="N168" s="371"/>
      <c r="O168" s="371"/>
      <c r="P168" s="371"/>
      <c r="Q168" s="371"/>
      <c r="R168" s="371"/>
      <c r="S168" s="371"/>
      <c r="T168" s="371"/>
      <c r="U168" s="371"/>
      <c r="V168" s="371"/>
      <c r="W168" s="371"/>
      <c r="X168" s="371"/>
      <c r="Y168" s="371"/>
      <c r="Z168" s="371"/>
    </row>
    <row r="169" spans="1:26" ht="15.75" customHeight="1" x14ac:dyDescent="0.25">
      <c r="A169" s="371"/>
      <c r="B169" s="371"/>
      <c r="C169" s="371"/>
      <c r="D169" s="371"/>
      <c r="E169" s="371"/>
      <c r="F169" s="371"/>
      <c r="G169" s="371"/>
      <c r="H169" s="371"/>
      <c r="I169" s="371"/>
      <c r="J169" s="371"/>
      <c r="K169" s="371"/>
      <c r="L169" s="371"/>
      <c r="M169" s="371"/>
      <c r="N169" s="371"/>
      <c r="O169" s="371"/>
      <c r="P169" s="371"/>
      <c r="Q169" s="371"/>
      <c r="R169" s="371"/>
      <c r="S169" s="371"/>
      <c r="T169" s="371"/>
      <c r="U169" s="371"/>
      <c r="V169" s="371"/>
      <c r="W169" s="371"/>
      <c r="X169" s="371"/>
      <c r="Y169" s="371"/>
      <c r="Z169" s="371"/>
    </row>
    <row r="170" spans="1:26" ht="15.75" customHeight="1" x14ac:dyDescent="0.25">
      <c r="A170" s="371"/>
      <c r="B170" s="371"/>
      <c r="C170" s="371"/>
      <c r="D170" s="371"/>
      <c r="E170" s="371"/>
      <c r="F170" s="371"/>
      <c r="G170" s="371"/>
      <c r="H170" s="371"/>
      <c r="I170" s="371"/>
      <c r="J170" s="371"/>
      <c r="K170" s="371"/>
      <c r="L170" s="371"/>
      <c r="M170" s="371"/>
      <c r="N170" s="371"/>
      <c r="O170" s="371"/>
      <c r="P170" s="371"/>
      <c r="Q170" s="371"/>
      <c r="R170" s="371"/>
      <c r="S170" s="371"/>
      <c r="T170" s="371"/>
      <c r="U170" s="371"/>
      <c r="V170" s="371"/>
      <c r="W170" s="371"/>
      <c r="X170" s="371"/>
      <c r="Y170" s="371"/>
      <c r="Z170" s="371"/>
    </row>
    <row r="171" spans="1:26" ht="15.75" customHeight="1" x14ac:dyDescent="0.25">
      <c r="A171" s="371"/>
      <c r="B171" s="371"/>
      <c r="C171" s="371"/>
      <c r="D171" s="371"/>
      <c r="E171" s="371"/>
      <c r="F171" s="371"/>
      <c r="G171" s="371"/>
      <c r="H171" s="371"/>
      <c r="I171" s="371"/>
      <c r="J171" s="371"/>
      <c r="K171" s="371"/>
      <c r="L171" s="371"/>
      <c r="M171" s="371"/>
      <c r="N171" s="371"/>
      <c r="O171" s="371"/>
      <c r="P171" s="371"/>
      <c r="Q171" s="371"/>
      <c r="R171" s="371"/>
      <c r="S171" s="371"/>
      <c r="T171" s="371"/>
      <c r="U171" s="371"/>
      <c r="V171" s="371"/>
      <c r="W171" s="371"/>
      <c r="X171" s="371"/>
      <c r="Y171" s="371"/>
      <c r="Z171" s="371"/>
    </row>
    <row r="172" spans="1:26" ht="15.75" customHeight="1" x14ac:dyDescent="0.25">
      <c r="A172" s="371"/>
      <c r="B172" s="371"/>
      <c r="C172" s="371"/>
      <c r="D172" s="371"/>
      <c r="E172" s="371"/>
      <c r="F172" s="371"/>
      <c r="G172" s="371"/>
      <c r="H172" s="371"/>
      <c r="I172" s="371"/>
      <c r="J172" s="371"/>
      <c r="K172" s="371"/>
      <c r="L172" s="371"/>
      <c r="M172" s="371"/>
      <c r="N172" s="371"/>
      <c r="O172" s="371"/>
      <c r="P172" s="371"/>
      <c r="Q172" s="371"/>
      <c r="R172" s="371"/>
      <c r="S172" s="371"/>
      <c r="T172" s="371"/>
      <c r="U172" s="371"/>
      <c r="V172" s="371"/>
      <c r="W172" s="371"/>
      <c r="X172" s="371"/>
      <c r="Y172" s="371"/>
      <c r="Z172" s="371"/>
    </row>
    <row r="173" spans="1:26" ht="15.75" customHeight="1" x14ac:dyDescent="0.25">
      <c r="A173" s="371"/>
      <c r="B173" s="371"/>
      <c r="C173" s="371"/>
      <c r="D173" s="371"/>
      <c r="E173" s="371"/>
      <c r="F173" s="371"/>
      <c r="G173" s="371"/>
      <c r="H173" s="371"/>
      <c r="I173" s="371"/>
      <c r="J173" s="371"/>
      <c r="K173" s="371"/>
      <c r="L173" s="371"/>
      <c r="M173" s="371"/>
      <c r="N173" s="371"/>
      <c r="O173" s="371"/>
      <c r="P173" s="371"/>
      <c r="Q173" s="371"/>
      <c r="R173" s="371"/>
      <c r="S173" s="371"/>
      <c r="T173" s="371"/>
      <c r="U173" s="371"/>
      <c r="V173" s="371"/>
      <c r="W173" s="371"/>
      <c r="X173" s="371"/>
      <c r="Y173" s="371"/>
      <c r="Z173" s="371"/>
    </row>
    <row r="174" spans="1:26" ht="15.75" customHeight="1" x14ac:dyDescent="0.25">
      <c r="A174" s="371"/>
      <c r="B174" s="371"/>
      <c r="C174" s="371"/>
      <c r="D174" s="371"/>
      <c r="E174" s="371"/>
      <c r="F174" s="371"/>
      <c r="G174" s="371"/>
      <c r="H174" s="371"/>
      <c r="I174" s="371"/>
      <c r="J174" s="371"/>
      <c r="K174" s="371"/>
      <c r="L174" s="371"/>
      <c r="M174" s="371"/>
      <c r="N174" s="371"/>
      <c r="O174" s="371"/>
      <c r="P174" s="371"/>
      <c r="Q174" s="371"/>
      <c r="R174" s="371"/>
      <c r="S174" s="371"/>
      <c r="T174" s="371"/>
      <c r="U174" s="371"/>
      <c r="V174" s="371"/>
      <c r="W174" s="371"/>
      <c r="X174" s="371"/>
      <c r="Y174" s="371"/>
      <c r="Z174" s="371"/>
    </row>
    <row r="175" spans="1:26" ht="15.75" customHeight="1" x14ac:dyDescent="0.25">
      <c r="A175" s="371"/>
      <c r="B175" s="371"/>
      <c r="C175" s="371"/>
      <c r="D175" s="371"/>
      <c r="E175" s="371"/>
      <c r="F175" s="371"/>
      <c r="G175" s="371"/>
      <c r="H175" s="371"/>
      <c r="I175" s="371"/>
      <c r="J175" s="371"/>
      <c r="K175" s="371"/>
      <c r="L175" s="371"/>
      <c r="M175" s="371"/>
      <c r="N175" s="371"/>
      <c r="O175" s="371"/>
      <c r="P175" s="371"/>
      <c r="Q175" s="371"/>
      <c r="R175" s="371"/>
      <c r="S175" s="371"/>
      <c r="T175" s="371"/>
      <c r="U175" s="371"/>
      <c r="V175" s="371"/>
      <c r="W175" s="371"/>
      <c r="X175" s="371"/>
      <c r="Y175" s="371"/>
      <c r="Z175" s="371"/>
    </row>
    <row r="176" spans="1:26" ht="15.75" customHeight="1" x14ac:dyDescent="0.25">
      <c r="A176" s="371"/>
      <c r="B176" s="371"/>
      <c r="C176" s="371"/>
      <c r="D176" s="371"/>
      <c r="E176" s="371"/>
      <c r="F176" s="371"/>
      <c r="G176" s="371"/>
      <c r="H176" s="371"/>
      <c r="I176" s="371"/>
      <c r="J176" s="371"/>
      <c r="K176" s="371"/>
      <c r="L176" s="371"/>
      <c r="M176" s="371"/>
      <c r="N176" s="371"/>
      <c r="O176" s="371"/>
      <c r="P176" s="371"/>
      <c r="Q176" s="371"/>
      <c r="R176" s="371"/>
      <c r="S176" s="371"/>
      <c r="T176" s="371"/>
      <c r="U176" s="371"/>
      <c r="V176" s="371"/>
      <c r="W176" s="371"/>
      <c r="X176" s="371"/>
      <c r="Y176" s="371"/>
      <c r="Z176" s="371"/>
    </row>
    <row r="177" spans="1:26" ht="15.75" customHeight="1" x14ac:dyDescent="0.25">
      <c r="A177" s="371"/>
      <c r="B177" s="371"/>
      <c r="C177" s="371"/>
      <c r="D177" s="371"/>
      <c r="E177" s="371"/>
      <c r="F177" s="371"/>
      <c r="G177" s="371"/>
      <c r="H177" s="371"/>
      <c r="I177" s="371"/>
      <c r="J177" s="371"/>
      <c r="K177" s="371"/>
      <c r="L177" s="371"/>
      <c r="M177" s="371"/>
      <c r="N177" s="371"/>
      <c r="O177" s="371"/>
      <c r="P177" s="371"/>
      <c r="Q177" s="371"/>
      <c r="R177" s="371"/>
      <c r="S177" s="371"/>
      <c r="T177" s="371"/>
      <c r="U177" s="371"/>
      <c r="V177" s="371"/>
      <c r="W177" s="371"/>
      <c r="X177" s="371"/>
      <c r="Y177" s="371"/>
      <c r="Z177" s="371"/>
    </row>
    <row r="178" spans="1:26" ht="15.75" customHeight="1" x14ac:dyDescent="0.25">
      <c r="A178" s="371"/>
      <c r="B178" s="371"/>
      <c r="C178" s="371"/>
      <c r="D178" s="371"/>
      <c r="E178" s="371"/>
      <c r="F178" s="371"/>
      <c r="G178" s="371"/>
      <c r="H178" s="371"/>
      <c r="I178" s="371"/>
      <c r="J178" s="371"/>
      <c r="K178" s="371"/>
      <c r="L178" s="371"/>
      <c r="M178" s="371"/>
      <c r="N178" s="371"/>
      <c r="O178" s="371"/>
      <c r="P178" s="371"/>
      <c r="Q178" s="371"/>
      <c r="R178" s="371"/>
      <c r="S178" s="371"/>
      <c r="T178" s="371"/>
      <c r="U178" s="371"/>
      <c r="V178" s="371"/>
      <c r="W178" s="371"/>
      <c r="X178" s="371"/>
      <c r="Y178" s="371"/>
      <c r="Z178" s="371"/>
    </row>
    <row r="179" spans="1:26" ht="15.75" customHeight="1" x14ac:dyDescent="0.25">
      <c r="A179" s="371"/>
      <c r="B179" s="371"/>
      <c r="C179" s="371"/>
      <c r="D179" s="371"/>
      <c r="E179" s="371"/>
      <c r="F179" s="371"/>
      <c r="G179" s="371"/>
      <c r="H179" s="371"/>
      <c r="I179" s="371"/>
      <c r="J179" s="371"/>
      <c r="K179" s="371"/>
      <c r="L179" s="371"/>
      <c r="M179" s="371"/>
      <c r="N179" s="371"/>
      <c r="O179" s="371"/>
      <c r="P179" s="371"/>
      <c r="Q179" s="371"/>
      <c r="R179" s="371"/>
      <c r="S179" s="371"/>
      <c r="T179" s="371"/>
      <c r="U179" s="371"/>
      <c r="V179" s="371"/>
      <c r="W179" s="371"/>
      <c r="X179" s="371"/>
      <c r="Y179" s="371"/>
      <c r="Z179" s="371"/>
    </row>
    <row r="180" spans="1:26" ht="15.75" customHeight="1" x14ac:dyDescent="0.25">
      <c r="A180" s="371"/>
      <c r="B180" s="371"/>
      <c r="C180" s="371"/>
      <c r="D180" s="371"/>
      <c r="E180" s="371"/>
      <c r="F180" s="371"/>
      <c r="G180" s="371"/>
      <c r="H180" s="371"/>
      <c r="I180" s="371"/>
      <c r="J180" s="371"/>
      <c r="K180" s="371"/>
      <c r="L180" s="371"/>
      <c r="M180" s="371"/>
      <c r="N180" s="371"/>
      <c r="O180" s="371"/>
      <c r="P180" s="371"/>
      <c r="Q180" s="371"/>
      <c r="R180" s="371"/>
      <c r="S180" s="371"/>
      <c r="T180" s="371"/>
      <c r="U180" s="371"/>
      <c r="V180" s="371"/>
      <c r="W180" s="371"/>
      <c r="X180" s="371"/>
      <c r="Y180" s="371"/>
      <c r="Z180" s="371"/>
    </row>
    <row r="181" spans="1:26" ht="15.75" customHeight="1" x14ac:dyDescent="0.25">
      <c r="A181" s="371"/>
      <c r="B181" s="371"/>
      <c r="C181" s="371"/>
      <c r="D181" s="371"/>
      <c r="E181" s="371"/>
      <c r="F181" s="371"/>
      <c r="G181" s="371"/>
      <c r="H181" s="371"/>
      <c r="I181" s="371"/>
      <c r="J181" s="371"/>
      <c r="K181" s="371"/>
      <c r="L181" s="371"/>
      <c r="M181" s="371"/>
      <c r="N181" s="371"/>
      <c r="O181" s="371"/>
      <c r="P181" s="371"/>
      <c r="Q181" s="371"/>
      <c r="R181" s="371"/>
      <c r="S181" s="371"/>
      <c r="T181" s="371"/>
      <c r="U181" s="371"/>
      <c r="V181" s="371"/>
      <c r="W181" s="371"/>
      <c r="X181" s="371"/>
      <c r="Y181" s="371"/>
      <c r="Z181" s="371"/>
    </row>
    <row r="182" spans="1:26" ht="15.75" customHeight="1" x14ac:dyDescent="0.25">
      <c r="A182" s="371"/>
      <c r="B182" s="371"/>
      <c r="C182" s="371"/>
      <c r="D182" s="371"/>
      <c r="E182" s="371"/>
      <c r="F182" s="371"/>
      <c r="G182" s="371"/>
      <c r="H182" s="371"/>
      <c r="I182" s="371"/>
      <c r="J182" s="371"/>
      <c r="K182" s="371"/>
      <c r="L182" s="371"/>
      <c r="M182" s="371"/>
      <c r="N182" s="371"/>
      <c r="O182" s="371"/>
      <c r="P182" s="371"/>
      <c r="Q182" s="371"/>
      <c r="R182" s="371"/>
      <c r="S182" s="371"/>
      <c r="T182" s="371"/>
      <c r="U182" s="371"/>
      <c r="V182" s="371"/>
      <c r="W182" s="371"/>
      <c r="X182" s="371"/>
      <c r="Y182" s="371"/>
      <c r="Z182" s="371"/>
    </row>
    <row r="183" spans="1:26" ht="15.75" customHeight="1" x14ac:dyDescent="0.25">
      <c r="A183" s="371"/>
      <c r="B183" s="371"/>
      <c r="C183" s="371"/>
      <c r="D183" s="371"/>
      <c r="E183" s="371"/>
      <c r="F183" s="371"/>
      <c r="G183" s="371"/>
      <c r="H183" s="371"/>
      <c r="I183" s="371"/>
      <c r="J183" s="371"/>
      <c r="K183" s="371"/>
      <c r="L183" s="371"/>
      <c r="M183" s="371"/>
      <c r="N183" s="371"/>
      <c r="O183" s="371"/>
      <c r="P183" s="371"/>
      <c r="Q183" s="371"/>
      <c r="R183" s="371"/>
      <c r="S183" s="371"/>
      <c r="T183" s="371"/>
      <c r="U183" s="371"/>
      <c r="V183" s="371"/>
      <c r="W183" s="371"/>
      <c r="X183" s="371"/>
      <c r="Y183" s="371"/>
      <c r="Z183" s="371"/>
    </row>
    <row r="184" spans="1:26" ht="15.75" customHeight="1" x14ac:dyDescent="0.25">
      <c r="A184" s="371"/>
      <c r="B184" s="371"/>
      <c r="C184" s="371"/>
      <c r="D184" s="371"/>
      <c r="E184" s="371"/>
      <c r="F184" s="371"/>
      <c r="G184" s="371"/>
      <c r="H184" s="371"/>
      <c r="I184" s="371"/>
      <c r="J184" s="371"/>
      <c r="K184" s="371"/>
      <c r="L184" s="371"/>
      <c r="M184" s="371"/>
      <c r="N184" s="371"/>
      <c r="O184" s="371"/>
      <c r="P184" s="371"/>
      <c r="Q184" s="371"/>
      <c r="R184" s="371"/>
      <c r="S184" s="371"/>
      <c r="T184" s="371"/>
      <c r="U184" s="371"/>
      <c r="V184" s="371"/>
      <c r="W184" s="371"/>
      <c r="X184" s="371"/>
      <c r="Y184" s="371"/>
      <c r="Z184" s="371"/>
    </row>
    <row r="185" spans="1:26" ht="15.75" customHeight="1" x14ac:dyDescent="0.25">
      <c r="A185" s="371"/>
      <c r="B185" s="371"/>
      <c r="C185" s="371"/>
      <c r="D185" s="371"/>
      <c r="E185" s="371"/>
      <c r="F185" s="371"/>
      <c r="G185" s="371"/>
      <c r="H185" s="371"/>
      <c r="I185" s="371"/>
      <c r="J185" s="371"/>
      <c r="K185" s="371"/>
      <c r="L185" s="371"/>
      <c r="M185" s="371"/>
      <c r="N185" s="371"/>
      <c r="O185" s="371"/>
      <c r="P185" s="371"/>
      <c r="Q185" s="371"/>
      <c r="R185" s="371"/>
      <c r="S185" s="371"/>
      <c r="T185" s="371"/>
      <c r="U185" s="371"/>
      <c r="V185" s="371"/>
      <c r="W185" s="371"/>
      <c r="X185" s="371"/>
      <c r="Y185" s="371"/>
      <c r="Z185" s="371"/>
    </row>
    <row r="186" spans="1:26" ht="15.75" customHeight="1" x14ac:dyDescent="0.25">
      <c r="A186" s="371"/>
      <c r="B186" s="371"/>
      <c r="C186" s="371"/>
      <c r="D186" s="371"/>
      <c r="E186" s="371"/>
      <c r="F186" s="371"/>
      <c r="G186" s="371"/>
      <c r="H186" s="371"/>
      <c r="I186" s="371"/>
      <c r="J186" s="371"/>
      <c r="K186" s="371"/>
      <c r="L186" s="371"/>
      <c r="M186" s="371"/>
      <c r="N186" s="371"/>
      <c r="O186" s="371"/>
      <c r="P186" s="371"/>
      <c r="Q186" s="371"/>
      <c r="R186" s="371"/>
      <c r="S186" s="371"/>
      <c r="T186" s="371"/>
      <c r="U186" s="371"/>
      <c r="V186" s="371"/>
      <c r="W186" s="371"/>
      <c r="X186" s="371"/>
      <c r="Y186" s="371"/>
      <c r="Z186" s="371"/>
    </row>
    <row r="187" spans="1:26" ht="15.75" customHeight="1" x14ac:dyDescent="0.25">
      <c r="A187" s="371"/>
      <c r="B187" s="371"/>
      <c r="C187" s="371"/>
      <c r="D187" s="371"/>
      <c r="E187" s="371"/>
      <c r="F187" s="371"/>
      <c r="G187" s="371"/>
      <c r="H187" s="371"/>
      <c r="I187" s="371"/>
      <c r="J187" s="371"/>
      <c r="K187" s="371"/>
      <c r="L187" s="371"/>
      <c r="M187" s="371"/>
      <c r="N187" s="371"/>
      <c r="O187" s="371"/>
      <c r="P187" s="371"/>
      <c r="Q187" s="371"/>
      <c r="R187" s="371"/>
      <c r="S187" s="371"/>
      <c r="T187" s="371"/>
      <c r="U187" s="371"/>
      <c r="V187" s="371"/>
      <c r="W187" s="371"/>
      <c r="X187" s="371"/>
      <c r="Y187" s="371"/>
      <c r="Z187" s="371"/>
    </row>
    <row r="188" spans="1:26" ht="15.75" customHeight="1" x14ac:dyDescent="0.25">
      <c r="A188" s="371"/>
      <c r="B188" s="371"/>
      <c r="C188" s="371"/>
      <c r="D188" s="371"/>
      <c r="E188" s="371"/>
      <c r="F188" s="371"/>
      <c r="G188" s="371"/>
      <c r="H188" s="371"/>
      <c r="I188" s="371"/>
      <c r="J188" s="371"/>
      <c r="K188" s="371"/>
      <c r="L188" s="371"/>
      <c r="M188" s="371"/>
      <c r="N188" s="371"/>
      <c r="O188" s="371"/>
      <c r="P188" s="371"/>
      <c r="Q188" s="371"/>
      <c r="R188" s="371"/>
      <c r="S188" s="371"/>
      <c r="T188" s="371"/>
      <c r="U188" s="371"/>
      <c r="V188" s="371"/>
      <c r="W188" s="371"/>
      <c r="X188" s="371"/>
      <c r="Y188" s="371"/>
      <c r="Z188" s="371"/>
    </row>
    <row r="189" spans="1:26" ht="15.75" customHeight="1" x14ac:dyDescent="0.25">
      <c r="A189" s="371"/>
      <c r="B189" s="371"/>
      <c r="C189" s="371"/>
      <c r="D189" s="371"/>
      <c r="E189" s="371"/>
      <c r="F189" s="371"/>
      <c r="G189" s="371"/>
      <c r="H189" s="371"/>
      <c r="I189" s="371"/>
      <c r="J189" s="371"/>
      <c r="K189" s="371"/>
      <c r="L189" s="371"/>
      <c r="M189" s="371"/>
      <c r="N189" s="371"/>
      <c r="O189" s="371"/>
      <c r="P189" s="371"/>
      <c r="Q189" s="371"/>
      <c r="R189" s="371"/>
      <c r="S189" s="371"/>
      <c r="T189" s="371"/>
      <c r="U189" s="371"/>
      <c r="V189" s="371"/>
      <c r="W189" s="371"/>
      <c r="X189" s="371"/>
      <c r="Y189" s="371"/>
      <c r="Z189" s="371"/>
    </row>
    <row r="190" spans="1:26" ht="15.75" customHeight="1" x14ac:dyDescent="0.25">
      <c r="A190" s="371"/>
      <c r="B190" s="371"/>
      <c r="C190" s="371"/>
      <c r="D190" s="371"/>
      <c r="E190" s="371"/>
      <c r="F190" s="371"/>
      <c r="G190" s="371"/>
      <c r="H190" s="371"/>
      <c r="I190" s="371"/>
      <c r="J190" s="371"/>
      <c r="K190" s="371"/>
      <c r="L190" s="371"/>
      <c r="M190" s="371"/>
      <c r="N190" s="371"/>
      <c r="O190" s="371"/>
      <c r="P190" s="371"/>
      <c r="Q190" s="371"/>
      <c r="R190" s="371"/>
      <c r="S190" s="371"/>
      <c r="T190" s="371"/>
      <c r="U190" s="371"/>
      <c r="V190" s="371"/>
      <c r="W190" s="371"/>
      <c r="X190" s="371"/>
      <c r="Y190" s="371"/>
      <c r="Z190" s="371"/>
    </row>
    <row r="191" spans="1:26" ht="15.75" customHeight="1" x14ac:dyDescent="0.25">
      <c r="A191" s="371"/>
      <c r="B191" s="371"/>
      <c r="C191" s="371"/>
      <c r="D191" s="371"/>
      <c r="E191" s="371"/>
      <c r="F191" s="371"/>
      <c r="G191" s="371"/>
      <c r="H191" s="371"/>
      <c r="I191" s="371"/>
      <c r="J191" s="371"/>
      <c r="K191" s="371"/>
      <c r="L191" s="371"/>
      <c r="M191" s="371"/>
      <c r="N191" s="371"/>
      <c r="O191" s="371"/>
      <c r="P191" s="371"/>
      <c r="Q191" s="371"/>
      <c r="R191" s="371"/>
      <c r="S191" s="371"/>
      <c r="T191" s="371"/>
      <c r="U191" s="371"/>
      <c r="V191" s="371"/>
      <c r="W191" s="371"/>
      <c r="X191" s="371"/>
      <c r="Y191" s="371"/>
      <c r="Z191" s="371"/>
    </row>
    <row r="192" spans="1:26" ht="15.75" customHeight="1" x14ac:dyDescent="0.25">
      <c r="A192" s="371"/>
      <c r="B192" s="371"/>
      <c r="C192" s="371"/>
      <c r="D192" s="371"/>
      <c r="E192" s="371"/>
      <c r="F192" s="371"/>
      <c r="G192" s="371"/>
      <c r="H192" s="371"/>
      <c r="I192" s="371"/>
      <c r="J192" s="371"/>
      <c r="K192" s="371"/>
      <c r="L192" s="371"/>
      <c r="M192" s="371"/>
      <c r="N192" s="371"/>
      <c r="O192" s="371"/>
      <c r="P192" s="371"/>
      <c r="Q192" s="371"/>
      <c r="R192" s="371"/>
      <c r="S192" s="371"/>
      <c r="T192" s="371"/>
      <c r="U192" s="371"/>
      <c r="V192" s="371"/>
      <c r="W192" s="371"/>
      <c r="X192" s="371"/>
      <c r="Y192" s="371"/>
      <c r="Z192" s="371"/>
    </row>
    <row r="193" spans="1:26" ht="15.75" customHeight="1" x14ac:dyDescent="0.25">
      <c r="A193" s="371"/>
      <c r="B193" s="371"/>
      <c r="C193" s="371"/>
      <c r="D193" s="371"/>
      <c r="E193" s="371"/>
      <c r="F193" s="371"/>
      <c r="G193" s="371"/>
      <c r="H193" s="371"/>
      <c r="I193" s="371"/>
      <c r="J193" s="371"/>
      <c r="K193" s="371"/>
      <c r="L193" s="371"/>
      <c r="M193" s="371"/>
      <c r="N193" s="371"/>
      <c r="O193" s="371"/>
      <c r="P193" s="371"/>
      <c r="Q193" s="371"/>
      <c r="R193" s="371"/>
      <c r="S193" s="371"/>
      <c r="T193" s="371"/>
      <c r="U193" s="371"/>
      <c r="V193" s="371"/>
      <c r="W193" s="371"/>
      <c r="X193" s="371"/>
      <c r="Y193" s="371"/>
      <c r="Z193" s="371"/>
    </row>
    <row r="194" spans="1:26" ht="15.75" customHeight="1" x14ac:dyDescent="0.25">
      <c r="A194" s="371"/>
      <c r="B194" s="371"/>
      <c r="C194" s="371"/>
      <c r="D194" s="371"/>
      <c r="E194" s="371"/>
      <c r="F194" s="371"/>
      <c r="G194" s="371"/>
      <c r="H194" s="371"/>
      <c r="I194" s="371"/>
      <c r="J194" s="371"/>
      <c r="K194" s="371"/>
      <c r="L194" s="371"/>
      <c r="M194" s="371"/>
      <c r="N194" s="371"/>
      <c r="O194" s="371"/>
      <c r="P194" s="371"/>
      <c r="Q194" s="371"/>
      <c r="R194" s="371"/>
      <c r="S194" s="371"/>
      <c r="T194" s="371"/>
      <c r="U194" s="371"/>
      <c r="V194" s="371"/>
      <c r="W194" s="371"/>
      <c r="X194" s="371"/>
      <c r="Y194" s="371"/>
      <c r="Z194" s="371"/>
    </row>
    <row r="195" spans="1:26" ht="15.75" customHeight="1" x14ac:dyDescent="0.25">
      <c r="A195" s="371"/>
      <c r="B195" s="371"/>
      <c r="C195" s="371"/>
      <c r="D195" s="371"/>
      <c r="E195" s="371"/>
      <c r="F195" s="371"/>
      <c r="G195" s="371"/>
      <c r="H195" s="371"/>
      <c r="I195" s="371"/>
      <c r="J195" s="371"/>
      <c r="K195" s="371"/>
      <c r="L195" s="371"/>
      <c r="M195" s="371"/>
      <c r="N195" s="371"/>
      <c r="O195" s="371"/>
      <c r="P195" s="371"/>
      <c r="Q195" s="371"/>
      <c r="R195" s="371"/>
      <c r="S195" s="371"/>
      <c r="T195" s="371"/>
      <c r="U195" s="371"/>
      <c r="V195" s="371"/>
      <c r="W195" s="371"/>
      <c r="X195" s="371"/>
      <c r="Y195" s="371"/>
      <c r="Z195" s="371"/>
    </row>
    <row r="196" spans="1:26" ht="15.75" customHeight="1" x14ac:dyDescent="0.25">
      <c r="A196" s="371"/>
      <c r="B196" s="371"/>
      <c r="C196" s="371"/>
      <c r="D196" s="371"/>
      <c r="E196" s="371"/>
      <c r="F196" s="371"/>
      <c r="G196" s="371"/>
      <c r="H196" s="371"/>
      <c r="I196" s="371"/>
      <c r="J196" s="371"/>
      <c r="K196" s="371"/>
      <c r="L196" s="371"/>
      <c r="M196" s="371"/>
      <c r="N196" s="371"/>
      <c r="O196" s="371"/>
      <c r="P196" s="371"/>
      <c r="Q196" s="371"/>
      <c r="R196" s="371"/>
      <c r="S196" s="371"/>
      <c r="T196" s="371"/>
      <c r="U196" s="371"/>
      <c r="V196" s="371"/>
      <c r="W196" s="371"/>
      <c r="X196" s="371"/>
      <c r="Y196" s="371"/>
      <c r="Z196" s="371"/>
    </row>
    <row r="197" spans="1:26" ht="15.75" customHeight="1" x14ac:dyDescent="0.25">
      <c r="A197" s="371"/>
      <c r="B197" s="371"/>
      <c r="C197" s="371"/>
      <c r="D197" s="371"/>
      <c r="E197" s="371"/>
      <c r="F197" s="371"/>
      <c r="G197" s="371"/>
      <c r="H197" s="371"/>
      <c r="I197" s="371"/>
      <c r="J197" s="371"/>
      <c r="K197" s="371"/>
      <c r="L197" s="371"/>
      <c r="M197" s="371"/>
      <c r="N197" s="371"/>
      <c r="O197" s="371"/>
      <c r="P197" s="371"/>
      <c r="Q197" s="371"/>
      <c r="R197" s="371"/>
      <c r="S197" s="371"/>
      <c r="T197" s="371"/>
      <c r="U197" s="371"/>
      <c r="V197" s="371"/>
      <c r="W197" s="371"/>
      <c r="X197" s="371"/>
      <c r="Y197" s="371"/>
      <c r="Z197" s="371"/>
    </row>
    <row r="198" spans="1:26" ht="15.75" customHeight="1" x14ac:dyDescent="0.25">
      <c r="A198" s="371"/>
      <c r="B198" s="371"/>
      <c r="C198" s="371"/>
      <c r="D198" s="371"/>
      <c r="E198" s="371"/>
      <c r="F198" s="371"/>
      <c r="G198" s="371"/>
      <c r="H198" s="371"/>
      <c r="I198" s="371"/>
      <c r="J198" s="371"/>
      <c r="K198" s="371"/>
      <c r="L198" s="371"/>
      <c r="M198" s="371"/>
      <c r="N198" s="371"/>
      <c r="O198" s="371"/>
      <c r="P198" s="371"/>
      <c r="Q198" s="371"/>
      <c r="R198" s="371"/>
      <c r="S198" s="371"/>
      <c r="T198" s="371"/>
      <c r="U198" s="371"/>
      <c r="V198" s="371"/>
      <c r="W198" s="371"/>
      <c r="X198" s="371"/>
      <c r="Y198" s="371"/>
      <c r="Z198" s="371"/>
    </row>
    <row r="199" spans="1:26" ht="15.75" customHeight="1" x14ac:dyDescent="0.25">
      <c r="A199" s="371"/>
      <c r="B199" s="371"/>
      <c r="C199" s="371"/>
      <c r="D199" s="371"/>
      <c r="E199" s="371"/>
      <c r="F199" s="371"/>
      <c r="G199" s="371"/>
      <c r="H199" s="371"/>
      <c r="I199" s="371"/>
      <c r="J199" s="371"/>
      <c r="K199" s="371"/>
      <c r="L199" s="371"/>
      <c r="M199" s="371"/>
      <c r="N199" s="371"/>
      <c r="O199" s="371"/>
      <c r="P199" s="371"/>
      <c r="Q199" s="371"/>
      <c r="R199" s="371"/>
      <c r="S199" s="371"/>
      <c r="T199" s="371"/>
      <c r="U199" s="371"/>
      <c r="V199" s="371"/>
      <c r="W199" s="371"/>
      <c r="X199" s="371"/>
      <c r="Y199" s="371"/>
      <c r="Z199" s="371"/>
    </row>
    <row r="200" spans="1:26" ht="15.75" customHeight="1" x14ac:dyDescent="0.25">
      <c r="A200" s="371"/>
      <c r="B200" s="371"/>
      <c r="C200" s="371"/>
      <c r="D200" s="371"/>
      <c r="E200" s="371"/>
      <c r="F200" s="371"/>
      <c r="G200" s="371"/>
      <c r="H200" s="371"/>
      <c r="I200" s="371"/>
      <c r="J200" s="371"/>
      <c r="K200" s="371"/>
      <c r="L200" s="371"/>
      <c r="M200" s="371"/>
      <c r="N200" s="371"/>
      <c r="O200" s="371"/>
      <c r="P200" s="371"/>
      <c r="Q200" s="371"/>
      <c r="R200" s="371"/>
      <c r="S200" s="371"/>
      <c r="T200" s="371"/>
      <c r="U200" s="371"/>
      <c r="V200" s="371"/>
      <c r="W200" s="371"/>
      <c r="X200" s="371"/>
      <c r="Y200" s="371"/>
      <c r="Z200" s="371"/>
    </row>
    <row r="201" spans="1:26" ht="15.75" customHeight="1" x14ac:dyDescent="0.25">
      <c r="A201" s="371"/>
      <c r="B201" s="371"/>
      <c r="C201" s="371"/>
      <c r="D201" s="371"/>
      <c r="E201" s="371"/>
      <c r="F201" s="371"/>
      <c r="G201" s="371"/>
      <c r="H201" s="371"/>
      <c r="I201" s="371"/>
      <c r="J201" s="371"/>
      <c r="K201" s="371"/>
      <c r="L201" s="371"/>
      <c r="M201" s="371"/>
      <c r="N201" s="371"/>
      <c r="O201" s="371"/>
      <c r="P201" s="371"/>
      <c r="Q201" s="371"/>
      <c r="R201" s="371"/>
      <c r="S201" s="371"/>
      <c r="T201" s="371"/>
      <c r="U201" s="371"/>
      <c r="V201" s="371"/>
      <c r="W201" s="371"/>
      <c r="X201" s="371"/>
      <c r="Y201" s="371"/>
      <c r="Z201" s="371"/>
    </row>
    <row r="202" spans="1:26" ht="15.75" customHeight="1" x14ac:dyDescent="0.25">
      <c r="A202" s="371"/>
      <c r="B202" s="371"/>
      <c r="C202" s="371"/>
      <c r="D202" s="371"/>
      <c r="E202" s="371"/>
      <c r="F202" s="371"/>
      <c r="G202" s="371"/>
      <c r="H202" s="371"/>
      <c r="I202" s="371"/>
      <c r="J202" s="371"/>
      <c r="K202" s="371"/>
      <c r="L202" s="371"/>
      <c r="M202" s="371"/>
      <c r="N202" s="371"/>
      <c r="O202" s="371"/>
      <c r="P202" s="371"/>
      <c r="Q202" s="371"/>
      <c r="R202" s="371"/>
      <c r="S202" s="371"/>
      <c r="T202" s="371"/>
      <c r="U202" s="371"/>
      <c r="V202" s="371"/>
      <c r="W202" s="371"/>
      <c r="X202" s="371"/>
      <c r="Y202" s="371"/>
      <c r="Z202" s="371"/>
    </row>
    <row r="203" spans="1:26" ht="15.75" customHeight="1" x14ac:dyDescent="0.25">
      <c r="A203" s="371"/>
      <c r="B203" s="371"/>
      <c r="C203" s="371"/>
      <c r="D203" s="371"/>
      <c r="E203" s="371"/>
      <c r="F203" s="371"/>
      <c r="G203" s="371"/>
      <c r="H203" s="371"/>
      <c r="I203" s="371"/>
      <c r="J203" s="371"/>
      <c r="K203" s="371"/>
      <c r="L203" s="371"/>
      <c r="M203" s="371"/>
      <c r="N203" s="371"/>
      <c r="O203" s="371"/>
      <c r="P203" s="371"/>
      <c r="Q203" s="371"/>
      <c r="R203" s="371"/>
      <c r="S203" s="371"/>
      <c r="T203" s="371"/>
      <c r="U203" s="371"/>
      <c r="V203" s="371"/>
      <c r="W203" s="371"/>
      <c r="X203" s="371"/>
      <c r="Y203" s="371"/>
      <c r="Z203" s="371"/>
    </row>
    <row r="204" spans="1:26" ht="15.75" customHeight="1" x14ac:dyDescent="0.25">
      <c r="A204" s="371"/>
      <c r="B204" s="371"/>
      <c r="C204" s="371"/>
      <c r="D204" s="371"/>
      <c r="E204" s="371"/>
      <c r="F204" s="371"/>
      <c r="G204" s="371"/>
      <c r="H204" s="371"/>
      <c r="I204" s="371"/>
      <c r="J204" s="371"/>
      <c r="K204" s="371"/>
      <c r="L204" s="371"/>
      <c r="M204" s="371"/>
      <c r="N204" s="371"/>
      <c r="O204" s="371"/>
      <c r="P204" s="371"/>
      <c r="Q204" s="371"/>
      <c r="R204" s="371"/>
      <c r="S204" s="371"/>
      <c r="T204" s="371"/>
      <c r="U204" s="371"/>
      <c r="V204" s="371"/>
      <c r="W204" s="371"/>
      <c r="X204" s="371"/>
      <c r="Y204" s="371"/>
      <c r="Z204" s="371"/>
    </row>
    <row r="205" spans="1:26" ht="15.75" customHeight="1" x14ac:dyDescent="0.25">
      <c r="A205" s="371"/>
      <c r="B205" s="371"/>
      <c r="C205" s="371"/>
      <c r="D205" s="371"/>
      <c r="E205" s="371"/>
      <c r="F205" s="371"/>
      <c r="G205" s="371"/>
      <c r="H205" s="371"/>
      <c r="I205" s="371"/>
      <c r="J205" s="371"/>
      <c r="K205" s="371"/>
      <c r="L205" s="371"/>
      <c r="M205" s="371"/>
      <c r="N205" s="371"/>
      <c r="O205" s="371"/>
      <c r="P205" s="371"/>
      <c r="Q205" s="371"/>
      <c r="R205" s="371"/>
      <c r="S205" s="371"/>
      <c r="T205" s="371"/>
      <c r="U205" s="371"/>
      <c r="V205" s="371"/>
      <c r="W205" s="371"/>
      <c r="X205" s="371"/>
      <c r="Y205" s="371"/>
      <c r="Z205" s="371"/>
    </row>
    <row r="206" spans="1:26" ht="15.75" customHeight="1" x14ac:dyDescent="0.25">
      <c r="A206" s="371"/>
      <c r="B206" s="371"/>
      <c r="C206" s="371"/>
      <c r="D206" s="371"/>
      <c r="E206" s="371"/>
      <c r="F206" s="371"/>
      <c r="G206" s="371"/>
      <c r="H206" s="371"/>
      <c r="I206" s="371"/>
      <c r="J206" s="371"/>
      <c r="K206" s="371"/>
      <c r="L206" s="371"/>
      <c r="M206" s="371"/>
      <c r="N206" s="371"/>
      <c r="O206" s="371"/>
      <c r="P206" s="371"/>
      <c r="Q206" s="371"/>
      <c r="R206" s="371"/>
      <c r="S206" s="371"/>
      <c r="T206" s="371"/>
      <c r="U206" s="371"/>
      <c r="V206" s="371"/>
      <c r="W206" s="371"/>
      <c r="X206" s="371"/>
      <c r="Y206" s="371"/>
      <c r="Z206" s="371"/>
    </row>
    <row r="207" spans="1:26" ht="15.75" customHeight="1" x14ac:dyDescent="0.25">
      <c r="A207" s="371"/>
      <c r="B207" s="371"/>
      <c r="C207" s="371"/>
      <c r="D207" s="371"/>
      <c r="E207" s="371"/>
      <c r="F207" s="371"/>
      <c r="G207" s="371"/>
      <c r="H207" s="371"/>
      <c r="I207" s="371"/>
      <c r="J207" s="371"/>
      <c r="K207" s="371"/>
      <c r="L207" s="371"/>
      <c r="M207" s="371"/>
      <c r="N207" s="371"/>
      <c r="O207" s="371"/>
      <c r="P207" s="371"/>
      <c r="Q207" s="371"/>
      <c r="R207" s="371"/>
      <c r="S207" s="371"/>
      <c r="T207" s="371"/>
      <c r="U207" s="371"/>
      <c r="V207" s="371"/>
      <c r="W207" s="371"/>
      <c r="X207" s="371"/>
      <c r="Y207" s="371"/>
      <c r="Z207" s="371"/>
    </row>
    <row r="208" spans="1:26" ht="15.75" customHeight="1" x14ac:dyDescent="0.25">
      <c r="A208" s="371"/>
      <c r="B208" s="371"/>
      <c r="C208" s="371"/>
      <c r="D208" s="371"/>
      <c r="E208" s="371"/>
      <c r="F208" s="371"/>
      <c r="G208" s="371"/>
      <c r="H208" s="371"/>
      <c r="I208" s="371"/>
      <c r="J208" s="371"/>
      <c r="K208" s="371"/>
      <c r="L208" s="371"/>
      <c r="M208" s="371"/>
      <c r="N208" s="371"/>
      <c r="O208" s="371"/>
      <c r="P208" s="371"/>
      <c r="Q208" s="371"/>
      <c r="R208" s="371"/>
      <c r="S208" s="371"/>
      <c r="T208" s="371"/>
      <c r="U208" s="371"/>
      <c r="V208" s="371"/>
      <c r="W208" s="371"/>
      <c r="X208" s="371"/>
      <c r="Y208" s="371"/>
      <c r="Z208" s="371"/>
    </row>
    <row r="209" spans="1:26" ht="15.75" customHeight="1" x14ac:dyDescent="0.25">
      <c r="A209" s="371"/>
      <c r="B209" s="371"/>
      <c r="C209" s="371"/>
      <c r="D209" s="371"/>
      <c r="E209" s="371"/>
      <c r="F209" s="371"/>
      <c r="G209" s="371"/>
      <c r="H209" s="371"/>
      <c r="I209" s="371"/>
      <c r="J209" s="371"/>
      <c r="K209" s="371"/>
      <c r="L209" s="371"/>
      <c r="M209" s="371"/>
      <c r="N209" s="371"/>
      <c r="O209" s="371"/>
      <c r="P209" s="371"/>
      <c r="Q209" s="371"/>
      <c r="R209" s="371"/>
      <c r="S209" s="371"/>
      <c r="T209" s="371"/>
      <c r="U209" s="371"/>
      <c r="V209" s="371"/>
      <c r="W209" s="371"/>
      <c r="X209" s="371"/>
      <c r="Y209" s="371"/>
      <c r="Z209" s="371"/>
    </row>
    <row r="210" spans="1:26" ht="15.75" customHeight="1" x14ac:dyDescent="0.25">
      <c r="A210" s="371"/>
      <c r="B210" s="371"/>
      <c r="C210" s="371"/>
      <c r="D210" s="371"/>
      <c r="E210" s="371"/>
      <c r="F210" s="371"/>
      <c r="G210" s="371"/>
      <c r="H210" s="371"/>
      <c r="I210" s="371"/>
      <c r="J210" s="371"/>
      <c r="K210" s="371"/>
      <c r="L210" s="371"/>
      <c r="M210" s="371"/>
      <c r="N210" s="371"/>
      <c r="O210" s="371"/>
      <c r="P210" s="371"/>
      <c r="Q210" s="371"/>
      <c r="R210" s="371"/>
      <c r="S210" s="371"/>
      <c r="T210" s="371"/>
      <c r="U210" s="371"/>
      <c r="V210" s="371"/>
      <c r="W210" s="371"/>
      <c r="X210" s="371"/>
      <c r="Y210" s="371"/>
      <c r="Z210" s="371"/>
    </row>
    <row r="211" spans="1:26" ht="15.75" customHeight="1" x14ac:dyDescent="0.25">
      <c r="A211" s="371"/>
      <c r="B211" s="371"/>
      <c r="C211" s="371"/>
      <c r="D211" s="371"/>
      <c r="E211" s="371"/>
      <c r="F211" s="371"/>
      <c r="G211" s="371"/>
      <c r="H211" s="371"/>
      <c r="I211" s="371"/>
      <c r="J211" s="371"/>
      <c r="K211" s="371"/>
      <c r="L211" s="371"/>
      <c r="M211" s="371"/>
      <c r="N211" s="371"/>
      <c r="O211" s="371"/>
      <c r="P211" s="371"/>
      <c r="Q211" s="371"/>
      <c r="R211" s="371"/>
      <c r="S211" s="371"/>
      <c r="T211" s="371"/>
      <c r="U211" s="371"/>
      <c r="V211" s="371"/>
      <c r="W211" s="371"/>
      <c r="X211" s="371"/>
      <c r="Y211" s="371"/>
      <c r="Z211" s="371"/>
    </row>
    <row r="212" spans="1:26" ht="15.75" customHeight="1" x14ac:dyDescent="0.25">
      <c r="A212" s="371"/>
      <c r="B212" s="371"/>
      <c r="C212" s="371"/>
      <c r="D212" s="371"/>
      <c r="E212" s="371"/>
      <c r="F212" s="371"/>
      <c r="G212" s="371"/>
      <c r="H212" s="371"/>
      <c r="I212" s="371"/>
      <c r="J212" s="371"/>
      <c r="K212" s="371"/>
      <c r="L212" s="371"/>
      <c r="M212" s="371"/>
      <c r="N212" s="371"/>
      <c r="O212" s="371"/>
      <c r="P212" s="371"/>
      <c r="Q212" s="371"/>
      <c r="R212" s="371"/>
      <c r="S212" s="371"/>
      <c r="T212" s="371"/>
      <c r="U212" s="371"/>
      <c r="V212" s="371"/>
      <c r="W212" s="371"/>
      <c r="X212" s="371"/>
      <c r="Y212" s="371"/>
      <c r="Z212" s="371"/>
    </row>
    <row r="213" spans="1:26" ht="15.75" customHeight="1" x14ac:dyDescent="0.25">
      <c r="A213" s="371"/>
      <c r="B213" s="371"/>
      <c r="C213" s="371"/>
      <c r="D213" s="371"/>
      <c r="E213" s="371"/>
      <c r="F213" s="371"/>
      <c r="G213" s="371"/>
      <c r="H213" s="371"/>
      <c r="I213" s="371"/>
      <c r="J213" s="371"/>
      <c r="K213" s="371"/>
      <c r="L213" s="371"/>
      <c r="M213" s="371"/>
      <c r="N213" s="371"/>
      <c r="O213" s="371"/>
      <c r="P213" s="371"/>
      <c r="Q213" s="371"/>
      <c r="R213" s="371"/>
      <c r="S213" s="371"/>
      <c r="T213" s="371"/>
      <c r="U213" s="371"/>
      <c r="V213" s="371"/>
      <c r="W213" s="371"/>
      <c r="X213" s="371"/>
      <c r="Y213" s="371"/>
      <c r="Z213" s="371"/>
    </row>
    <row r="214" spans="1:26" ht="15.75" customHeight="1" x14ac:dyDescent="0.25">
      <c r="A214" s="371"/>
      <c r="B214" s="371"/>
      <c r="C214" s="371"/>
      <c r="D214" s="371"/>
      <c r="E214" s="371"/>
      <c r="F214" s="371"/>
      <c r="G214" s="371"/>
      <c r="H214" s="371"/>
      <c r="I214" s="371"/>
      <c r="J214" s="371"/>
      <c r="K214" s="371"/>
      <c r="L214" s="371"/>
      <c r="M214" s="371"/>
      <c r="N214" s="371"/>
      <c r="O214" s="371"/>
      <c r="P214" s="371"/>
      <c r="Q214" s="371"/>
      <c r="R214" s="371"/>
      <c r="S214" s="371"/>
      <c r="T214" s="371"/>
      <c r="U214" s="371"/>
      <c r="V214" s="371"/>
      <c r="W214" s="371"/>
      <c r="X214" s="371"/>
      <c r="Y214" s="371"/>
      <c r="Z214" s="371"/>
    </row>
    <row r="215" spans="1:26" ht="15.75" customHeight="1" x14ac:dyDescent="0.25">
      <c r="A215" s="371"/>
      <c r="B215" s="371"/>
      <c r="C215" s="371"/>
      <c r="D215" s="371"/>
      <c r="E215" s="371"/>
      <c r="F215" s="371"/>
      <c r="G215" s="371"/>
      <c r="H215" s="371"/>
      <c r="I215" s="371"/>
      <c r="J215" s="371"/>
      <c r="K215" s="371"/>
      <c r="L215" s="371"/>
      <c r="M215" s="371"/>
      <c r="N215" s="371"/>
      <c r="O215" s="371"/>
      <c r="P215" s="371"/>
      <c r="Q215" s="371"/>
      <c r="R215" s="371"/>
      <c r="S215" s="371"/>
      <c r="T215" s="371"/>
      <c r="U215" s="371"/>
      <c r="V215" s="371"/>
      <c r="W215" s="371"/>
      <c r="X215" s="371"/>
      <c r="Y215" s="371"/>
      <c r="Z215" s="371"/>
    </row>
    <row r="216" spans="1:26" ht="15.75" customHeight="1" x14ac:dyDescent="0.25">
      <c r="A216" s="371"/>
      <c r="B216" s="371"/>
      <c r="C216" s="371"/>
      <c r="D216" s="371"/>
      <c r="E216" s="371"/>
      <c r="F216" s="371"/>
      <c r="G216" s="371"/>
      <c r="H216" s="371"/>
      <c r="I216" s="371"/>
      <c r="J216" s="371"/>
      <c r="K216" s="371"/>
      <c r="L216" s="371"/>
      <c r="M216" s="371"/>
      <c r="N216" s="371"/>
      <c r="O216" s="371"/>
      <c r="P216" s="371"/>
      <c r="Q216" s="371"/>
      <c r="R216" s="371"/>
      <c r="S216" s="371"/>
      <c r="T216" s="371"/>
      <c r="U216" s="371"/>
      <c r="V216" s="371"/>
      <c r="W216" s="371"/>
      <c r="X216" s="371"/>
      <c r="Y216" s="371"/>
      <c r="Z216" s="371"/>
    </row>
    <row r="217" spans="1:26" ht="15.75" customHeight="1" x14ac:dyDescent="0.25">
      <c r="A217" s="371"/>
      <c r="B217" s="371"/>
      <c r="C217" s="371"/>
      <c r="D217" s="371"/>
      <c r="E217" s="371"/>
      <c r="F217" s="371"/>
      <c r="G217" s="371"/>
      <c r="H217" s="371"/>
      <c r="I217" s="371"/>
      <c r="J217" s="371"/>
      <c r="K217" s="371"/>
      <c r="L217" s="371"/>
      <c r="M217" s="371"/>
      <c r="N217" s="371"/>
      <c r="O217" s="371"/>
      <c r="P217" s="371"/>
      <c r="Q217" s="371"/>
      <c r="R217" s="371"/>
      <c r="S217" s="371"/>
      <c r="T217" s="371"/>
      <c r="U217" s="371"/>
      <c r="V217" s="371"/>
      <c r="W217" s="371"/>
      <c r="X217" s="371"/>
      <c r="Y217" s="371"/>
      <c r="Z217" s="371"/>
    </row>
    <row r="218" spans="1:26" ht="15.75" customHeight="1" x14ac:dyDescent="0.25">
      <c r="A218" s="371"/>
      <c r="B218" s="371"/>
      <c r="C218" s="371"/>
      <c r="D218" s="371"/>
      <c r="E218" s="371"/>
      <c r="F218" s="371"/>
      <c r="G218" s="371"/>
      <c r="H218" s="371"/>
      <c r="I218" s="371"/>
      <c r="J218" s="371"/>
      <c r="K218" s="371"/>
      <c r="L218" s="371"/>
      <c r="M218" s="371"/>
      <c r="N218" s="371"/>
      <c r="O218" s="371"/>
      <c r="P218" s="371"/>
      <c r="Q218" s="371"/>
      <c r="R218" s="371"/>
      <c r="S218" s="371"/>
      <c r="T218" s="371"/>
      <c r="U218" s="371"/>
      <c r="V218" s="371"/>
      <c r="W218" s="371"/>
      <c r="X218" s="371"/>
      <c r="Y218" s="371"/>
      <c r="Z218" s="371"/>
    </row>
    <row r="219" spans="1:26" ht="15.75" customHeight="1" x14ac:dyDescent="0.25">
      <c r="A219" s="371"/>
      <c r="B219" s="371"/>
      <c r="C219" s="371"/>
      <c r="D219" s="371"/>
      <c r="E219" s="371"/>
      <c r="F219" s="371"/>
      <c r="G219" s="371"/>
      <c r="H219" s="371"/>
      <c r="I219" s="371"/>
      <c r="J219" s="371"/>
      <c r="K219" s="371"/>
      <c r="L219" s="371"/>
      <c r="M219" s="371"/>
      <c r="N219" s="371"/>
      <c r="O219" s="371"/>
      <c r="P219" s="371"/>
      <c r="Q219" s="371"/>
      <c r="R219" s="371"/>
      <c r="S219" s="371"/>
      <c r="T219" s="371"/>
      <c r="U219" s="371"/>
      <c r="V219" s="371"/>
      <c r="W219" s="371"/>
      <c r="X219" s="371"/>
      <c r="Y219" s="371"/>
      <c r="Z219" s="371"/>
    </row>
    <row r="220" spans="1:26" ht="15.75" customHeight="1" x14ac:dyDescent="0.25">
      <c r="A220" s="371"/>
      <c r="B220" s="371"/>
      <c r="C220" s="371"/>
      <c r="D220" s="371"/>
      <c r="E220" s="371"/>
      <c r="F220" s="371"/>
      <c r="G220" s="371"/>
      <c r="H220" s="371"/>
      <c r="I220" s="371"/>
      <c r="J220" s="371"/>
      <c r="K220" s="371"/>
      <c r="L220" s="371"/>
      <c r="M220" s="371"/>
      <c r="N220" s="371"/>
      <c r="O220" s="371"/>
      <c r="P220" s="371"/>
      <c r="Q220" s="371"/>
      <c r="R220" s="371"/>
      <c r="S220" s="371"/>
      <c r="T220" s="371"/>
      <c r="U220" s="371"/>
      <c r="V220" s="371"/>
      <c r="W220" s="371"/>
      <c r="X220" s="371"/>
      <c r="Y220" s="371"/>
      <c r="Z220" s="371"/>
    </row>
    <row r="221" spans="1:26" ht="15.75" customHeight="1" x14ac:dyDescent="0.25">
      <c r="A221" s="371"/>
      <c r="B221" s="371"/>
      <c r="C221" s="371"/>
      <c r="D221" s="371"/>
      <c r="E221" s="371"/>
      <c r="F221" s="371"/>
      <c r="G221" s="371"/>
      <c r="H221" s="371"/>
      <c r="I221" s="371"/>
      <c r="J221" s="371"/>
      <c r="K221" s="371"/>
      <c r="L221" s="371"/>
      <c r="M221" s="371"/>
      <c r="N221" s="371"/>
      <c r="O221" s="371"/>
      <c r="P221" s="371"/>
      <c r="Q221" s="371"/>
      <c r="R221" s="371"/>
      <c r="S221" s="371"/>
      <c r="T221" s="371"/>
      <c r="U221" s="371"/>
      <c r="V221" s="371"/>
      <c r="W221" s="371"/>
      <c r="X221" s="371"/>
      <c r="Y221" s="371"/>
      <c r="Z221" s="371"/>
    </row>
    <row r="222" spans="1:26" ht="15.75" customHeight="1" x14ac:dyDescent="0.25">
      <c r="A222" s="371"/>
      <c r="B222" s="371"/>
      <c r="C222" s="371"/>
      <c r="D222" s="371"/>
      <c r="E222" s="371"/>
      <c r="F222" s="371"/>
      <c r="G222" s="371"/>
      <c r="H222" s="371"/>
      <c r="I222" s="371"/>
      <c r="J222" s="371"/>
      <c r="K222" s="371"/>
      <c r="L222" s="371"/>
      <c r="M222" s="371"/>
      <c r="N222" s="371"/>
      <c r="O222" s="371"/>
      <c r="P222" s="371"/>
      <c r="Q222" s="371"/>
      <c r="R222" s="371"/>
      <c r="S222" s="371"/>
      <c r="T222" s="371"/>
      <c r="U222" s="371"/>
      <c r="V222" s="371"/>
      <c r="W222" s="371"/>
      <c r="X222" s="371"/>
      <c r="Y222" s="371"/>
      <c r="Z222" s="371"/>
    </row>
    <row r="223" spans="1:26" ht="15.75" customHeight="1" x14ac:dyDescent="0.25">
      <c r="A223" s="371"/>
      <c r="B223" s="371"/>
      <c r="C223" s="371"/>
      <c r="D223" s="371"/>
      <c r="E223" s="371"/>
      <c r="F223" s="371"/>
      <c r="G223" s="371"/>
      <c r="H223" s="371"/>
      <c r="I223" s="371"/>
      <c r="J223" s="371"/>
      <c r="K223" s="371"/>
      <c r="L223" s="371"/>
      <c r="M223" s="371"/>
      <c r="N223" s="371"/>
      <c r="O223" s="371"/>
      <c r="P223" s="371"/>
      <c r="Q223" s="371"/>
      <c r="R223" s="371"/>
      <c r="S223" s="371"/>
      <c r="T223" s="371"/>
      <c r="U223" s="371"/>
      <c r="V223" s="371"/>
      <c r="W223" s="371"/>
      <c r="X223" s="371"/>
      <c r="Y223" s="371"/>
      <c r="Z223" s="371"/>
    </row>
    <row r="224" spans="1:26" ht="15.75" customHeight="1" x14ac:dyDescent="0.25">
      <c r="A224" s="371"/>
      <c r="B224" s="371"/>
      <c r="C224" s="371"/>
      <c r="D224" s="371"/>
      <c r="E224" s="371"/>
      <c r="F224" s="371"/>
      <c r="G224" s="371"/>
      <c r="H224" s="371"/>
      <c r="I224" s="371"/>
      <c r="J224" s="371"/>
      <c r="K224" s="371"/>
      <c r="L224" s="371"/>
      <c r="M224" s="371"/>
      <c r="N224" s="371"/>
      <c r="O224" s="371"/>
      <c r="P224" s="371"/>
      <c r="Q224" s="371"/>
      <c r="R224" s="371"/>
      <c r="S224" s="371"/>
      <c r="T224" s="371"/>
      <c r="U224" s="371"/>
      <c r="V224" s="371"/>
      <c r="W224" s="371"/>
      <c r="X224" s="371"/>
      <c r="Y224" s="371"/>
      <c r="Z224" s="371"/>
    </row>
    <row r="225" spans="1:26" ht="15.75" customHeight="1" x14ac:dyDescent="0.25">
      <c r="A225" s="371"/>
      <c r="B225" s="371"/>
      <c r="C225" s="371"/>
      <c r="D225" s="371"/>
      <c r="E225" s="371"/>
      <c r="F225" s="371"/>
      <c r="G225" s="371"/>
      <c r="H225" s="371"/>
      <c r="I225" s="371"/>
      <c r="J225" s="371"/>
      <c r="K225" s="371"/>
      <c r="L225" s="371"/>
      <c r="M225" s="371"/>
      <c r="N225" s="371"/>
      <c r="O225" s="371"/>
      <c r="P225" s="371"/>
      <c r="Q225" s="371"/>
      <c r="R225" s="371"/>
      <c r="S225" s="371"/>
      <c r="T225" s="371"/>
      <c r="U225" s="371"/>
      <c r="V225" s="371"/>
      <c r="W225" s="371"/>
      <c r="X225" s="371"/>
      <c r="Y225" s="371"/>
      <c r="Z225" s="371"/>
    </row>
    <row r="226" spans="1:26" ht="15.75" customHeight="1" x14ac:dyDescent="0.25"/>
    <row r="227" spans="1:26" ht="15.75" customHeight="1" x14ac:dyDescent="0.25"/>
    <row r="228" spans="1:26" ht="15.75" customHeight="1" x14ac:dyDescent="0.25"/>
    <row r="229" spans="1:26" ht="15.75" customHeight="1" x14ac:dyDescent="0.25"/>
    <row r="230" spans="1:26" ht="15.75" customHeight="1" x14ac:dyDescent="0.25"/>
    <row r="231" spans="1:26" ht="15.75" customHeight="1" x14ac:dyDescent="0.25"/>
    <row r="232" spans="1:26" ht="15.75" customHeight="1" x14ac:dyDescent="0.25"/>
    <row r="233" spans="1:26" ht="15.75" customHeight="1" x14ac:dyDescent="0.25"/>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sheetData>
  <mergeCells count="8">
    <mergeCell ref="E22:F22"/>
    <mergeCell ref="D20:F20"/>
    <mergeCell ref="A1:B1"/>
    <mergeCell ref="A2:B2"/>
    <mergeCell ref="A3:G3"/>
    <mergeCell ref="F4:G4"/>
    <mergeCell ref="B21:D21"/>
    <mergeCell ref="E21:F21"/>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Z1000"/>
  <sheetViews>
    <sheetView workbookViewId="0">
      <selection activeCell="H12" sqref="H12"/>
    </sheetView>
  </sheetViews>
  <sheetFormatPr defaultColWidth="14.44140625" defaultRowHeight="15" customHeight="1" x14ac:dyDescent="0.25"/>
  <cols>
    <col min="1" max="1" width="5.77734375" customWidth="1"/>
    <col min="2" max="2" width="42.44140625" customWidth="1"/>
    <col min="3" max="3" width="12.6640625" customWidth="1"/>
    <col min="4" max="5" width="12.44140625" customWidth="1"/>
    <col min="6" max="6" width="24" customWidth="1"/>
    <col min="7" max="7" width="9.109375" customWidth="1"/>
    <col min="8" max="8" width="50" customWidth="1"/>
    <col min="9" max="26" width="10" customWidth="1"/>
  </cols>
  <sheetData>
    <row r="1" spans="1:26" ht="16.5" customHeight="1" x14ac:dyDescent="0.25">
      <c r="A1" s="719" t="s">
        <v>0</v>
      </c>
      <c r="B1" s="639"/>
      <c r="C1" s="355"/>
      <c r="D1" s="371"/>
      <c r="E1" s="371"/>
      <c r="F1" s="272" t="s">
        <v>616</v>
      </c>
      <c r="G1" s="371"/>
      <c r="H1" s="371"/>
      <c r="I1" s="371"/>
      <c r="J1" s="371"/>
      <c r="K1" s="371"/>
      <c r="L1" s="371"/>
      <c r="M1" s="371"/>
      <c r="N1" s="371"/>
      <c r="O1" s="371"/>
      <c r="P1" s="371"/>
      <c r="Q1" s="371"/>
      <c r="R1" s="371"/>
      <c r="S1" s="371"/>
      <c r="T1" s="371"/>
      <c r="U1" s="371"/>
      <c r="V1" s="371"/>
      <c r="W1" s="371"/>
      <c r="X1" s="371"/>
      <c r="Y1" s="371"/>
      <c r="Z1" s="371"/>
    </row>
    <row r="2" spans="1:26" ht="16.5" customHeight="1" x14ac:dyDescent="0.3">
      <c r="A2" s="713" t="s">
        <v>2</v>
      </c>
      <c r="B2" s="639"/>
      <c r="C2" s="355"/>
      <c r="D2" s="371"/>
      <c r="E2" s="371"/>
      <c r="F2" s="371"/>
      <c r="G2" s="371"/>
      <c r="H2" s="371"/>
      <c r="I2" s="371"/>
      <c r="J2" s="371"/>
      <c r="K2" s="371"/>
      <c r="L2" s="371"/>
      <c r="M2" s="371"/>
      <c r="N2" s="371"/>
      <c r="O2" s="371"/>
      <c r="P2" s="371"/>
      <c r="Q2" s="371"/>
      <c r="R2" s="371"/>
      <c r="S2" s="371"/>
      <c r="T2" s="371"/>
      <c r="U2" s="371"/>
      <c r="V2" s="371"/>
      <c r="W2" s="371"/>
      <c r="X2" s="371"/>
      <c r="Y2" s="371"/>
      <c r="Z2" s="371"/>
    </row>
    <row r="3" spans="1:26" ht="23.25" customHeight="1" x14ac:dyDescent="0.25">
      <c r="A3" s="720" t="s">
        <v>617</v>
      </c>
      <c r="B3" s="639"/>
      <c r="C3" s="639"/>
      <c r="D3" s="639"/>
      <c r="E3" s="639"/>
      <c r="F3" s="639"/>
      <c r="G3" s="371"/>
      <c r="H3" s="371"/>
      <c r="I3" s="371"/>
      <c r="J3" s="371"/>
      <c r="K3" s="371"/>
      <c r="L3" s="371"/>
      <c r="M3" s="371"/>
      <c r="N3" s="371"/>
      <c r="O3" s="371"/>
      <c r="P3" s="371"/>
      <c r="Q3" s="371"/>
      <c r="R3" s="371"/>
      <c r="S3" s="371"/>
      <c r="T3" s="371"/>
      <c r="U3" s="371"/>
      <c r="V3" s="371"/>
      <c r="W3" s="371"/>
      <c r="X3" s="371"/>
      <c r="Y3" s="371"/>
      <c r="Z3" s="371"/>
    </row>
    <row r="4" spans="1:26" ht="16.5" customHeight="1" x14ac:dyDescent="0.25">
      <c r="A4" s="371"/>
      <c r="B4" s="371"/>
      <c r="C4" s="371"/>
      <c r="D4" s="371"/>
      <c r="E4" s="728" t="s">
        <v>595</v>
      </c>
      <c r="F4" s="639"/>
      <c r="G4" s="371"/>
      <c r="H4" s="371"/>
      <c r="I4" s="371"/>
      <c r="J4" s="371"/>
      <c r="K4" s="371"/>
      <c r="L4" s="371"/>
      <c r="M4" s="371"/>
      <c r="N4" s="371"/>
      <c r="O4" s="371"/>
      <c r="P4" s="371"/>
      <c r="Q4" s="371"/>
      <c r="R4" s="371"/>
      <c r="S4" s="371"/>
      <c r="T4" s="371"/>
      <c r="U4" s="371"/>
      <c r="V4" s="371"/>
      <c r="W4" s="371"/>
      <c r="X4" s="371"/>
      <c r="Y4" s="371"/>
      <c r="Z4" s="371"/>
    </row>
    <row r="5" spans="1:26" ht="85.5" customHeight="1" x14ac:dyDescent="0.25">
      <c r="A5" s="385" t="s">
        <v>567</v>
      </c>
      <c r="B5" s="386" t="s">
        <v>6</v>
      </c>
      <c r="C5" s="387" t="s">
        <v>618</v>
      </c>
      <c r="D5" s="387" t="s">
        <v>619</v>
      </c>
      <c r="E5" s="387" t="s">
        <v>460</v>
      </c>
      <c r="F5" s="388" t="s">
        <v>13</v>
      </c>
      <c r="G5" s="355"/>
      <c r="H5" s="355"/>
      <c r="I5" s="355"/>
      <c r="J5" s="355"/>
      <c r="K5" s="355"/>
      <c r="L5" s="355"/>
      <c r="M5" s="355"/>
      <c r="N5" s="355"/>
      <c r="O5" s="355"/>
      <c r="P5" s="355"/>
      <c r="Q5" s="355"/>
      <c r="R5" s="355"/>
      <c r="S5" s="355"/>
      <c r="T5" s="355"/>
      <c r="U5" s="355"/>
      <c r="V5" s="355"/>
      <c r="W5" s="355"/>
      <c r="X5" s="355"/>
      <c r="Y5" s="355"/>
      <c r="Z5" s="355"/>
    </row>
    <row r="6" spans="1:26" ht="15.75" customHeight="1" x14ac:dyDescent="0.25">
      <c r="A6" s="389"/>
      <c r="B6" s="390" t="s">
        <v>620</v>
      </c>
      <c r="C6" s="390"/>
      <c r="D6" s="391"/>
      <c r="E6" s="244">
        <f>SUM(E7+E31)</f>
        <v>55498630</v>
      </c>
      <c r="F6" s="392"/>
      <c r="G6" s="377"/>
      <c r="H6" s="377"/>
      <c r="I6" s="377"/>
      <c r="J6" s="377"/>
      <c r="K6" s="377"/>
      <c r="L6" s="377"/>
      <c r="M6" s="377"/>
      <c r="N6" s="377"/>
      <c r="O6" s="377"/>
      <c r="P6" s="377"/>
      <c r="Q6" s="377"/>
      <c r="R6" s="377"/>
      <c r="S6" s="377"/>
      <c r="T6" s="377"/>
      <c r="U6" s="377"/>
      <c r="V6" s="377"/>
      <c r="W6" s="377"/>
      <c r="X6" s="377"/>
      <c r="Y6" s="377"/>
      <c r="Z6" s="377"/>
    </row>
    <row r="7" spans="1:26" ht="15.75" customHeight="1" x14ac:dyDescent="0.25">
      <c r="A7" s="393" t="s">
        <v>25</v>
      </c>
      <c r="B7" s="394" t="s">
        <v>621</v>
      </c>
      <c r="C7" s="394"/>
      <c r="D7" s="395"/>
      <c r="E7" s="244">
        <f>SUM(E8:E30)</f>
        <v>29652630</v>
      </c>
      <c r="F7" s="396"/>
      <c r="G7" s="377"/>
      <c r="H7" s="377"/>
      <c r="I7" s="377"/>
      <c r="J7" s="377"/>
      <c r="K7" s="377"/>
      <c r="L7" s="377"/>
      <c r="M7" s="377"/>
      <c r="N7" s="377"/>
      <c r="O7" s="377"/>
      <c r="P7" s="377"/>
      <c r="Q7" s="377"/>
      <c r="R7" s="377"/>
      <c r="S7" s="377"/>
      <c r="T7" s="377"/>
      <c r="U7" s="377"/>
      <c r="V7" s="377"/>
      <c r="W7" s="377"/>
      <c r="X7" s="377"/>
      <c r="Y7" s="377"/>
      <c r="Z7" s="377"/>
    </row>
    <row r="8" spans="1:26" ht="16.5" customHeight="1" x14ac:dyDescent="0.25">
      <c r="A8" s="393">
        <v>1</v>
      </c>
      <c r="B8" s="397" t="s">
        <v>622</v>
      </c>
      <c r="C8" s="398"/>
      <c r="D8" s="399"/>
      <c r="E8" s="342"/>
      <c r="F8" s="400"/>
      <c r="G8" s="371"/>
      <c r="H8" s="371"/>
      <c r="I8" s="371"/>
      <c r="J8" s="371"/>
      <c r="K8" s="371"/>
      <c r="L8" s="371"/>
      <c r="M8" s="371"/>
      <c r="N8" s="371"/>
      <c r="O8" s="371"/>
      <c r="P8" s="371"/>
      <c r="Q8" s="371"/>
      <c r="R8" s="371"/>
      <c r="S8" s="371"/>
      <c r="T8" s="371"/>
      <c r="U8" s="371"/>
      <c r="V8" s="371"/>
      <c r="W8" s="371"/>
      <c r="X8" s="371"/>
      <c r="Y8" s="371"/>
      <c r="Z8" s="371"/>
    </row>
    <row r="9" spans="1:26" ht="16.5" customHeight="1" x14ac:dyDescent="0.25">
      <c r="A9" s="401"/>
      <c r="B9" s="402" t="s">
        <v>623</v>
      </c>
      <c r="D9" s="399">
        <v>450</v>
      </c>
      <c r="E9" s="342"/>
      <c r="F9" s="400" t="s">
        <v>624</v>
      </c>
      <c r="G9" s="371"/>
      <c r="H9" s="371"/>
      <c r="I9" s="371"/>
      <c r="J9" s="371"/>
      <c r="K9" s="371"/>
      <c r="L9" s="371"/>
      <c r="M9" s="371"/>
      <c r="N9" s="371"/>
      <c r="O9" s="371"/>
      <c r="P9" s="371"/>
      <c r="Q9" s="371"/>
      <c r="R9" s="371"/>
      <c r="S9" s="371"/>
      <c r="T9" s="371"/>
      <c r="U9" s="371"/>
      <c r="V9" s="371"/>
      <c r="W9" s="371"/>
      <c r="X9" s="371"/>
      <c r="Y9" s="371"/>
      <c r="Z9" s="371"/>
    </row>
    <row r="10" spans="1:26" ht="16.5" customHeight="1" x14ac:dyDescent="0.25">
      <c r="A10" s="401"/>
      <c r="B10" s="402" t="s">
        <v>625</v>
      </c>
      <c r="C10" s="342">
        <f>'Bieu2 (2020-2021)'!H501</f>
        <v>58032</v>
      </c>
      <c r="D10" s="399">
        <v>370</v>
      </c>
      <c r="E10" s="342">
        <f>D10*C10</f>
        <v>21471840</v>
      </c>
      <c r="F10" s="400"/>
      <c r="G10" s="371"/>
      <c r="H10" s="505"/>
      <c r="I10" s="371"/>
      <c r="J10" s="371"/>
      <c r="K10" s="371"/>
      <c r="L10" s="371"/>
      <c r="M10" s="371"/>
      <c r="N10" s="371"/>
      <c r="O10" s="371"/>
      <c r="P10" s="371"/>
      <c r="Q10" s="371"/>
      <c r="R10" s="371"/>
      <c r="S10" s="371"/>
      <c r="T10" s="371"/>
      <c r="U10" s="371"/>
      <c r="V10" s="371"/>
      <c r="W10" s="371"/>
      <c r="X10" s="371"/>
      <c r="Y10" s="371"/>
      <c r="Z10" s="371"/>
    </row>
    <row r="11" spans="1:26" ht="16.5" customHeight="1" x14ac:dyDescent="0.25">
      <c r="A11" s="393">
        <v>2</v>
      </c>
      <c r="B11" s="397" t="s">
        <v>626</v>
      </c>
      <c r="C11" s="398"/>
      <c r="D11" s="399"/>
      <c r="E11" s="342"/>
      <c r="F11" s="400"/>
      <c r="G11" s="371"/>
      <c r="H11" s="371"/>
      <c r="I11" s="371"/>
      <c r="J11" s="371"/>
      <c r="K11" s="371"/>
      <c r="L11" s="371"/>
      <c r="M11" s="371"/>
      <c r="N11" s="371"/>
      <c r="O11" s="371"/>
      <c r="P11" s="371"/>
      <c r="Q11" s="371"/>
      <c r="R11" s="371"/>
      <c r="S11" s="371"/>
      <c r="T11" s="371"/>
      <c r="U11" s="371"/>
      <c r="V11" s="371"/>
      <c r="W11" s="371"/>
      <c r="X11" s="371"/>
      <c r="Y11" s="371"/>
      <c r="Z11" s="371"/>
    </row>
    <row r="12" spans="1:26" ht="24" customHeight="1" x14ac:dyDescent="0.25">
      <c r="A12" s="401"/>
      <c r="B12" s="402" t="s">
        <v>623</v>
      </c>
      <c r="C12" s="403"/>
      <c r="D12" s="399">
        <v>450</v>
      </c>
      <c r="E12" s="342">
        <f t="shared" ref="E12:E13" si="0">C12*D12</f>
        <v>0</v>
      </c>
      <c r="F12" s="730" t="s">
        <v>627</v>
      </c>
      <c r="G12" s="371"/>
      <c r="H12" s="371"/>
      <c r="I12" s="371"/>
      <c r="J12" s="371"/>
      <c r="K12" s="371"/>
      <c r="L12" s="371"/>
      <c r="M12" s="371"/>
      <c r="N12" s="371"/>
      <c r="O12" s="371"/>
      <c r="P12" s="371"/>
      <c r="Q12" s="371"/>
      <c r="R12" s="371"/>
      <c r="S12" s="371"/>
      <c r="T12" s="371"/>
      <c r="U12" s="371"/>
      <c r="V12" s="371"/>
      <c r="W12" s="371"/>
      <c r="X12" s="371"/>
      <c r="Y12" s="371"/>
      <c r="Z12" s="371"/>
    </row>
    <row r="13" spans="1:26" ht="16.5" customHeight="1" x14ac:dyDescent="0.25">
      <c r="A13" s="401"/>
      <c r="B13" s="402" t="s">
        <v>625</v>
      </c>
      <c r="C13" s="403">
        <f>'Bieu2 (2020-2021)'!H513</f>
        <v>7680</v>
      </c>
      <c r="D13" s="399">
        <v>370</v>
      </c>
      <c r="E13" s="342">
        <f t="shared" si="0"/>
        <v>2841600</v>
      </c>
      <c r="F13" s="731"/>
      <c r="G13" s="371"/>
      <c r="H13" s="371"/>
      <c r="I13" s="371"/>
      <c r="J13" s="371"/>
      <c r="K13" s="371"/>
      <c r="L13" s="371"/>
      <c r="M13" s="371"/>
      <c r="N13" s="371"/>
      <c r="O13" s="371"/>
      <c r="P13" s="371"/>
      <c r="Q13" s="371"/>
      <c r="R13" s="371"/>
      <c r="S13" s="371"/>
      <c r="T13" s="371"/>
      <c r="U13" s="371"/>
      <c r="V13" s="371"/>
      <c r="W13" s="371"/>
      <c r="X13" s="371"/>
      <c r="Y13" s="371"/>
      <c r="Z13" s="371"/>
    </row>
    <row r="14" spans="1:26" ht="16.5" customHeight="1" x14ac:dyDescent="0.25">
      <c r="A14" s="393">
        <v>3</v>
      </c>
      <c r="B14" s="397" t="s">
        <v>628</v>
      </c>
      <c r="C14" s="403"/>
      <c r="D14" s="399"/>
      <c r="E14" s="342"/>
      <c r="F14" s="731"/>
      <c r="G14" s="371"/>
      <c r="H14" s="371"/>
      <c r="I14" s="371"/>
      <c r="J14" s="371"/>
      <c r="K14" s="371"/>
      <c r="L14" s="371"/>
      <c r="M14" s="371"/>
      <c r="N14" s="371"/>
      <c r="O14" s="371"/>
      <c r="P14" s="371"/>
      <c r="Q14" s="371"/>
      <c r="R14" s="371"/>
      <c r="S14" s="371"/>
      <c r="T14" s="371"/>
      <c r="U14" s="371"/>
      <c r="V14" s="371"/>
      <c r="W14" s="371"/>
      <c r="X14" s="371"/>
      <c r="Y14" s="371"/>
      <c r="Z14" s="371"/>
    </row>
    <row r="15" spans="1:26" ht="16.5" customHeight="1" x14ac:dyDescent="0.25">
      <c r="A15" s="401"/>
      <c r="B15" s="402" t="s">
        <v>623</v>
      </c>
      <c r="C15" s="403"/>
      <c r="D15" s="399">
        <v>315</v>
      </c>
      <c r="E15" s="342">
        <f t="shared" ref="E15:E16" si="1">C15*D15</f>
        <v>0</v>
      </c>
      <c r="F15" s="731"/>
      <c r="G15" s="371"/>
      <c r="H15" s="371"/>
      <c r="I15" s="371"/>
      <c r="J15" s="371"/>
      <c r="K15" s="371"/>
      <c r="L15" s="371"/>
      <c r="M15" s="371"/>
      <c r="N15" s="371"/>
      <c r="O15" s="371"/>
      <c r="P15" s="371"/>
      <c r="Q15" s="371"/>
      <c r="R15" s="371"/>
      <c r="S15" s="371"/>
      <c r="T15" s="371"/>
      <c r="U15" s="371"/>
      <c r="V15" s="371"/>
      <c r="W15" s="371"/>
      <c r="X15" s="371"/>
      <c r="Y15" s="371"/>
      <c r="Z15" s="371"/>
    </row>
    <row r="16" spans="1:26" ht="16.5" customHeight="1" x14ac:dyDescent="0.25">
      <c r="A16" s="401"/>
      <c r="B16" s="402" t="s">
        <v>625</v>
      </c>
      <c r="C16" s="403"/>
      <c r="D16" s="399">
        <v>259</v>
      </c>
      <c r="E16" s="342">
        <f t="shared" si="1"/>
        <v>0</v>
      </c>
      <c r="F16" s="731"/>
      <c r="G16" s="371"/>
      <c r="H16" s="371"/>
      <c r="I16" s="371"/>
      <c r="J16" s="371"/>
      <c r="K16" s="371"/>
      <c r="L16" s="371"/>
      <c r="M16" s="371"/>
      <c r="N16" s="371"/>
      <c r="O16" s="371"/>
      <c r="P16" s="371"/>
      <c r="Q16" s="371"/>
      <c r="R16" s="371"/>
      <c r="S16" s="371"/>
      <c r="T16" s="371"/>
      <c r="U16" s="371"/>
      <c r="V16" s="371"/>
      <c r="W16" s="371"/>
      <c r="X16" s="371"/>
      <c r="Y16" s="371"/>
      <c r="Z16" s="371"/>
    </row>
    <row r="17" spans="1:26" ht="16.5" customHeight="1" x14ac:dyDescent="0.25">
      <c r="A17" s="393">
        <v>4</v>
      </c>
      <c r="B17" s="397" t="s">
        <v>629</v>
      </c>
      <c r="C17" s="403"/>
      <c r="D17" s="399"/>
      <c r="E17" s="342"/>
      <c r="F17" s="731"/>
      <c r="G17" s="371"/>
      <c r="H17" s="371"/>
      <c r="I17" s="371"/>
      <c r="J17" s="371"/>
      <c r="K17" s="371"/>
      <c r="L17" s="371"/>
      <c r="M17" s="371"/>
      <c r="N17" s="371"/>
      <c r="O17" s="371"/>
      <c r="P17" s="371"/>
      <c r="Q17" s="371"/>
      <c r="R17" s="371"/>
      <c r="S17" s="371"/>
      <c r="T17" s="371"/>
      <c r="U17" s="371"/>
      <c r="V17" s="371"/>
      <c r="W17" s="371"/>
      <c r="X17" s="371"/>
      <c r="Y17" s="371"/>
      <c r="Z17" s="371"/>
    </row>
    <row r="18" spans="1:26" ht="16.5" customHeight="1" x14ac:dyDescent="0.25">
      <c r="A18" s="401"/>
      <c r="B18" s="402" t="s">
        <v>623</v>
      </c>
      <c r="C18" s="403"/>
      <c r="D18" s="399">
        <v>752</v>
      </c>
      <c r="E18" s="342">
        <f t="shared" ref="E18:E19" si="2">C18*D18</f>
        <v>0</v>
      </c>
      <c r="F18" s="731"/>
      <c r="G18" s="371"/>
      <c r="H18" s="371"/>
      <c r="I18" s="371"/>
      <c r="J18" s="371"/>
      <c r="K18" s="371"/>
      <c r="L18" s="371"/>
      <c r="M18" s="371"/>
      <c r="N18" s="371"/>
      <c r="O18" s="371"/>
      <c r="P18" s="371"/>
      <c r="Q18" s="371"/>
      <c r="R18" s="371"/>
      <c r="S18" s="371"/>
      <c r="T18" s="371"/>
      <c r="U18" s="371"/>
      <c r="V18" s="371"/>
      <c r="W18" s="371"/>
      <c r="X18" s="371"/>
      <c r="Y18" s="371"/>
      <c r="Z18" s="371"/>
    </row>
    <row r="19" spans="1:26" ht="16.5" customHeight="1" x14ac:dyDescent="0.25">
      <c r="A19" s="401"/>
      <c r="B19" s="402" t="s">
        <v>625</v>
      </c>
      <c r="C19" s="398">
        <f>'Bieu2 (2020-2021)'!H507</f>
        <v>8265</v>
      </c>
      <c r="D19" s="399">
        <v>646</v>
      </c>
      <c r="E19" s="342">
        <f t="shared" si="2"/>
        <v>5339190</v>
      </c>
      <c r="F19" s="732"/>
      <c r="G19" s="371"/>
      <c r="H19" s="371"/>
      <c r="I19" s="371"/>
      <c r="J19" s="371"/>
      <c r="K19" s="371"/>
      <c r="L19" s="371"/>
      <c r="M19" s="371"/>
      <c r="N19" s="371"/>
      <c r="O19" s="371"/>
      <c r="P19" s="371"/>
      <c r="Q19" s="371"/>
      <c r="R19" s="371"/>
      <c r="S19" s="371"/>
      <c r="T19" s="371"/>
      <c r="U19" s="371"/>
      <c r="V19" s="371"/>
      <c r="W19" s="371"/>
      <c r="X19" s="371"/>
      <c r="Y19" s="371"/>
      <c r="Z19" s="371"/>
    </row>
    <row r="20" spans="1:26" ht="16.5" customHeight="1" x14ac:dyDescent="0.25">
      <c r="A20" s="393">
        <v>5</v>
      </c>
      <c r="B20" s="397" t="s">
        <v>630</v>
      </c>
      <c r="C20" s="398"/>
      <c r="D20" s="399"/>
      <c r="E20" s="342"/>
      <c r="F20" s="404"/>
      <c r="G20" s="371"/>
      <c r="H20" s="371"/>
      <c r="I20" s="371"/>
      <c r="J20" s="371"/>
      <c r="K20" s="371"/>
      <c r="L20" s="371"/>
      <c r="M20" s="371"/>
      <c r="N20" s="371"/>
      <c r="O20" s="371"/>
      <c r="P20" s="371"/>
      <c r="Q20" s="371"/>
      <c r="R20" s="371"/>
      <c r="S20" s="371"/>
      <c r="T20" s="371"/>
      <c r="U20" s="371"/>
      <c r="V20" s="371"/>
      <c r="W20" s="371"/>
      <c r="X20" s="371"/>
      <c r="Y20" s="371"/>
      <c r="Z20" s="371"/>
    </row>
    <row r="21" spans="1:26" ht="16.5" customHeight="1" x14ac:dyDescent="0.25">
      <c r="A21" s="401"/>
      <c r="B21" s="402" t="s">
        <v>623</v>
      </c>
      <c r="C21" s="398">
        <v>0</v>
      </c>
      <c r="D21" s="405">
        <v>29250</v>
      </c>
      <c r="E21" s="342">
        <f t="shared" ref="E21:E24" si="3">C21*D21</f>
        <v>0</v>
      </c>
      <c r="F21" s="733" t="s">
        <v>631</v>
      </c>
      <c r="G21" s="371"/>
      <c r="H21" s="371"/>
      <c r="I21" s="371"/>
      <c r="J21" s="371"/>
      <c r="K21" s="371"/>
      <c r="L21" s="371"/>
      <c r="M21" s="371"/>
      <c r="N21" s="371"/>
      <c r="O21" s="371"/>
      <c r="P21" s="371"/>
      <c r="Q21" s="371"/>
      <c r="R21" s="371"/>
      <c r="S21" s="371"/>
      <c r="T21" s="371"/>
      <c r="U21" s="371"/>
      <c r="V21" s="371"/>
      <c r="W21" s="371"/>
      <c r="X21" s="371"/>
      <c r="Y21" s="371"/>
      <c r="Z21" s="371"/>
    </row>
    <row r="22" spans="1:26" ht="16.5" customHeight="1" x14ac:dyDescent="0.25">
      <c r="A22" s="401"/>
      <c r="B22" s="402" t="s">
        <v>625</v>
      </c>
      <c r="C22" s="406">
        <f>Bieu1!H23-C21</f>
        <v>0</v>
      </c>
      <c r="D22" s="405">
        <v>24500</v>
      </c>
      <c r="E22" s="342">
        <f t="shared" si="3"/>
        <v>0</v>
      </c>
      <c r="F22" s="732"/>
      <c r="G22" s="371"/>
      <c r="H22" s="371"/>
      <c r="I22" s="371"/>
      <c r="J22" s="371"/>
      <c r="K22" s="371"/>
      <c r="L22" s="371"/>
      <c r="M22" s="371"/>
      <c r="N22" s="371"/>
      <c r="O22" s="371"/>
      <c r="P22" s="371"/>
      <c r="Q22" s="371"/>
      <c r="R22" s="371"/>
      <c r="S22" s="371"/>
      <c r="T22" s="371"/>
      <c r="U22" s="371"/>
      <c r="V22" s="371"/>
      <c r="W22" s="371"/>
      <c r="X22" s="371"/>
      <c r="Y22" s="371"/>
      <c r="Z22" s="371"/>
    </row>
    <row r="23" spans="1:26" ht="16.5" customHeight="1" x14ac:dyDescent="0.25">
      <c r="A23" s="401">
        <v>6</v>
      </c>
      <c r="B23" s="402" t="s">
        <v>632</v>
      </c>
      <c r="C23" s="406">
        <f>Bieu1!H30</f>
        <v>0</v>
      </c>
      <c r="D23" s="407">
        <v>400</v>
      </c>
      <c r="E23" s="342">
        <f t="shared" si="3"/>
        <v>0</v>
      </c>
      <c r="F23" s="404"/>
      <c r="G23" s="371"/>
      <c r="H23" s="371"/>
      <c r="I23" s="371"/>
      <c r="J23" s="371"/>
      <c r="K23" s="371"/>
      <c r="L23" s="371"/>
      <c r="M23" s="371"/>
      <c r="N23" s="371"/>
      <c r="O23" s="371"/>
      <c r="P23" s="371"/>
      <c r="Q23" s="371"/>
      <c r="R23" s="371"/>
      <c r="S23" s="371"/>
      <c r="T23" s="371"/>
      <c r="U23" s="371"/>
      <c r="V23" s="371"/>
      <c r="W23" s="371"/>
      <c r="X23" s="371"/>
      <c r="Y23" s="371"/>
      <c r="Z23" s="371"/>
    </row>
    <row r="24" spans="1:26" ht="15.75" customHeight="1" x14ac:dyDescent="0.25">
      <c r="A24" s="401">
        <v>7</v>
      </c>
      <c r="B24" s="398" t="s">
        <v>633</v>
      </c>
      <c r="C24" s="406">
        <f>Bieu1!H35</f>
        <v>0</v>
      </c>
      <c r="D24" s="407">
        <v>3000</v>
      </c>
      <c r="E24" s="342">
        <f t="shared" si="3"/>
        <v>0</v>
      </c>
      <c r="F24" s="404"/>
      <c r="G24" s="371"/>
      <c r="H24" s="371"/>
      <c r="I24" s="371"/>
      <c r="J24" s="371"/>
      <c r="K24" s="371"/>
      <c r="L24" s="371"/>
      <c r="M24" s="371"/>
      <c r="N24" s="371"/>
      <c r="O24" s="371"/>
      <c r="P24" s="371"/>
      <c r="Q24" s="371"/>
      <c r="R24" s="371"/>
      <c r="S24" s="371"/>
      <c r="T24" s="371"/>
      <c r="U24" s="371"/>
      <c r="V24" s="371"/>
      <c r="W24" s="371"/>
      <c r="X24" s="371"/>
      <c r="Y24" s="371"/>
      <c r="Z24" s="371"/>
    </row>
    <row r="25" spans="1:26" ht="15.75" customHeight="1" x14ac:dyDescent="0.25">
      <c r="A25" s="401">
        <v>8</v>
      </c>
      <c r="B25" s="398" t="s">
        <v>634</v>
      </c>
      <c r="C25" s="398"/>
      <c r="D25" s="371"/>
      <c r="E25" s="342"/>
      <c r="F25" s="404"/>
      <c r="G25" s="371"/>
      <c r="H25" s="371"/>
      <c r="I25" s="371"/>
      <c r="J25" s="371"/>
      <c r="K25" s="371"/>
      <c r="L25" s="371"/>
      <c r="M25" s="371"/>
      <c r="N25" s="371"/>
      <c r="O25" s="371"/>
      <c r="P25" s="371"/>
      <c r="Q25" s="371"/>
      <c r="R25" s="371"/>
      <c r="S25" s="371"/>
      <c r="T25" s="371"/>
      <c r="U25" s="371"/>
      <c r="V25" s="371"/>
      <c r="W25" s="371"/>
      <c r="X25" s="371"/>
      <c r="Y25" s="371"/>
      <c r="Z25" s="371"/>
    </row>
    <row r="26" spans="1:26" ht="15.75" customHeight="1" x14ac:dyDescent="0.25">
      <c r="A26" s="401"/>
      <c r="B26" s="398" t="s">
        <v>635</v>
      </c>
      <c r="C26" s="406">
        <f>Bieu1!H40</f>
        <v>0</v>
      </c>
      <c r="D26" s="407">
        <v>1300</v>
      </c>
      <c r="E26" s="342">
        <f t="shared" ref="E26:E29" si="4">C26*D26</f>
        <v>0</v>
      </c>
      <c r="F26" s="404"/>
      <c r="G26" s="371"/>
      <c r="H26" s="371"/>
      <c r="I26" s="371"/>
      <c r="J26" s="371"/>
      <c r="K26" s="371"/>
      <c r="L26" s="371"/>
      <c r="M26" s="371"/>
      <c r="N26" s="371"/>
      <c r="O26" s="371"/>
      <c r="P26" s="371"/>
      <c r="Q26" s="371"/>
      <c r="R26" s="371"/>
      <c r="S26" s="371"/>
      <c r="T26" s="371"/>
      <c r="U26" s="371"/>
      <c r="V26" s="371"/>
      <c r="W26" s="371"/>
      <c r="X26" s="371"/>
      <c r="Y26" s="371"/>
      <c r="Z26" s="371"/>
    </row>
    <row r="27" spans="1:26" ht="15.75" customHeight="1" x14ac:dyDescent="0.25">
      <c r="A27" s="401"/>
      <c r="B27" s="398" t="s">
        <v>636</v>
      </c>
      <c r="C27" s="398"/>
      <c r="D27" s="407">
        <v>1200</v>
      </c>
      <c r="E27" s="342">
        <f t="shared" si="4"/>
        <v>0</v>
      </c>
      <c r="F27" s="404"/>
      <c r="G27" s="371"/>
      <c r="H27" s="371"/>
      <c r="I27" s="371"/>
      <c r="J27" s="371"/>
      <c r="K27" s="371"/>
      <c r="L27" s="371"/>
      <c r="M27" s="371"/>
      <c r="N27" s="371"/>
      <c r="O27" s="371"/>
      <c r="P27" s="371"/>
      <c r="Q27" s="371"/>
      <c r="R27" s="371"/>
      <c r="S27" s="371"/>
      <c r="T27" s="371"/>
      <c r="U27" s="371"/>
      <c r="V27" s="371"/>
      <c r="W27" s="371"/>
      <c r="X27" s="371"/>
      <c r="Y27" s="371"/>
      <c r="Z27" s="371"/>
    </row>
    <row r="28" spans="1:26" ht="15.75" customHeight="1" x14ac:dyDescent="0.25">
      <c r="A28" s="401"/>
      <c r="B28" s="398" t="s">
        <v>637</v>
      </c>
      <c r="C28" s="398"/>
      <c r="D28" s="407">
        <v>1300</v>
      </c>
      <c r="E28" s="342">
        <f t="shared" si="4"/>
        <v>0</v>
      </c>
      <c r="F28" s="404"/>
      <c r="G28" s="371"/>
      <c r="H28" s="371"/>
      <c r="I28" s="371"/>
      <c r="J28" s="371"/>
      <c r="K28" s="371"/>
      <c r="L28" s="371"/>
      <c r="M28" s="371"/>
      <c r="N28" s="371"/>
      <c r="O28" s="371"/>
      <c r="P28" s="371"/>
      <c r="Q28" s="371"/>
      <c r="R28" s="371"/>
      <c r="S28" s="371"/>
      <c r="T28" s="371"/>
      <c r="U28" s="371"/>
      <c r="V28" s="371"/>
      <c r="W28" s="371"/>
      <c r="X28" s="371"/>
      <c r="Y28" s="371"/>
      <c r="Z28" s="371"/>
    </row>
    <row r="29" spans="1:26" ht="15.75" customHeight="1" x14ac:dyDescent="0.25">
      <c r="A29" s="401"/>
      <c r="B29" s="398" t="s">
        <v>638</v>
      </c>
      <c r="C29" s="398"/>
      <c r="D29" s="407">
        <v>1100</v>
      </c>
      <c r="E29" s="342">
        <f t="shared" si="4"/>
        <v>0</v>
      </c>
      <c r="F29" s="404"/>
      <c r="G29" s="371"/>
      <c r="H29" s="371"/>
      <c r="I29" s="371"/>
      <c r="J29" s="371"/>
      <c r="K29" s="371"/>
      <c r="L29" s="371"/>
      <c r="M29" s="371"/>
      <c r="N29" s="371"/>
      <c r="O29" s="371"/>
      <c r="P29" s="371"/>
      <c r="Q29" s="371"/>
      <c r="R29" s="371"/>
      <c r="S29" s="371"/>
      <c r="T29" s="371"/>
      <c r="U29" s="371"/>
      <c r="V29" s="371"/>
      <c r="W29" s="371"/>
      <c r="X29" s="371"/>
      <c r="Y29" s="371"/>
      <c r="Z29" s="371"/>
    </row>
    <row r="30" spans="1:26" ht="15.75" customHeight="1" x14ac:dyDescent="0.25">
      <c r="A30" s="401">
        <v>9</v>
      </c>
      <c r="B30" s="398" t="s">
        <v>74</v>
      </c>
      <c r="C30" s="398"/>
      <c r="D30" s="407"/>
      <c r="E30" s="342"/>
      <c r="F30" s="404"/>
      <c r="G30" s="371"/>
      <c r="H30" s="371"/>
      <c r="I30" s="371"/>
      <c r="J30" s="371"/>
      <c r="K30" s="371"/>
      <c r="L30" s="371"/>
      <c r="M30" s="371"/>
      <c r="N30" s="371"/>
      <c r="O30" s="371"/>
      <c r="P30" s="371"/>
      <c r="Q30" s="371"/>
      <c r="R30" s="371"/>
      <c r="S30" s="371"/>
      <c r="T30" s="371"/>
      <c r="U30" s="371"/>
      <c r="V30" s="371"/>
      <c r="W30" s="371"/>
      <c r="X30" s="371"/>
      <c r="Y30" s="371"/>
      <c r="Z30" s="371"/>
    </row>
    <row r="31" spans="1:26" ht="15.75" customHeight="1" x14ac:dyDescent="0.25">
      <c r="A31" s="393" t="s">
        <v>38</v>
      </c>
      <c r="B31" s="394" t="s">
        <v>639</v>
      </c>
      <c r="C31" s="394"/>
      <c r="D31" s="395"/>
      <c r="E31" s="244">
        <f>SUM(E32:E35)</f>
        <v>25846000</v>
      </c>
      <c r="F31" s="408"/>
      <c r="G31" s="377"/>
      <c r="H31" s="377"/>
      <c r="I31" s="377"/>
      <c r="J31" s="377"/>
      <c r="K31" s="377"/>
      <c r="L31" s="377"/>
      <c r="M31" s="377"/>
      <c r="N31" s="377"/>
      <c r="O31" s="377"/>
      <c r="P31" s="377"/>
      <c r="Q31" s="377"/>
      <c r="R31" s="377"/>
      <c r="S31" s="377"/>
      <c r="T31" s="377"/>
      <c r="U31" s="377"/>
      <c r="V31" s="377"/>
      <c r="W31" s="377"/>
      <c r="X31" s="377"/>
      <c r="Y31" s="377"/>
      <c r="Z31" s="377"/>
    </row>
    <row r="32" spans="1:26" ht="15.75" customHeight="1" x14ac:dyDescent="0.25">
      <c r="A32" s="401">
        <v>1</v>
      </c>
      <c r="B32" s="398" t="s">
        <v>640</v>
      </c>
      <c r="C32" s="398"/>
      <c r="D32" s="395"/>
      <c r="E32" s="342">
        <f>'Bieu 8'!F19</f>
        <v>25760000</v>
      </c>
      <c r="F32" s="404" t="s">
        <v>641</v>
      </c>
      <c r="G32" s="377"/>
      <c r="H32" s="377"/>
      <c r="I32" s="377"/>
      <c r="J32" s="377"/>
      <c r="K32" s="377"/>
      <c r="L32" s="377"/>
      <c r="M32" s="377"/>
      <c r="N32" s="377"/>
      <c r="O32" s="377"/>
      <c r="P32" s="377"/>
      <c r="Q32" s="377"/>
      <c r="R32" s="377"/>
      <c r="S32" s="377"/>
      <c r="T32" s="377"/>
      <c r="U32" s="377"/>
      <c r="V32" s="377"/>
      <c r="W32" s="377"/>
      <c r="X32" s="377"/>
      <c r="Y32" s="377"/>
      <c r="Z32" s="377"/>
    </row>
    <row r="33" spans="1:26" ht="16.5" customHeight="1" x14ac:dyDescent="0.25">
      <c r="A33" s="401">
        <v>2</v>
      </c>
      <c r="B33" s="402" t="s">
        <v>642</v>
      </c>
      <c r="C33" s="394"/>
      <c r="D33" s="407"/>
      <c r="E33" s="342"/>
      <c r="F33" s="404"/>
      <c r="G33" s="371"/>
      <c r="H33" s="371"/>
      <c r="I33" s="371"/>
      <c r="J33" s="371"/>
      <c r="K33" s="371"/>
      <c r="L33" s="371"/>
      <c r="M33" s="371"/>
      <c r="N33" s="371"/>
      <c r="O33" s="371"/>
      <c r="P33" s="371"/>
      <c r="Q33" s="371"/>
      <c r="R33" s="371"/>
      <c r="S33" s="371"/>
      <c r="T33" s="371"/>
      <c r="U33" s="371"/>
      <c r="V33" s="371"/>
      <c r="W33" s="371"/>
      <c r="X33" s="371"/>
      <c r="Y33" s="371"/>
      <c r="Z33" s="371"/>
    </row>
    <row r="34" spans="1:26" ht="15.75" customHeight="1" x14ac:dyDescent="0.25">
      <c r="A34" s="401">
        <v>4</v>
      </c>
      <c r="B34" s="398" t="s">
        <v>639</v>
      </c>
      <c r="C34" s="409"/>
      <c r="D34" s="410"/>
      <c r="E34" s="342"/>
      <c r="F34" s="411"/>
      <c r="G34" s="371"/>
      <c r="H34" s="371"/>
      <c r="I34" s="371"/>
      <c r="J34" s="371"/>
      <c r="K34" s="371"/>
      <c r="L34" s="371"/>
      <c r="M34" s="371"/>
      <c r="N34" s="371"/>
      <c r="O34" s="371"/>
      <c r="P34" s="371"/>
      <c r="Q34" s="371"/>
      <c r="R34" s="371"/>
      <c r="S34" s="371"/>
      <c r="T34" s="371"/>
      <c r="U34" s="371"/>
      <c r="V34" s="371"/>
      <c r="W34" s="371"/>
      <c r="X34" s="371"/>
      <c r="Y34" s="371"/>
      <c r="Z34" s="371"/>
    </row>
    <row r="35" spans="1:26" ht="16.5" customHeight="1" x14ac:dyDescent="0.25">
      <c r="A35" s="401" t="s">
        <v>643</v>
      </c>
      <c r="B35" s="402" t="s">
        <v>644</v>
      </c>
      <c r="C35" s="409"/>
      <c r="D35" s="410"/>
      <c r="E35" s="342">
        <f>'Bieu 7 NCKH'!D18</f>
        <v>86000</v>
      </c>
      <c r="F35" s="411" t="s">
        <v>645</v>
      </c>
      <c r="G35" s="371" t="s">
        <v>646</v>
      </c>
      <c r="H35" s="371"/>
      <c r="I35" s="371"/>
      <c r="J35" s="371"/>
      <c r="K35" s="371"/>
      <c r="L35" s="371"/>
      <c r="M35" s="371"/>
      <c r="N35" s="371"/>
      <c r="O35" s="371"/>
      <c r="P35" s="371"/>
      <c r="Q35" s="371"/>
      <c r="R35" s="371"/>
      <c r="S35" s="371"/>
      <c r="T35" s="371"/>
      <c r="U35" s="371"/>
      <c r="V35" s="371"/>
      <c r="W35" s="371"/>
      <c r="X35" s="371"/>
      <c r="Y35" s="371"/>
      <c r="Z35" s="371"/>
    </row>
    <row r="36" spans="1:26" ht="16.5" customHeight="1" x14ac:dyDescent="0.25">
      <c r="A36" s="412"/>
      <c r="B36" s="413"/>
      <c r="C36" s="414"/>
      <c r="D36" s="415"/>
      <c r="E36" s="413"/>
      <c r="F36" s="416"/>
      <c r="G36" s="371"/>
      <c r="H36" s="371"/>
      <c r="I36" s="371"/>
      <c r="J36" s="371"/>
      <c r="K36" s="371"/>
      <c r="L36" s="371"/>
      <c r="M36" s="371"/>
      <c r="N36" s="371"/>
      <c r="O36" s="371"/>
      <c r="P36" s="371"/>
      <c r="Q36" s="371"/>
      <c r="R36" s="371"/>
      <c r="S36" s="371"/>
      <c r="T36" s="371"/>
      <c r="U36" s="371"/>
      <c r="V36" s="371"/>
      <c r="W36" s="371"/>
      <c r="X36" s="371"/>
      <c r="Y36" s="371"/>
      <c r="Z36" s="371"/>
    </row>
    <row r="37" spans="1:26" ht="15.75" customHeight="1" x14ac:dyDescent="0.25">
      <c r="A37" s="383"/>
      <c r="B37" s="383"/>
      <c r="C37" s="383"/>
      <c r="D37" s="727" t="s">
        <v>613</v>
      </c>
      <c r="E37" s="639"/>
      <c r="F37" s="639"/>
      <c r="G37" s="383"/>
      <c r="H37" s="383"/>
      <c r="I37" s="383"/>
      <c r="J37" s="383"/>
      <c r="K37" s="383"/>
      <c r="L37" s="383"/>
      <c r="M37" s="383"/>
      <c r="N37" s="383"/>
      <c r="O37" s="383"/>
      <c r="P37" s="383"/>
      <c r="Q37" s="383"/>
      <c r="R37" s="383"/>
      <c r="S37" s="383"/>
      <c r="T37" s="383"/>
      <c r="U37" s="383"/>
      <c r="V37" s="383"/>
      <c r="W37" s="383"/>
      <c r="X37" s="383"/>
      <c r="Y37" s="383"/>
      <c r="Z37" s="383"/>
    </row>
    <row r="38" spans="1:26" ht="15.75" customHeight="1" x14ac:dyDescent="0.25">
      <c r="A38" s="371"/>
      <c r="B38" s="729"/>
      <c r="C38" s="639"/>
      <c r="D38" s="639"/>
      <c r="E38" s="721" t="s">
        <v>79</v>
      </c>
      <c r="F38" s="639"/>
      <c r="G38" s="371"/>
      <c r="H38" s="371"/>
      <c r="I38" s="371"/>
      <c r="J38" s="371"/>
      <c r="K38" s="371"/>
      <c r="L38" s="371"/>
      <c r="M38" s="371"/>
      <c r="N38" s="371"/>
      <c r="O38" s="371"/>
      <c r="P38" s="371"/>
      <c r="Q38" s="371"/>
      <c r="R38" s="371"/>
      <c r="S38" s="371"/>
      <c r="T38" s="371"/>
      <c r="U38" s="371"/>
      <c r="V38" s="371"/>
      <c r="W38" s="371"/>
      <c r="X38" s="371"/>
      <c r="Y38" s="371"/>
      <c r="Z38" s="371"/>
    </row>
    <row r="39" spans="1:26" ht="76.5" customHeight="1" x14ac:dyDescent="0.3">
      <c r="A39" s="353"/>
      <c r="B39" s="353"/>
      <c r="C39" s="353"/>
      <c r="D39" s="353"/>
      <c r="E39" s="713" t="s">
        <v>244</v>
      </c>
      <c r="F39" s="639"/>
      <c r="G39" s="371"/>
      <c r="H39" s="371"/>
      <c r="I39" s="371"/>
      <c r="J39" s="371"/>
      <c r="K39" s="371"/>
      <c r="L39" s="371"/>
      <c r="M39" s="371"/>
      <c r="N39" s="371"/>
      <c r="O39" s="371"/>
      <c r="P39" s="371"/>
      <c r="Q39" s="371"/>
      <c r="R39" s="371"/>
      <c r="S39" s="371"/>
      <c r="T39" s="371"/>
      <c r="U39" s="371"/>
      <c r="V39" s="371"/>
      <c r="W39" s="371"/>
      <c r="X39" s="371"/>
      <c r="Y39" s="371"/>
      <c r="Z39" s="371"/>
    </row>
    <row r="40" spans="1:26" ht="76.5" customHeight="1" x14ac:dyDescent="0.25">
      <c r="A40" s="729" t="s">
        <v>647</v>
      </c>
      <c r="B40" s="639"/>
      <c r="C40" s="639"/>
      <c r="D40" s="639"/>
      <c r="E40" s="371"/>
      <c r="F40" s="371"/>
      <c r="G40" s="371"/>
      <c r="H40" s="371"/>
      <c r="I40" s="371"/>
      <c r="J40" s="371"/>
      <c r="K40" s="371"/>
      <c r="L40" s="371"/>
      <c r="M40" s="371"/>
      <c r="N40" s="371"/>
      <c r="O40" s="371"/>
      <c r="P40" s="371"/>
      <c r="Q40" s="371"/>
      <c r="R40" s="371"/>
      <c r="S40" s="371"/>
      <c r="T40" s="371"/>
      <c r="U40" s="371"/>
      <c r="V40" s="371"/>
      <c r="W40" s="371"/>
      <c r="X40" s="371"/>
      <c r="Y40" s="371"/>
      <c r="Z40" s="371"/>
    </row>
    <row r="41" spans="1:26" ht="15.75" customHeight="1" x14ac:dyDescent="0.25">
      <c r="A41" s="377" t="s">
        <v>364</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row>
    <row r="42" spans="1:26" ht="21" customHeight="1" x14ac:dyDescent="0.25">
      <c r="A42" s="371" t="s">
        <v>648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row>
    <row r="43" spans="1:26" ht="21" customHeight="1" x14ac:dyDescent="0.25">
      <c r="A43" s="371" t="s">
        <v>649</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row>
    <row r="44" spans="1:26" ht="15.75" customHeight="1" x14ac:dyDescent="0.25">
      <c r="A44" s="371" t="s">
        <v>650</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row>
    <row r="45" spans="1:26" ht="15.75" customHeight="1" x14ac:dyDescent="0.25">
      <c r="A45" s="371"/>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row>
    <row r="46" spans="1:26" ht="15.75" customHeight="1" x14ac:dyDescent="0.25">
      <c r="A46" s="371"/>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row>
    <row r="47" spans="1:26" ht="15.75" customHeight="1" x14ac:dyDescent="0.25">
      <c r="A47" s="371"/>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row>
    <row r="48" spans="1:26" ht="15.75" customHeight="1" x14ac:dyDescent="0.25">
      <c r="A48" s="371"/>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row>
    <row r="49" spans="1:26" ht="15.75" customHeight="1" x14ac:dyDescent="0.25">
      <c r="A49" s="371"/>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row>
    <row r="50" spans="1:26" ht="15.75" customHeight="1" x14ac:dyDescent="0.25">
      <c r="A50" s="371"/>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row>
    <row r="51" spans="1:26" ht="15.75" customHeight="1" x14ac:dyDescent="0.25">
      <c r="A51" s="371"/>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row>
    <row r="52" spans="1:26" ht="15.75" customHeight="1" x14ac:dyDescent="0.25">
      <c r="A52" s="371"/>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row>
    <row r="53" spans="1:26" ht="15.75" customHeight="1" x14ac:dyDescent="0.25">
      <c r="A53" s="371"/>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row>
    <row r="54" spans="1:26" ht="15.75" customHeight="1" x14ac:dyDescent="0.25">
      <c r="A54" s="371"/>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row>
    <row r="55" spans="1:26" ht="15.75" customHeight="1" x14ac:dyDescent="0.25">
      <c r="A55" s="371"/>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row>
    <row r="56" spans="1:26" ht="15.75" customHeight="1" x14ac:dyDescent="0.25">
      <c r="A56" s="371"/>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row>
    <row r="57" spans="1:26" ht="15.75" customHeight="1" x14ac:dyDescent="0.25">
      <c r="A57" s="371"/>
      <c r="B57" s="371"/>
      <c r="C57" s="371"/>
      <c r="D57" s="371"/>
      <c r="E57" s="371"/>
      <c r="F57" s="371"/>
      <c r="G57" s="371"/>
      <c r="H57" s="371"/>
      <c r="I57" s="371"/>
      <c r="J57" s="371"/>
      <c r="K57" s="371"/>
      <c r="L57" s="371"/>
      <c r="M57" s="371"/>
      <c r="N57" s="371"/>
      <c r="O57" s="371"/>
      <c r="P57" s="371"/>
      <c r="Q57" s="371"/>
      <c r="R57" s="371"/>
      <c r="S57" s="371"/>
      <c r="T57" s="371"/>
      <c r="U57" s="371"/>
      <c r="V57" s="371"/>
      <c r="W57" s="371"/>
      <c r="X57" s="371"/>
      <c r="Y57" s="371"/>
      <c r="Z57" s="371"/>
    </row>
    <row r="58" spans="1:26" ht="15.75" customHeight="1" x14ac:dyDescent="0.25">
      <c r="A58" s="371"/>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row>
    <row r="59" spans="1:26" ht="15.75" customHeight="1" x14ac:dyDescent="0.25">
      <c r="A59" s="371"/>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row>
    <row r="60" spans="1:26" ht="15.75" customHeight="1" x14ac:dyDescent="0.25">
      <c r="A60" s="371"/>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row>
    <row r="61" spans="1:26" ht="15.75" customHeight="1" x14ac:dyDescent="0.25">
      <c r="A61" s="371"/>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row>
    <row r="62" spans="1:26" ht="15.75" customHeight="1" x14ac:dyDescent="0.25">
      <c r="A62" s="371"/>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row>
    <row r="63" spans="1:26" ht="15.75" customHeight="1" x14ac:dyDescent="0.25">
      <c r="A63" s="371"/>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row>
    <row r="64" spans="1:26" ht="15.75" customHeight="1" x14ac:dyDescent="0.25">
      <c r="A64" s="371"/>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row>
    <row r="65" spans="1:26" ht="15.75" customHeight="1" x14ac:dyDescent="0.25">
      <c r="A65" s="371"/>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row>
    <row r="66" spans="1:26" ht="15.75" customHeight="1" x14ac:dyDescent="0.25">
      <c r="A66" s="371"/>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row>
    <row r="67" spans="1:26" ht="15.75" customHeight="1" x14ac:dyDescent="0.25">
      <c r="A67" s="371"/>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row>
    <row r="68" spans="1:26" ht="15.75" customHeight="1" x14ac:dyDescent="0.25">
      <c r="A68" s="371"/>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row>
    <row r="69" spans="1:26" ht="15.75" customHeight="1" x14ac:dyDescent="0.25">
      <c r="A69" s="371"/>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row>
    <row r="70" spans="1:26" ht="15.75" customHeight="1" x14ac:dyDescent="0.25">
      <c r="A70" s="371"/>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row>
    <row r="71" spans="1:26" ht="15.75" customHeight="1" x14ac:dyDescent="0.25">
      <c r="A71" s="371"/>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row>
    <row r="72" spans="1:26" ht="15.75" customHeight="1" x14ac:dyDescent="0.25">
      <c r="A72" s="371"/>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row>
    <row r="73" spans="1:26" ht="15.75" customHeight="1" x14ac:dyDescent="0.25">
      <c r="A73" s="371"/>
      <c r="B73" s="371"/>
      <c r="C73" s="371"/>
      <c r="D73" s="371"/>
      <c r="E73" s="371"/>
      <c r="F73" s="371"/>
      <c r="G73" s="371"/>
      <c r="H73" s="371"/>
      <c r="I73" s="371"/>
      <c r="J73" s="371"/>
      <c r="K73" s="371"/>
      <c r="L73" s="371"/>
      <c r="M73" s="371"/>
      <c r="N73" s="371"/>
      <c r="O73" s="371"/>
      <c r="P73" s="371"/>
      <c r="Q73" s="371"/>
      <c r="R73" s="371"/>
      <c r="S73" s="371"/>
      <c r="T73" s="371"/>
      <c r="U73" s="371"/>
      <c r="V73" s="371"/>
      <c r="W73" s="371"/>
      <c r="X73" s="371"/>
      <c r="Y73" s="371"/>
      <c r="Z73" s="371"/>
    </row>
    <row r="74" spans="1:26" ht="15.75" customHeight="1" x14ac:dyDescent="0.25">
      <c r="A74" s="371"/>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row>
    <row r="75" spans="1:26" ht="15.75" customHeight="1" x14ac:dyDescent="0.25">
      <c r="A75" s="371"/>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row>
    <row r="76" spans="1:26" ht="15.75" customHeight="1" x14ac:dyDescent="0.25">
      <c r="A76" s="371"/>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row>
    <row r="77" spans="1:26" ht="15.75" customHeight="1" x14ac:dyDescent="0.25">
      <c r="A77" s="371"/>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row>
    <row r="78" spans="1:26" ht="15.75" customHeight="1" x14ac:dyDescent="0.25">
      <c r="A78" s="371"/>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row>
    <row r="79" spans="1:26" ht="15.75" customHeight="1" x14ac:dyDescent="0.25">
      <c r="A79" s="371"/>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row>
    <row r="80" spans="1:26" ht="15.75" customHeight="1" x14ac:dyDescent="0.25">
      <c r="A80" s="371"/>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row>
    <row r="81" spans="1:26" ht="15.75" customHeight="1" x14ac:dyDescent="0.25">
      <c r="A81" s="371"/>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row>
    <row r="82" spans="1:26" ht="15.75" customHeight="1" x14ac:dyDescent="0.25">
      <c r="A82" s="371"/>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row>
    <row r="83" spans="1:26" ht="15.75" customHeight="1" x14ac:dyDescent="0.25">
      <c r="A83" s="371"/>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row>
    <row r="84" spans="1:26" ht="15.75" customHeight="1" x14ac:dyDescent="0.25">
      <c r="A84" s="371"/>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row>
    <row r="85" spans="1:26" ht="15.75" customHeight="1" x14ac:dyDescent="0.25">
      <c r="A85" s="371"/>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row>
    <row r="86" spans="1:26" ht="15.75" customHeight="1" x14ac:dyDescent="0.25">
      <c r="A86" s="371"/>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row>
    <row r="87" spans="1:26" ht="15.75" customHeight="1" x14ac:dyDescent="0.25">
      <c r="A87" s="371"/>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row>
    <row r="88" spans="1:26" ht="15.75" customHeight="1" x14ac:dyDescent="0.25">
      <c r="A88" s="371"/>
      <c r="B88" s="371"/>
      <c r="C88" s="371"/>
      <c r="D88" s="371"/>
      <c r="E88" s="371"/>
      <c r="F88" s="371"/>
      <c r="G88" s="371"/>
      <c r="H88" s="371"/>
      <c r="I88" s="371"/>
      <c r="J88" s="371"/>
      <c r="K88" s="371"/>
      <c r="L88" s="371"/>
      <c r="M88" s="371"/>
      <c r="N88" s="371"/>
      <c r="O88" s="371"/>
      <c r="P88" s="371"/>
      <c r="Q88" s="371"/>
      <c r="R88" s="371"/>
      <c r="S88" s="371"/>
      <c r="T88" s="371"/>
      <c r="U88" s="371"/>
      <c r="V88" s="371"/>
      <c r="W88" s="371"/>
      <c r="X88" s="371"/>
      <c r="Y88" s="371"/>
      <c r="Z88" s="371"/>
    </row>
    <row r="89" spans="1:26" ht="15.75" customHeight="1" x14ac:dyDescent="0.25">
      <c r="A89" s="371"/>
      <c r="B89" s="371"/>
      <c r="C89" s="371"/>
      <c r="D89" s="371"/>
      <c r="E89" s="371"/>
      <c r="F89" s="371"/>
      <c r="G89" s="371"/>
      <c r="H89" s="371"/>
      <c r="I89" s="371"/>
      <c r="J89" s="371"/>
      <c r="K89" s="371"/>
      <c r="L89" s="371"/>
      <c r="M89" s="371"/>
      <c r="N89" s="371"/>
      <c r="O89" s="371"/>
      <c r="P89" s="371"/>
      <c r="Q89" s="371"/>
      <c r="R89" s="371"/>
      <c r="S89" s="371"/>
      <c r="T89" s="371"/>
      <c r="U89" s="371"/>
      <c r="V89" s="371"/>
      <c r="W89" s="371"/>
      <c r="X89" s="371"/>
      <c r="Y89" s="371"/>
      <c r="Z89" s="371"/>
    </row>
    <row r="90" spans="1:26" ht="15.75" customHeight="1" x14ac:dyDescent="0.25">
      <c r="A90" s="371"/>
      <c r="B90" s="371"/>
      <c r="C90" s="371"/>
      <c r="D90" s="371"/>
      <c r="E90" s="371"/>
      <c r="F90" s="371"/>
      <c r="G90" s="371"/>
      <c r="H90" s="371"/>
      <c r="I90" s="371"/>
      <c r="J90" s="371"/>
      <c r="K90" s="371"/>
      <c r="L90" s="371"/>
      <c r="M90" s="371"/>
      <c r="N90" s="371"/>
      <c r="O90" s="371"/>
      <c r="P90" s="371"/>
      <c r="Q90" s="371"/>
      <c r="R90" s="371"/>
      <c r="S90" s="371"/>
      <c r="T90" s="371"/>
      <c r="U90" s="371"/>
      <c r="V90" s="371"/>
      <c r="W90" s="371"/>
      <c r="X90" s="371"/>
      <c r="Y90" s="371"/>
      <c r="Z90" s="371"/>
    </row>
    <row r="91" spans="1:26" ht="15.75" customHeight="1" x14ac:dyDescent="0.25">
      <c r="A91" s="371"/>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row>
    <row r="92" spans="1:26" ht="15.75" customHeight="1" x14ac:dyDescent="0.25">
      <c r="A92" s="371"/>
      <c r="B92" s="371"/>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row>
    <row r="93" spans="1:26" ht="15.75" customHeight="1" x14ac:dyDescent="0.25">
      <c r="A93" s="371"/>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row>
    <row r="94" spans="1:26" ht="15.75" customHeight="1" x14ac:dyDescent="0.25">
      <c r="A94" s="371"/>
      <c r="B94" s="371"/>
      <c r="C94" s="371"/>
      <c r="D94" s="371"/>
      <c r="E94" s="371"/>
      <c r="F94" s="371"/>
      <c r="G94" s="371"/>
      <c r="H94" s="371"/>
      <c r="I94" s="371"/>
      <c r="J94" s="371"/>
      <c r="K94" s="371"/>
      <c r="L94" s="371"/>
      <c r="M94" s="371"/>
      <c r="N94" s="371"/>
      <c r="O94" s="371"/>
      <c r="P94" s="371"/>
      <c r="Q94" s="371"/>
      <c r="R94" s="371"/>
      <c r="S94" s="371"/>
      <c r="T94" s="371"/>
      <c r="U94" s="371"/>
      <c r="V94" s="371"/>
      <c r="W94" s="371"/>
      <c r="X94" s="371"/>
      <c r="Y94" s="371"/>
      <c r="Z94" s="371"/>
    </row>
    <row r="95" spans="1:26" ht="15.75" customHeight="1" x14ac:dyDescent="0.25">
      <c r="A95" s="371"/>
      <c r="B95" s="371"/>
      <c r="C95" s="371"/>
      <c r="D95" s="371"/>
      <c r="E95" s="371"/>
      <c r="F95" s="371"/>
      <c r="G95" s="371"/>
      <c r="H95" s="371"/>
      <c r="I95" s="371"/>
      <c r="J95" s="371"/>
      <c r="K95" s="371"/>
      <c r="L95" s="371"/>
      <c r="M95" s="371"/>
      <c r="N95" s="371"/>
      <c r="O95" s="371"/>
      <c r="P95" s="371"/>
      <c r="Q95" s="371"/>
      <c r="R95" s="371"/>
      <c r="S95" s="371"/>
      <c r="T95" s="371"/>
      <c r="U95" s="371"/>
      <c r="V95" s="371"/>
      <c r="W95" s="371"/>
      <c r="X95" s="371"/>
      <c r="Y95" s="371"/>
      <c r="Z95" s="371"/>
    </row>
    <row r="96" spans="1:26" ht="15.75" customHeight="1" x14ac:dyDescent="0.25">
      <c r="A96" s="371"/>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row>
    <row r="97" spans="1:26" ht="15.75" customHeight="1" x14ac:dyDescent="0.25">
      <c r="A97" s="371"/>
      <c r="B97" s="371"/>
      <c r="C97" s="371"/>
      <c r="D97" s="371"/>
      <c r="E97" s="371"/>
      <c r="F97" s="371"/>
      <c r="G97" s="371"/>
      <c r="H97" s="371"/>
      <c r="I97" s="371"/>
      <c r="J97" s="371"/>
      <c r="K97" s="371"/>
      <c r="L97" s="371"/>
      <c r="M97" s="371"/>
      <c r="N97" s="371"/>
      <c r="O97" s="371"/>
      <c r="P97" s="371"/>
      <c r="Q97" s="371"/>
      <c r="R97" s="371"/>
      <c r="S97" s="371"/>
      <c r="T97" s="371"/>
      <c r="U97" s="371"/>
      <c r="V97" s="371"/>
      <c r="W97" s="371"/>
      <c r="X97" s="371"/>
      <c r="Y97" s="371"/>
      <c r="Z97" s="371"/>
    </row>
    <row r="98" spans="1:26" ht="15.75" customHeight="1" x14ac:dyDescent="0.25">
      <c r="A98" s="371"/>
      <c r="B98" s="371"/>
      <c r="C98" s="371"/>
      <c r="D98" s="371"/>
      <c r="E98" s="371"/>
      <c r="F98" s="371"/>
      <c r="G98" s="371"/>
      <c r="H98" s="371"/>
      <c r="I98" s="371"/>
      <c r="J98" s="371"/>
      <c r="K98" s="371"/>
      <c r="L98" s="371"/>
      <c r="M98" s="371"/>
      <c r="N98" s="371"/>
      <c r="O98" s="371"/>
      <c r="P98" s="371"/>
      <c r="Q98" s="371"/>
      <c r="R98" s="371"/>
      <c r="S98" s="371"/>
      <c r="T98" s="371"/>
      <c r="U98" s="371"/>
      <c r="V98" s="371"/>
      <c r="W98" s="371"/>
      <c r="X98" s="371"/>
      <c r="Y98" s="371"/>
      <c r="Z98" s="371"/>
    </row>
    <row r="99" spans="1:26" ht="15.75" customHeight="1" x14ac:dyDescent="0.25">
      <c r="A99" s="371"/>
      <c r="B99" s="371"/>
      <c r="C99" s="371"/>
      <c r="D99" s="371"/>
      <c r="E99" s="371"/>
      <c r="F99" s="371"/>
      <c r="G99" s="371"/>
      <c r="H99" s="371"/>
      <c r="I99" s="371"/>
      <c r="J99" s="371"/>
      <c r="K99" s="371"/>
      <c r="L99" s="371"/>
      <c r="M99" s="371"/>
      <c r="N99" s="371"/>
      <c r="O99" s="371"/>
      <c r="P99" s="371"/>
      <c r="Q99" s="371"/>
      <c r="R99" s="371"/>
      <c r="S99" s="371"/>
      <c r="T99" s="371"/>
      <c r="U99" s="371"/>
      <c r="V99" s="371"/>
      <c r="W99" s="371"/>
      <c r="X99" s="371"/>
      <c r="Y99" s="371"/>
      <c r="Z99" s="371"/>
    </row>
    <row r="100" spans="1:26" ht="15.75" customHeight="1" x14ac:dyDescent="0.25">
      <c r="A100" s="371"/>
      <c r="B100" s="371"/>
      <c r="C100" s="371"/>
      <c r="D100" s="371"/>
      <c r="E100" s="371"/>
      <c r="F100" s="371"/>
      <c r="G100" s="371"/>
      <c r="H100" s="371"/>
      <c r="I100" s="371"/>
      <c r="J100" s="371"/>
      <c r="K100" s="371"/>
      <c r="L100" s="371"/>
      <c r="M100" s="371"/>
      <c r="N100" s="371"/>
      <c r="O100" s="371"/>
      <c r="P100" s="371"/>
      <c r="Q100" s="371"/>
      <c r="R100" s="371"/>
      <c r="S100" s="371"/>
      <c r="T100" s="371"/>
      <c r="U100" s="371"/>
      <c r="V100" s="371"/>
      <c r="W100" s="371"/>
      <c r="X100" s="371"/>
      <c r="Y100" s="371"/>
      <c r="Z100" s="371"/>
    </row>
    <row r="101" spans="1:26" ht="15.75" customHeight="1" x14ac:dyDescent="0.25">
      <c r="A101" s="371"/>
      <c r="B101" s="371"/>
      <c r="C101" s="371"/>
      <c r="D101" s="371"/>
      <c r="E101" s="371"/>
      <c r="F101" s="371"/>
      <c r="G101" s="371"/>
      <c r="H101" s="371"/>
      <c r="I101" s="371"/>
      <c r="J101" s="371"/>
      <c r="K101" s="371"/>
      <c r="L101" s="371"/>
      <c r="M101" s="371"/>
      <c r="N101" s="371"/>
      <c r="O101" s="371"/>
      <c r="P101" s="371"/>
      <c r="Q101" s="371"/>
      <c r="R101" s="371"/>
      <c r="S101" s="371"/>
      <c r="T101" s="371"/>
      <c r="U101" s="371"/>
      <c r="V101" s="371"/>
      <c r="W101" s="371"/>
      <c r="X101" s="371"/>
      <c r="Y101" s="371"/>
      <c r="Z101" s="371"/>
    </row>
    <row r="102" spans="1:26" ht="15.75" customHeight="1" x14ac:dyDescent="0.25">
      <c r="A102" s="371"/>
      <c r="B102" s="371"/>
      <c r="C102" s="371"/>
      <c r="D102" s="371"/>
      <c r="E102" s="371"/>
      <c r="F102" s="371"/>
      <c r="G102" s="371"/>
      <c r="H102" s="371"/>
      <c r="I102" s="371"/>
      <c r="J102" s="371"/>
      <c r="K102" s="371"/>
      <c r="L102" s="371"/>
      <c r="M102" s="371"/>
      <c r="N102" s="371"/>
      <c r="O102" s="371"/>
      <c r="P102" s="371"/>
      <c r="Q102" s="371"/>
      <c r="R102" s="371"/>
      <c r="S102" s="371"/>
      <c r="T102" s="371"/>
      <c r="U102" s="371"/>
      <c r="V102" s="371"/>
      <c r="W102" s="371"/>
      <c r="X102" s="371"/>
      <c r="Y102" s="371"/>
      <c r="Z102" s="371"/>
    </row>
    <row r="103" spans="1:26" ht="15.75" customHeight="1" x14ac:dyDescent="0.25">
      <c r="A103" s="371"/>
      <c r="B103" s="371"/>
      <c r="C103" s="371"/>
      <c r="D103" s="371"/>
      <c r="E103" s="371"/>
      <c r="F103" s="371"/>
      <c r="G103" s="371"/>
      <c r="H103" s="371"/>
      <c r="I103" s="371"/>
      <c r="J103" s="371"/>
      <c r="K103" s="371"/>
      <c r="L103" s="371"/>
      <c r="M103" s="371"/>
      <c r="N103" s="371"/>
      <c r="O103" s="371"/>
      <c r="P103" s="371"/>
      <c r="Q103" s="371"/>
      <c r="R103" s="371"/>
      <c r="S103" s="371"/>
      <c r="T103" s="371"/>
      <c r="U103" s="371"/>
      <c r="V103" s="371"/>
      <c r="W103" s="371"/>
      <c r="X103" s="371"/>
      <c r="Y103" s="371"/>
      <c r="Z103" s="371"/>
    </row>
    <row r="104" spans="1:26" ht="15.75" customHeight="1" x14ac:dyDescent="0.25">
      <c r="A104" s="371"/>
      <c r="B104" s="371"/>
      <c r="C104" s="371"/>
      <c r="D104" s="371"/>
      <c r="E104" s="371"/>
      <c r="F104" s="371"/>
      <c r="G104" s="371"/>
      <c r="H104" s="371"/>
      <c r="I104" s="371"/>
      <c r="J104" s="371"/>
      <c r="K104" s="371"/>
      <c r="L104" s="371"/>
      <c r="M104" s="371"/>
      <c r="N104" s="371"/>
      <c r="O104" s="371"/>
      <c r="P104" s="371"/>
      <c r="Q104" s="371"/>
      <c r="R104" s="371"/>
      <c r="S104" s="371"/>
      <c r="T104" s="371"/>
      <c r="U104" s="371"/>
      <c r="V104" s="371"/>
      <c r="W104" s="371"/>
      <c r="X104" s="371"/>
      <c r="Y104" s="371"/>
      <c r="Z104" s="371"/>
    </row>
    <row r="105" spans="1:26" ht="15.75" customHeight="1" x14ac:dyDescent="0.25">
      <c r="A105" s="371"/>
      <c r="B105" s="371"/>
      <c r="C105" s="371"/>
      <c r="D105" s="371"/>
      <c r="E105" s="371"/>
      <c r="F105" s="371"/>
      <c r="G105" s="371"/>
      <c r="H105" s="371"/>
      <c r="I105" s="371"/>
      <c r="J105" s="371"/>
      <c r="K105" s="371"/>
      <c r="L105" s="371"/>
      <c r="M105" s="371"/>
      <c r="N105" s="371"/>
      <c r="O105" s="371"/>
      <c r="P105" s="371"/>
      <c r="Q105" s="371"/>
      <c r="R105" s="371"/>
      <c r="S105" s="371"/>
      <c r="T105" s="371"/>
      <c r="U105" s="371"/>
      <c r="V105" s="371"/>
      <c r="W105" s="371"/>
      <c r="X105" s="371"/>
      <c r="Y105" s="371"/>
      <c r="Z105" s="371"/>
    </row>
    <row r="106" spans="1:26" ht="15.75" customHeight="1" x14ac:dyDescent="0.25">
      <c r="A106" s="371"/>
      <c r="B106" s="371"/>
      <c r="C106" s="371"/>
      <c r="D106" s="371"/>
      <c r="E106" s="371"/>
      <c r="F106" s="371"/>
      <c r="G106" s="371"/>
      <c r="H106" s="371"/>
      <c r="I106" s="371"/>
      <c r="J106" s="371"/>
      <c r="K106" s="371"/>
      <c r="L106" s="371"/>
      <c r="M106" s="371"/>
      <c r="N106" s="371"/>
      <c r="O106" s="371"/>
      <c r="P106" s="371"/>
      <c r="Q106" s="371"/>
      <c r="R106" s="371"/>
      <c r="S106" s="371"/>
      <c r="T106" s="371"/>
      <c r="U106" s="371"/>
      <c r="V106" s="371"/>
      <c r="W106" s="371"/>
      <c r="X106" s="371"/>
      <c r="Y106" s="371"/>
      <c r="Z106" s="371"/>
    </row>
    <row r="107" spans="1:26" ht="15.75" customHeight="1" x14ac:dyDescent="0.25">
      <c r="A107" s="371"/>
      <c r="B107" s="371"/>
      <c r="C107" s="371"/>
      <c r="D107" s="371"/>
      <c r="E107" s="371"/>
      <c r="F107" s="371"/>
      <c r="G107" s="371"/>
      <c r="H107" s="371"/>
      <c r="I107" s="371"/>
      <c r="J107" s="371"/>
      <c r="K107" s="371"/>
      <c r="L107" s="371"/>
      <c r="M107" s="371"/>
      <c r="N107" s="371"/>
      <c r="O107" s="371"/>
      <c r="P107" s="371"/>
      <c r="Q107" s="371"/>
      <c r="R107" s="371"/>
      <c r="S107" s="371"/>
      <c r="T107" s="371"/>
      <c r="U107" s="371"/>
      <c r="V107" s="371"/>
      <c r="W107" s="371"/>
      <c r="X107" s="371"/>
      <c r="Y107" s="371"/>
      <c r="Z107" s="371"/>
    </row>
    <row r="108" spans="1:26" ht="15.75" customHeight="1" x14ac:dyDescent="0.25">
      <c r="A108" s="371"/>
      <c r="B108" s="371"/>
      <c r="C108" s="371"/>
      <c r="D108" s="371"/>
      <c r="E108" s="371"/>
      <c r="F108" s="371"/>
      <c r="G108" s="371"/>
      <c r="H108" s="371"/>
      <c r="I108" s="371"/>
      <c r="J108" s="371"/>
      <c r="K108" s="371"/>
      <c r="L108" s="371"/>
      <c r="M108" s="371"/>
      <c r="N108" s="371"/>
      <c r="O108" s="371"/>
      <c r="P108" s="371"/>
      <c r="Q108" s="371"/>
      <c r="R108" s="371"/>
      <c r="S108" s="371"/>
      <c r="T108" s="371"/>
      <c r="U108" s="371"/>
      <c r="V108" s="371"/>
      <c r="W108" s="371"/>
      <c r="X108" s="371"/>
      <c r="Y108" s="371"/>
      <c r="Z108" s="371"/>
    </row>
    <row r="109" spans="1:26" ht="15.75" customHeight="1" x14ac:dyDescent="0.25">
      <c r="A109" s="371"/>
      <c r="B109" s="371"/>
      <c r="C109" s="371"/>
      <c r="D109" s="371"/>
      <c r="E109" s="371"/>
      <c r="F109" s="371"/>
      <c r="G109" s="371"/>
      <c r="H109" s="371"/>
      <c r="I109" s="371"/>
      <c r="J109" s="371"/>
      <c r="K109" s="371"/>
      <c r="L109" s="371"/>
      <c r="M109" s="371"/>
      <c r="N109" s="371"/>
      <c r="O109" s="371"/>
      <c r="P109" s="371"/>
      <c r="Q109" s="371"/>
      <c r="R109" s="371"/>
      <c r="S109" s="371"/>
      <c r="T109" s="371"/>
      <c r="U109" s="371"/>
      <c r="V109" s="371"/>
      <c r="W109" s="371"/>
      <c r="X109" s="371"/>
      <c r="Y109" s="371"/>
      <c r="Z109" s="371"/>
    </row>
    <row r="110" spans="1:26" ht="15.75" customHeight="1" x14ac:dyDescent="0.25">
      <c r="A110" s="371"/>
      <c r="B110" s="371"/>
      <c r="C110" s="371"/>
      <c r="D110" s="371"/>
      <c r="E110" s="371"/>
      <c r="F110" s="371"/>
      <c r="G110" s="371"/>
      <c r="H110" s="371"/>
      <c r="I110" s="371"/>
      <c r="J110" s="371"/>
      <c r="K110" s="371"/>
      <c r="L110" s="371"/>
      <c r="M110" s="371"/>
      <c r="N110" s="371"/>
      <c r="O110" s="371"/>
      <c r="P110" s="371"/>
      <c r="Q110" s="371"/>
      <c r="R110" s="371"/>
      <c r="S110" s="371"/>
      <c r="T110" s="371"/>
      <c r="U110" s="371"/>
      <c r="V110" s="371"/>
      <c r="W110" s="371"/>
      <c r="X110" s="371"/>
      <c r="Y110" s="371"/>
      <c r="Z110" s="371"/>
    </row>
    <row r="111" spans="1:26" ht="15.75" customHeight="1" x14ac:dyDescent="0.25">
      <c r="A111" s="371"/>
      <c r="B111" s="371"/>
      <c r="C111" s="371"/>
      <c r="D111" s="371"/>
      <c r="E111" s="371"/>
      <c r="F111" s="371"/>
      <c r="G111" s="371"/>
      <c r="H111" s="371"/>
      <c r="I111" s="371"/>
      <c r="J111" s="371"/>
      <c r="K111" s="371"/>
      <c r="L111" s="371"/>
      <c r="M111" s="371"/>
      <c r="N111" s="371"/>
      <c r="O111" s="371"/>
      <c r="P111" s="371"/>
      <c r="Q111" s="371"/>
      <c r="R111" s="371"/>
      <c r="S111" s="371"/>
      <c r="T111" s="371"/>
      <c r="U111" s="371"/>
      <c r="V111" s="371"/>
      <c r="W111" s="371"/>
      <c r="X111" s="371"/>
      <c r="Y111" s="371"/>
      <c r="Z111" s="371"/>
    </row>
    <row r="112" spans="1:26" ht="15.75" customHeight="1" x14ac:dyDescent="0.25">
      <c r="A112" s="371"/>
      <c r="B112" s="371"/>
      <c r="C112" s="371"/>
      <c r="D112" s="371"/>
      <c r="E112" s="371"/>
      <c r="F112" s="371"/>
      <c r="G112" s="371"/>
      <c r="H112" s="371"/>
      <c r="I112" s="371"/>
      <c r="J112" s="371"/>
      <c r="K112" s="371"/>
      <c r="L112" s="371"/>
      <c r="M112" s="371"/>
      <c r="N112" s="371"/>
      <c r="O112" s="371"/>
      <c r="P112" s="371"/>
      <c r="Q112" s="371"/>
      <c r="R112" s="371"/>
      <c r="S112" s="371"/>
      <c r="T112" s="371"/>
      <c r="U112" s="371"/>
      <c r="V112" s="371"/>
      <c r="W112" s="371"/>
      <c r="X112" s="371"/>
      <c r="Y112" s="371"/>
      <c r="Z112" s="371"/>
    </row>
    <row r="113" spans="1:26" ht="15.75" customHeight="1" x14ac:dyDescent="0.25">
      <c r="A113" s="371"/>
      <c r="B113" s="371"/>
      <c r="C113" s="371"/>
      <c r="D113" s="371"/>
      <c r="E113" s="371"/>
      <c r="F113" s="371"/>
      <c r="G113" s="371"/>
      <c r="H113" s="371"/>
      <c r="I113" s="371"/>
      <c r="J113" s="371"/>
      <c r="K113" s="371"/>
      <c r="L113" s="371"/>
      <c r="M113" s="371"/>
      <c r="N113" s="371"/>
      <c r="O113" s="371"/>
      <c r="P113" s="371"/>
      <c r="Q113" s="371"/>
      <c r="R113" s="371"/>
      <c r="S113" s="371"/>
      <c r="T113" s="371"/>
      <c r="U113" s="371"/>
      <c r="V113" s="371"/>
      <c r="W113" s="371"/>
      <c r="X113" s="371"/>
      <c r="Y113" s="371"/>
      <c r="Z113" s="371"/>
    </row>
    <row r="114" spans="1:26" ht="15.75" customHeight="1" x14ac:dyDescent="0.25">
      <c r="A114" s="371"/>
      <c r="B114" s="371"/>
      <c r="C114" s="371"/>
      <c r="D114" s="371"/>
      <c r="E114" s="371"/>
      <c r="F114" s="371"/>
      <c r="G114" s="371"/>
      <c r="H114" s="371"/>
      <c r="I114" s="371"/>
      <c r="J114" s="371"/>
      <c r="K114" s="371"/>
      <c r="L114" s="371"/>
      <c r="M114" s="371"/>
      <c r="N114" s="371"/>
      <c r="O114" s="371"/>
      <c r="P114" s="371"/>
      <c r="Q114" s="371"/>
      <c r="R114" s="371"/>
      <c r="S114" s="371"/>
      <c r="T114" s="371"/>
      <c r="U114" s="371"/>
      <c r="V114" s="371"/>
      <c r="W114" s="371"/>
      <c r="X114" s="371"/>
      <c r="Y114" s="371"/>
      <c r="Z114" s="371"/>
    </row>
    <row r="115" spans="1:26" ht="15.75" customHeight="1" x14ac:dyDescent="0.25">
      <c r="A115" s="371"/>
      <c r="B115" s="371"/>
      <c r="C115" s="371"/>
      <c r="D115" s="371"/>
      <c r="E115" s="371"/>
      <c r="F115" s="371"/>
      <c r="G115" s="371"/>
      <c r="H115" s="371"/>
      <c r="I115" s="371"/>
      <c r="J115" s="371"/>
      <c r="K115" s="371"/>
      <c r="L115" s="371"/>
      <c r="M115" s="371"/>
      <c r="N115" s="371"/>
      <c r="O115" s="371"/>
      <c r="P115" s="371"/>
      <c r="Q115" s="371"/>
      <c r="R115" s="371"/>
      <c r="S115" s="371"/>
      <c r="T115" s="371"/>
      <c r="U115" s="371"/>
      <c r="V115" s="371"/>
      <c r="W115" s="371"/>
      <c r="X115" s="371"/>
      <c r="Y115" s="371"/>
      <c r="Z115" s="371"/>
    </row>
    <row r="116" spans="1:26" ht="15.75" customHeight="1" x14ac:dyDescent="0.25">
      <c r="A116" s="371"/>
      <c r="B116" s="371"/>
      <c r="C116" s="371"/>
      <c r="D116" s="371"/>
      <c r="E116" s="371"/>
      <c r="F116" s="371"/>
      <c r="G116" s="371"/>
      <c r="H116" s="371"/>
      <c r="I116" s="371"/>
      <c r="J116" s="371"/>
      <c r="K116" s="371"/>
      <c r="L116" s="371"/>
      <c r="M116" s="371"/>
      <c r="N116" s="371"/>
      <c r="O116" s="371"/>
      <c r="P116" s="371"/>
      <c r="Q116" s="371"/>
      <c r="R116" s="371"/>
      <c r="S116" s="371"/>
      <c r="T116" s="371"/>
      <c r="U116" s="371"/>
      <c r="V116" s="371"/>
      <c r="W116" s="371"/>
      <c r="X116" s="371"/>
      <c r="Y116" s="371"/>
      <c r="Z116" s="371"/>
    </row>
    <row r="117" spans="1:26" ht="15.75" customHeight="1" x14ac:dyDescent="0.25">
      <c r="A117" s="371"/>
      <c r="B117" s="371"/>
      <c r="C117" s="371"/>
      <c r="D117" s="371"/>
      <c r="E117" s="371"/>
      <c r="F117" s="371"/>
      <c r="G117" s="371"/>
      <c r="H117" s="371"/>
      <c r="I117" s="371"/>
      <c r="J117" s="371"/>
      <c r="K117" s="371"/>
      <c r="L117" s="371"/>
      <c r="M117" s="371"/>
      <c r="N117" s="371"/>
      <c r="O117" s="371"/>
      <c r="P117" s="371"/>
      <c r="Q117" s="371"/>
      <c r="R117" s="371"/>
      <c r="S117" s="371"/>
      <c r="T117" s="371"/>
      <c r="U117" s="371"/>
      <c r="V117" s="371"/>
      <c r="W117" s="371"/>
      <c r="X117" s="371"/>
      <c r="Y117" s="371"/>
      <c r="Z117" s="371"/>
    </row>
    <row r="118" spans="1:26" ht="15.75" customHeight="1" x14ac:dyDescent="0.25">
      <c r="A118" s="371"/>
      <c r="B118" s="371"/>
      <c r="C118" s="371"/>
      <c r="D118" s="371"/>
      <c r="E118" s="371"/>
      <c r="F118" s="371"/>
      <c r="G118" s="371"/>
      <c r="H118" s="371"/>
      <c r="I118" s="371"/>
      <c r="J118" s="371"/>
      <c r="K118" s="371"/>
      <c r="L118" s="371"/>
      <c r="M118" s="371"/>
      <c r="N118" s="371"/>
      <c r="O118" s="371"/>
      <c r="P118" s="371"/>
      <c r="Q118" s="371"/>
      <c r="R118" s="371"/>
      <c r="S118" s="371"/>
      <c r="T118" s="371"/>
      <c r="U118" s="371"/>
      <c r="V118" s="371"/>
      <c r="W118" s="371"/>
      <c r="X118" s="371"/>
      <c r="Y118" s="371"/>
      <c r="Z118" s="371"/>
    </row>
    <row r="119" spans="1:26" ht="15.75" customHeight="1" x14ac:dyDescent="0.25">
      <c r="A119" s="371"/>
      <c r="B119" s="371"/>
      <c r="C119" s="371"/>
      <c r="D119" s="371"/>
      <c r="E119" s="371"/>
      <c r="F119" s="371"/>
      <c r="G119" s="371"/>
      <c r="H119" s="371"/>
      <c r="I119" s="371"/>
      <c r="J119" s="371"/>
      <c r="K119" s="371"/>
      <c r="L119" s="371"/>
      <c r="M119" s="371"/>
      <c r="N119" s="371"/>
      <c r="O119" s="371"/>
      <c r="P119" s="371"/>
      <c r="Q119" s="371"/>
      <c r="R119" s="371"/>
      <c r="S119" s="371"/>
      <c r="T119" s="371"/>
      <c r="U119" s="371"/>
      <c r="V119" s="371"/>
      <c r="W119" s="371"/>
      <c r="X119" s="371"/>
      <c r="Y119" s="371"/>
      <c r="Z119" s="371"/>
    </row>
    <row r="120" spans="1:26" ht="15.75" customHeight="1" x14ac:dyDescent="0.25">
      <c r="A120" s="371"/>
      <c r="B120" s="371"/>
      <c r="C120" s="371"/>
      <c r="D120" s="371"/>
      <c r="E120" s="371"/>
      <c r="F120" s="371"/>
      <c r="G120" s="371"/>
      <c r="H120" s="371"/>
      <c r="I120" s="371"/>
      <c r="J120" s="371"/>
      <c r="K120" s="371"/>
      <c r="L120" s="371"/>
      <c r="M120" s="371"/>
      <c r="N120" s="371"/>
      <c r="O120" s="371"/>
      <c r="P120" s="371"/>
      <c r="Q120" s="371"/>
      <c r="R120" s="371"/>
      <c r="S120" s="371"/>
      <c r="T120" s="371"/>
      <c r="U120" s="371"/>
      <c r="V120" s="371"/>
      <c r="W120" s="371"/>
      <c r="X120" s="371"/>
      <c r="Y120" s="371"/>
      <c r="Z120" s="371"/>
    </row>
    <row r="121" spans="1:26" ht="15.75" customHeight="1" x14ac:dyDescent="0.25">
      <c r="A121" s="371"/>
      <c r="B121" s="371"/>
      <c r="C121" s="371"/>
      <c r="D121" s="371"/>
      <c r="E121" s="371"/>
      <c r="F121" s="371"/>
      <c r="G121" s="371"/>
      <c r="H121" s="371"/>
      <c r="I121" s="371"/>
      <c r="J121" s="371"/>
      <c r="K121" s="371"/>
      <c r="L121" s="371"/>
      <c r="M121" s="371"/>
      <c r="N121" s="371"/>
      <c r="O121" s="371"/>
      <c r="P121" s="371"/>
      <c r="Q121" s="371"/>
      <c r="R121" s="371"/>
      <c r="S121" s="371"/>
      <c r="T121" s="371"/>
      <c r="U121" s="371"/>
      <c r="V121" s="371"/>
      <c r="W121" s="371"/>
      <c r="X121" s="371"/>
      <c r="Y121" s="371"/>
      <c r="Z121" s="371"/>
    </row>
    <row r="122" spans="1:26" ht="15.75" customHeight="1" x14ac:dyDescent="0.25">
      <c r="A122" s="371"/>
      <c r="B122" s="371"/>
      <c r="C122" s="371"/>
      <c r="D122" s="371"/>
      <c r="E122" s="371"/>
      <c r="F122" s="371"/>
      <c r="G122" s="371"/>
      <c r="H122" s="371"/>
      <c r="I122" s="371"/>
      <c r="J122" s="371"/>
      <c r="K122" s="371"/>
      <c r="L122" s="371"/>
      <c r="M122" s="371"/>
      <c r="N122" s="371"/>
      <c r="O122" s="371"/>
      <c r="P122" s="371"/>
      <c r="Q122" s="371"/>
      <c r="R122" s="371"/>
      <c r="S122" s="371"/>
      <c r="T122" s="371"/>
      <c r="U122" s="371"/>
      <c r="V122" s="371"/>
      <c r="W122" s="371"/>
      <c r="X122" s="371"/>
      <c r="Y122" s="371"/>
      <c r="Z122" s="371"/>
    </row>
    <row r="123" spans="1:26" ht="15.75" customHeight="1" x14ac:dyDescent="0.25">
      <c r="A123" s="371"/>
      <c r="B123" s="371"/>
      <c r="C123" s="371"/>
      <c r="D123" s="371"/>
      <c r="E123" s="371"/>
      <c r="F123" s="371"/>
      <c r="G123" s="371"/>
      <c r="H123" s="371"/>
      <c r="I123" s="371"/>
      <c r="J123" s="371"/>
      <c r="K123" s="371"/>
      <c r="L123" s="371"/>
      <c r="M123" s="371"/>
      <c r="N123" s="371"/>
      <c r="O123" s="371"/>
      <c r="P123" s="371"/>
      <c r="Q123" s="371"/>
      <c r="R123" s="371"/>
      <c r="S123" s="371"/>
      <c r="T123" s="371"/>
      <c r="U123" s="371"/>
      <c r="V123" s="371"/>
      <c r="W123" s="371"/>
      <c r="X123" s="371"/>
      <c r="Y123" s="371"/>
      <c r="Z123" s="371"/>
    </row>
    <row r="124" spans="1:26" ht="15.75" customHeight="1" x14ac:dyDescent="0.25">
      <c r="A124" s="371"/>
      <c r="B124" s="371"/>
      <c r="C124" s="371"/>
      <c r="D124" s="371"/>
      <c r="E124" s="371"/>
      <c r="F124" s="371"/>
      <c r="G124" s="371"/>
      <c r="H124" s="371"/>
      <c r="I124" s="371"/>
      <c r="J124" s="371"/>
      <c r="K124" s="371"/>
      <c r="L124" s="371"/>
      <c r="M124" s="371"/>
      <c r="N124" s="371"/>
      <c r="O124" s="371"/>
      <c r="P124" s="371"/>
      <c r="Q124" s="371"/>
      <c r="R124" s="371"/>
      <c r="S124" s="371"/>
      <c r="T124" s="371"/>
      <c r="U124" s="371"/>
      <c r="V124" s="371"/>
      <c r="W124" s="371"/>
      <c r="X124" s="371"/>
      <c r="Y124" s="371"/>
      <c r="Z124" s="371"/>
    </row>
    <row r="125" spans="1:26" ht="15.75" customHeight="1" x14ac:dyDescent="0.25">
      <c r="A125" s="371"/>
      <c r="B125" s="371"/>
      <c r="C125" s="371"/>
      <c r="D125" s="371"/>
      <c r="E125" s="371"/>
      <c r="F125" s="371"/>
      <c r="G125" s="371"/>
      <c r="H125" s="371"/>
      <c r="I125" s="371"/>
      <c r="J125" s="371"/>
      <c r="K125" s="371"/>
      <c r="L125" s="371"/>
      <c r="M125" s="371"/>
      <c r="N125" s="371"/>
      <c r="O125" s="371"/>
      <c r="P125" s="371"/>
      <c r="Q125" s="371"/>
      <c r="R125" s="371"/>
      <c r="S125" s="371"/>
      <c r="T125" s="371"/>
      <c r="U125" s="371"/>
      <c r="V125" s="371"/>
      <c r="W125" s="371"/>
      <c r="X125" s="371"/>
      <c r="Y125" s="371"/>
      <c r="Z125" s="371"/>
    </row>
    <row r="126" spans="1:26" ht="15.75" customHeight="1" x14ac:dyDescent="0.25">
      <c r="A126" s="371"/>
      <c r="B126" s="371"/>
      <c r="C126" s="371"/>
      <c r="D126" s="371"/>
      <c r="E126" s="371"/>
      <c r="F126" s="371"/>
      <c r="G126" s="371"/>
      <c r="H126" s="371"/>
      <c r="I126" s="371"/>
      <c r="J126" s="371"/>
      <c r="K126" s="371"/>
      <c r="L126" s="371"/>
      <c r="M126" s="371"/>
      <c r="N126" s="371"/>
      <c r="O126" s="371"/>
      <c r="P126" s="371"/>
      <c r="Q126" s="371"/>
      <c r="R126" s="371"/>
      <c r="S126" s="371"/>
      <c r="T126" s="371"/>
      <c r="U126" s="371"/>
      <c r="V126" s="371"/>
      <c r="W126" s="371"/>
      <c r="X126" s="371"/>
      <c r="Y126" s="371"/>
      <c r="Z126" s="371"/>
    </row>
    <row r="127" spans="1:26" ht="15.75" customHeight="1" x14ac:dyDescent="0.25">
      <c r="A127" s="371"/>
      <c r="B127" s="371"/>
      <c r="C127" s="371"/>
      <c r="D127" s="371"/>
      <c r="E127" s="371"/>
      <c r="F127" s="371"/>
      <c r="G127" s="371"/>
      <c r="H127" s="371"/>
      <c r="I127" s="371"/>
      <c r="J127" s="371"/>
      <c r="K127" s="371"/>
      <c r="L127" s="371"/>
      <c r="M127" s="371"/>
      <c r="N127" s="371"/>
      <c r="O127" s="371"/>
      <c r="P127" s="371"/>
      <c r="Q127" s="371"/>
      <c r="R127" s="371"/>
      <c r="S127" s="371"/>
      <c r="T127" s="371"/>
      <c r="U127" s="371"/>
      <c r="V127" s="371"/>
      <c r="W127" s="371"/>
      <c r="X127" s="371"/>
      <c r="Y127" s="371"/>
      <c r="Z127" s="371"/>
    </row>
    <row r="128" spans="1:26" ht="15.75" customHeight="1" x14ac:dyDescent="0.25">
      <c r="A128" s="371"/>
      <c r="B128" s="371"/>
      <c r="C128" s="371"/>
      <c r="D128" s="371"/>
      <c r="E128" s="371"/>
      <c r="F128" s="371"/>
      <c r="G128" s="371"/>
      <c r="H128" s="371"/>
      <c r="I128" s="371"/>
      <c r="J128" s="371"/>
      <c r="K128" s="371"/>
      <c r="L128" s="371"/>
      <c r="M128" s="371"/>
      <c r="N128" s="371"/>
      <c r="O128" s="371"/>
      <c r="P128" s="371"/>
      <c r="Q128" s="371"/>
      <c r="R128" s="371"/>
      <c r="S128" s="371"/>
      <c r="T128" s="371"/>
      <c r="U128" s="371"/>
      <c r="V128" s="371"/>
      <c r="W128" s="371"/>
      <c r="X128" s="371"/>
      <c r="Y128" s="371"/>
      <c r="Z128" s="371"/>
    </row>
    <row r="129" spans="1:26" ht="15.75" customHeight="1" x14ac:dyDescent="0.25">
      <c r="A129" s="371"/>
      <c r="B129" s="371"/>
      <c r="C129" s="371"/>
      <c r="D129" s="371"/>
      <c r="E129" s="371"/>
      <c r="F129" s="371"/>
      <c r="G129" s="371"/>
      <c r="H129" s="371"/>
      <c r="I129" s="371"/>
      <c r="J129" s="371"/>
      <c r="K129" s="371"/>
      <c r="L129" s="371"/>
      <c r="M129" s="371"/>
      <c r="N129" s="371"/>
      <c r="O129" s="371"/>
      <c r="P129" s="371"/>
      <c r="Q129" s="371"/>
      <c r="R129" s="371"/>
      <c r="S129" s="371"/>
      <c r="T129" s="371"/>
      <c r="U129" s="371"/>
      <c r="V129" s="371"/>
      <c r="W129" s="371"/>
      <c r="X129" s="371"/>
      <c r="Y129" s="371"/>
      <c r="Z129" s="371"/>
    </row>
    <row r="130" spans="1:26" ht="15.75" customHeight="1" x14ac:dyDescent="0.25">
      <c r="A130" s="371"/>
      <c r="B130" s="371"/>
      <c r="C130" s="371"/>
      <c r="D130" s="371"/>
      <c r="E130" s="371"/>
      <c r="F130" s="371"/>
      <c r="G130" s="371"/>
      <c r="H130" s="371"/>
      <c r="I130" s="371"/>
      <c r="J130" s="371"/>
      <c r="K130" s="371"/>
      <c r="L130" s="371"/>
      <c r="M130" s="371"/>
      <c r="N130" s="371"/>
      <c r="O130" s="371"/>
      <c r="P130" s="371"/>
      <c r="Q130" s="371"/>
      <c r="R130" s="371"/>
      <c r="S130" s="371"/>
      <c r="T130" s="371"/>
      <c r="U130" s="371"/>
      <c r="V130" s="371"/>
      <c r="W130" s="371"/>
      <c r="X130" s="371"/>
      <c r="Y130" s="371"/>
      <c r="Z130" s="371"/>
    </row>
    <row r="131" spans="1:26" ht="15.75" customHeight="1" x14ac:dyDescent="0.25">
      <c r="A131" s="371"/>
      <c r="B131" s="371"/>
      <c r="C131" s="371"/>
      <c r="D131" s="371"/>
      <c r="E131" s="371"/>
      <c r="F131" s="371"/>
      <c r="G131" s="371"/>
      <c r="H131" s="371"/>
      <c r="I131" s="371"/>
      <c r="J131" s="371"/>
      <c r="K131" s="371"/>
      <c r="L131" s="371"/>
      <c r="M131" s="371"/>
      <c r="N131" s="371"/>
      <c r="O131" s="371"/>
      <c r="P131" s="371"/>
      <c r="Q131" s="371"/>
      <c r="R131" s="371"/>
      <c r="S131" s="371"/>
      <c r="T131" s="371"/>
      <c r="U131" s="371"/>
      <c r="V131" s="371"/>
      <c r="W131" s="371"/>
      <c r="X131" s="371"/>
      <c r="Y131" s="371"/>
      <c r="Z131" s="371"/>
    </row>
    <row r="132" spans="1:26" ht="15.75" customHeight="1" x14ac:dyDescent="0.25">
      <c r="A132" s="371"/>
      <c r="B132" s="371"/>
      <c r="C132" s="371"/>
      <c r="D132" s="371"/>
      <c r="E132" s="371"/>
      <c r="F132" s="371"/>
      <c r="G132" s="371"/>
      <c r="H132" s="371"/>
      <c r="I132" s="371"/>
      <c r="J132" s="371"/>
      <c r="K132" s="371"/>
      <c r="L132" s="371"/>
      <c r="M132" s="371"/>
      <c r="N132" s="371"/>
      <c r="O132" s="371"/>
      <c r="P132" s="371"/>
      <c r="Q132" s="371"/>
      <c r="R132" s="371"/>
      <c r="S132" s="371"/>
      <c r="T132" s="371"/>
      <c r="U132" s="371"/>
      <c r="V132" s="371"/>
      <c r="W132" s="371"/>
      <c r="X132" s="371"/>
      <c r="Y132" s="371"/>
      <c r="Z132" s="371"/>
    </row>
    <row r="133" spans="1:26" ht="15.75" customHeight="1" x14ac:dyDescent="0.25">
      <c r="A133" s="371"/>
      <c r="B133" s="371"/>
      <c r="C133" s="371"/>
      <c r="D133" s="371"/>
      <c r="E133" s="371"/>
      <c r="F133" s="371"/>
      <c r="G133" s="371"/>
      <c r="H133" s="371"/>
      <c r="I133" s="371"/>
      <c r="J133" s="371"/>
      <c r="K133" s="371"/>
      <c r="L133" s="371"/>
      <c r="M133" s="371"/>
      <c r="N133" s="371"/>
      <c r="O133" s="371"/>
      <c r="P133" s="371"/>
      <c r="Q133" s="371"/>
      <c r="R133" s="371"/>
      <c r="S133" s="371"/>
      <c r="T133" s="371"/>
      <c r="U133" s="371"/>
      <c r="V133" s="371"/>
      <c r="W133" s="371"/>
      <c r="X133" s="371"/>
      <c r="Y133" s="371"/>
      <c r="Z133" s="371"/>
    </row>
    <row r="134" spans="1:26" ht="15.75" customHeight="1" x14ac:dyDescent="0.25">
      <c r="A134" s="371"/>
      <c r="B134" s="371"/>
      <c r="C134" s="371"/>
      <c r="D134" s="371"/>
      <c r="E134" s="371"/>
      <c r="F134" s="371"/>
      <c r="G134" s="371"/>
      <c r="H134" s="371"/>
      <c r="I134" s="371"/>
      <c r="J134" s="371"/>
      <c r="K134" s="371"/>
      <c r="L134" s="371"/>
      <c r="M134" s="371"/>
      <c r="N134" s="371"/>
      <c r="O134" s="371"/>
      <c r="P134" s="371"/>
      <c r="Q134" s="371"/>
      <c r="R134" s="371"/>
      <c r="S134" s="371"/>
      <c r="T134" s="371"/>
      <c r="U134" s="371"/>
      <c r="V134" s="371"/>
      <c r="W134" s="371"/>
      <c r="X134" s="371"/>
      <c r="Y134" s="371"/>
      <c r="Z134" s="371"/>
    </row>
    <row r="135" spans="1:26" ht="15.75" customHeight="1" x14ac:dyDescent="0.25">
      <c r="A135" s="371"/>
      <c r="B135" s="371"/>
      <c r="C135" s="371"/>
      <c r="D135" s="371"/>
      <c r="E135" s="371"/>
      <c r="F135" s="371"/>
      <c r="G135" s="371"/>
      <c r="H135" s="371"/>
      <c r="I135" s="371"/>
      <c r="J135" s="371"/>
      <c r="K135" s="371"/>
      <c r="L135" s="371"/>
      <c r="M135" s="371"/>
      <c r="N135" s="371"/>
      <c r="O135" s="371"/>
      <c r="P135" s="371"/>
      <c r="Q135" s="371"/>
      <c r="R135" s="371"/>
      <c r="S135" s="371"/>
      <c r="T135" s="371"/>
      <c r="U135" s="371"/>
      <c r="V135" s="371"/>
      <c r="W135" s="371"/>
      <c r="X135" s="371"/>
      <c r="Y135" s="371"/>
      <c r="Z135" s="371"/>
    </row>
    <row r="136" spans="1:26" ht="15.75" customHeight="1" x14ac:dyDescent="0.25">
      <c r="A136" s="371"/>
      <c r="B136" s="371"/>
      <c r="C136" s="371"/>
      <c r="D136" s="371"/>
      <c r="E136" s="371"/>
      <c r="F136" s="371"/>
      <c r="G136" s="371"/>
      <c r="H136" s="371"/>
      <c r="I136" s="371"/>
      <c r="J136" s="371"/>
      <c r="K136" s="371"/>
      <c r="L136" s="371"/>
      <c r="M136" s="371"/>
      <c r="N136" s="371"/>
      <c r="O136" s="371"/>
      <c r="P136" s="371"/>
      <c r="Q136" s="371"/>
      <c r="R136" s="371"/>
      <c r="S136" s="371"/>
      <c r="T136" s="371"/>
      <c r="U136" s="371"/>
      <c r="V136" s="371"/>
      <c r="W136" s="371"/>
      <c r="X136" s="371"/>
      <c r="Y136" s="371"/>
      <c r="Z136" s="371"/>
    </row>
    <row r="137" spans="1:26" ht="15.75" customHeight="1" x14ac:dyDescent="0.25">
      <c r="A137" s="371"/>
      <c r="B137" s="371"/>
      <c r="C137" s="371"/>
      <c r="D137" s="371"/>
      <c r="E137" s="371"/>
      <c r="F137" s="371"/>
      <c r="G137" s="371"/>
      <c r="H137" s="371"/>
      <c r="I137" s="371"/>
      <c r="J137" s="371"/>
      <c r="K137" s="371"/>
      <c r="L137" s="371"/>
      <c r="M137" s="371"/>
      <c r="N137" s="371"/>
      <c r="O137" s="371"/>
      <c r="P137" s="371"/>
      <c r="Q137" s="371"/>
      <c r="R137" s="371"/>
      <c r="S137" s="371"/>
      <c r="T137" s="371"/>
      <c r="U137" s="371"/>
      <c r="V137" s="371"/>
      <c r="W137" s="371"/>
      <c r="X137" s="371"/>
      <c r="Y137" s="371"/>
      <c r="Z137" s="371"/>
    </row>
    <row r="138" spans="1:26" ht="15.75" customHeight="1" x14ac:dyDescent="0.25">
      <c r="A138" s="371"/>
      <c r="B138" s="371"/>
      <c r="C138" s="371"/>
      <c r="D138" s="371"/>
      <c r="E138" s="371"/>
      <c r="F138" s="371"/>
      <c r="G138" s="371"/>
      <c r="H138" s="371"/>
      <c r="I138" s="371"/>
      <c r="J138" s="371"/>
      <c r="K138" s="371"/>
      <c r="L138" s="371"/>
      <c r="M138" s="371"/>
      <c r="N138" s="371"/>
      <c r="O138" s="371"/>
      <c r="P138" s="371"/>
      <c r="Q138" s="371"/>
      <c r="R138" s="371"/>
      <c r="S138" s="371"/>
      <c r="T138" s="371"/>
      <c r="U138" s="371"/>
      <c r="V138" s="371"/>
      <c r="W138" s="371"/>
      <c r="X138" s="371"/>
      <c r="Y138" s="371"/>
      <c r="Z138" s="371"/>
    </row>
    <row r="139" spans="1:26" ht="15.75" customHeight="1" x14ac:dyDescent="0.25">
      <c r="A139" s="371"/>
      <c r="B139" s="371"/>
      <c r="C139" s="371"/>
      <c r="D139" s="371"/>
      <c r="E139" s="371"/>
      <c r="F139" s="371"/>
      <c r="G139" s="371"/>
      <c r="H139" s="371"/>
      <c r="I139" s="371"/>
      <c r="J139" s="371"/>
      <c r="K139" s="371"/>
      <c r="L139" s="371"/>
      <c r="M139" s="371"/>
      <c r="N139" s="371"/>
      <c r="O139" s="371"/>
      <c r="P139" s="371"/>
      <c r="Q139" s="371"/>
      <c r="R139" s="371"/>
      <c r="S139" s="371"/>
      <c r="T139" s="371"/>
      <c r="U139" s="371"/>
      <c r="V139" s="371"/>
      <c r="W139" s="371"/>
      <c r="X139" s="371"/>
      <c r="Y139" s="371"/>
      <c r="Z139" s="371"/>
    </row>
    <row r="140" spans="1:26" ht="15.75" customHeight="1" x14ac:dyDescent="0.25">
      <c r="A140" s="371"/>
      <c r="B140" s="371"/>
      <c r="C140" s="371"/>
      <c r="D140" s="371"/>
      <c r="E140" s="371"/>
      <c r="F140" s="371"/>
      <c r="G140" s="371"/>
      <c r="H140" s="371"/>
      <c r="I140" s="371"/>
      <c r="J140" s="371"/>
      <c r="K140" s="371"/>
      <c r="L140" s="371"/>
      <c r="M140" s="371"/>
      <c r="N140" s="371"/>
      <c r="O140" s="371"/>
      <c r="P140" s="371"/>
      <c r="Q140" s="371"/>
      <c r="R140" s="371"/>
      <c r="S140" s="371"/>
      <c r="T140" s="371"/>
      <c r="U140" s="371"/>
      <c r="V140" s="371"/>
      <c r="W140" s="371"/>
      <c r="X140" s="371"/>
      <c r="Y140" s="371"/>
      <c r="Z140" s="371"/>
    </row>
    <row r="141" spans="1:26" ht="15.75" customHeight="1" x14ac:dyDescent="0.25">
      <c r="A141" s="371"/>
      <c r="B141" s="371"/>
      <c r="C141" s="371"/>
      <c r="D141" s="371"/>
      <c r="E141" s="371"/>
      <c r="F141" s="371"/>
      <c r="G141" s="371"/>
      <c r="H141" s="371"/>
      <c r="I141" s="371"/>
      <c r="J141" s="371"/>
      <c r="K141" s="371"/>
      <c r="L141" s="371"/>
      <c r="M141" s="371"/>
      <c r="N141" s="371"/>
      <c r="O141" s="371"/>
      <c r="P141" s="371"/>
      <c r="Q141" s="371"/>
      <c r="R141" s="371"/>
      <c r="S141" s="371"/>
      <c r="T141" s="371"/>
      <c r="U141" s="371"/>
      <c r="V141" s="371"/>
      <c r="W141" s="371"/>
      <c r="X141" s="371"/>
      <c r="Y141" s="371"/>
      <c r="Z141" s="371"/>
    </row>
    <row r="142" spans="1:26" ht="15.75" customHeight="1" x14ac:dyDescent="0.25">
      <c r="A142" s="371"/>
      <c r="B142" s="371"/>
      <c r="C142" s="371"/>
      <c r="D142" s="371"/>
      <c r="E142" s="371"/>
      <c r="F142" s="371"/>
      <c r="G142" s="371"/>
      <c r="H142" s="371"/>
      <c r="I142" s="371"/>
      <c r="J142" s="371"/>
      <c r="K142" s="371"/>
      <c r="L142" s="371"/>
      <c r="M142" s="371"/>
      <c r="N142" s="371"/>
      <c r="O142" s="371"/>
      <c r="P142" s="371"/>
      <c r="Q142" s="371"/>
      <c r="R142" s="371"/>
      <c r="S142" s="371"/>
      <c r="T142" s="371"/>
      <c r="U142" s="371"/>
      <c r="V142" s="371"/>
      <c r="W142" s="371"/>
      <c r="X142" s="371"/>
      <c r="Y142" s="371"/>
      <c r="Z142" s="371"/>
    </row>
    <row r="143" spans="1:26" ht="15.75" customHeight="1" x14ac:dyDescent="0.25">
      <c r="A143" s="371"/>
      <c r="B143" s="371"/>
      <c r="C143" s="371"/>
      <c r="D143" s="371"/>
      <c r="E143" s="371"/>
      <c r="F143" s="371"/>
      <c r="G143" s="371"/>
      <c r="H143" s="371"/>
      <c r="I143" s="371"/>
      <c r="J143" s="371"/>
      <c r="K143" s="371"/>
      <c r="L143" s="371"/>
      <c r="M143" s="371"/>
      <c r="N143" s="371"/>
      <c r="O143" s="371"/>
      <c r="P143" s="371"/>
      <c r="Q143" s="371"/>
      <c r="R143" s="371"/>
      <c r="S143" s="371"/>
      <c r="T143" s="371"/>
      <c r="U143" s="371"/>
      <c r="V143" s="371"/>
      <c r="W143" s="371"/>
      <c r="X143" s="371"/>
      <c r="Y143" s="371"/>
      <c r="Z143" s="371"/>
    </row>
    <row r="144" spans="1:26" ht="15.75" customHeight="1" x14ac:dyDescent="0.25">
      <c r="A144" s="371"/>
      <c r="B144" s="371"/>
      <c r="C144" s="371"/>
      <c r="D144" s="371"/>
      <c r="E144" s="371"/>
      <c r="F144" s="371"/>
      <c r="G144" s="371"/>
      <c r="H144" s="371"/>
      <c r="I144" s="371"/>
      <c r="J144" s="371"/>
      <c r="K144" s="371"/>
      <c r="L144" s="371"/>
      <c r="M144" s="371"/>
      <c r="N144" s="371"/>
      <c r="O144" s="371"/>
      <c r="P144" s="371"/>
      <c r="Q144" s="371"/>
      <c r="R144" s="371"/>
      <c r="S144" s="371"/>
      <c r="T144" s="371"/>
      <c r="U144" s="371"/>
      <c r="V144" s="371"/>
      <c r="W144" s="371"/>
      <c r="X144" s="371"/>
      <c r="Y144" s="371"/>
      <c r="Z144" s="371"/>
    </row>
    <row r="145" spans="1:26" ht="15.75" customHeight="1" x14ac:dyDescent="0.25">
      <c r="A145" s="371"/>
      <c r="B145" s="371"/>
      <c r="C145" s="371"/>
      <c r="D145" s="371"/>
      <c r="E145" s="371"/>
      <c r="F145" s="371"/>
      <c r="G145" s="371"/>
      <c r="H145" s="371"/>
      <c r="I145" s="371"/>
      <c r="J145" s="371"/>
      <c r="K145" s="371"/>
      <c r="L145" s="371"/>
      <c r="M145" s="371"/>
      <c r="N145" s="371"/>
      <c r="O145" s="371"/>
      <c r="P145" s="371"/>
      <c r="Q145" s="371"/>
      <c r="R145" s="371"/>
      <c r="S145" s="371"/>
      <c r="T145" s="371"/>
      <c r="U145" s="371"/>
      <c r="V145" s="371"/>
      <c r="W145" s="371"/>
      <c r="X145" s="371"/>
      <c r="Y145" s="371"/>
      <c r="Z145" s="371"/>
    </row>
    <row r="146" spans="1:26" ht="15.75" customHeight="1" x14ac:dyDescent="0.25">
      <c r="A146" s="371"/>
      <c r="B146" s="371"/>
      <c r="C146" s="371"/>
      <c r="D146" s="371"/>
      <c r="E146" s="371"/>
      <c r="F146" s="371"/>
      <c r="G146" s="371"/>
      <c r="H146" s="371"/>
      <c r="I146" s="371"/>
      <c r="J146" s="371"/>
      <c r="K146" s="371"/>
      <c r="L146" s="371"/>
      <c r="M146" s="371"/>
      <c r="N146" s="371"/>
      <c r="O146" s="371"/>
      <c r="P146" s="371"/>
      <c r="Q146" s="371"/>
      <c r="R146" s="371"/>
      <c r="S146" s="371"/>
      <c r="T146" s="371"/>
      <c r="U146" s="371"/>
      <c r="V146" s="371"/>
      <c r="W146" s="371"/>
      <c r="X146" s="371"/>
      <c r="Y146" s="371"/>
      <c r="Z146" s="371"/>
    </row>
    <row r="147" spans="1:26" ht="15.75" customHeight="1" x14ac:dyDescent="0.25">
      <c r="A147" s="371"/>
      <c r="B147" s="371"/>
      <c r="C147" s="371"/>
      <c r="D147" s="371"/>
      <c r="E147" s="371"/>
      <c r="F147" s="371"/>
      <c r="G147" s="371"/>
      <c r="H147" s="371"/>
      <c r="I147" s="371"/>
      <c r="J147" s="371"/>
      <c r="K147" s="371"/>
      <c r="L147" s="371"/>
      <c r="M147" s="371"/>
      <c r="N147" s="371"/>
      <c r="O147" s="371"/>
      <c r="P147" s="371"/>
      <c r="Q147" s="371"/>
      <c r="R147" s="371"/>
      <c r="S147" s="371"/>
      <c r="T147" s="371"/>
      <c r="U147" s="371"/>
      <c r="V147" s="371"/>
      <c r="W147" s="371"/>
      <c r="X147" s="371"/>
      <c r="Y147" s="371"/>
      <c r="Z147" s="371"/>
    </row>
    <row r="148" spans="1:26" ht="15.75" customHeight="1" x14ac:dyDescent="0.25">
      <c r="A148" s="371"/>
      <c r="B148" s="371"/>
      <c r="C148" s="371"/>
      <c r="D148" s="371"/>
      <c r="E148" s="371"/>
      <c r="F148" s="371"/>
      <c r="G148" s="371"/>
      <c r="H148" s="371"/>
      <c r="I148" s="371"/>
      <c r="J148" s="371"/>
      <c r="K148" s="371"/>
      <c r="L148" s="371"/>
      <c r="M148" s="371"/>
      <c r="N148" s="371"/>
      <c r="O148" s="371"/>
      <c r="P148" s="371"/>
      <c r="Q148" s="371"/>
      <c r="R148" s="371"/>
      <c r="S148" s="371"/>
      <c r="T148" s="371"/>
      <c r="U148" s="371"/>
      <c r="V148" s="371"/>
      <c r="W148" s="371"/>
      <c r="X148" s="371"/>
      <c r="Y148" s="371"/>
      <c r="Z148" s="371"/>
    </row>
    <row r="149" spans="1:26" ht="15.75" customHeight="1" x14ac:dyDescent="0.25">
      <c r="A149" s="371"/>
      <c r="B149" s="371"/>
      <c r="C149" s="371"/>
      <c r="D149" s="371"/>
      <c r="E149" s="371"/>
      <c r="F149" s="371"/>
      <c r="G149" s="371"/>
      <c r="H149" s="371"/>
      <c r="I149" s="371"/>
      <c r="J149" s="371"/>
      <c r="K149" s="371"/>
      <c r="L149" s="371"/>
      <c r="M149" s="371"/>
      <c r="N149" s="371"/>
      <c r="O149" s="371"/>
      <c r="P149" s="371"/>
      <c r="Q149" s="371"/>
      <c r="R149" s="371"/>
      <c r="S149" s="371"/>
      <c r="T149" s="371"/>
      <c r="U149" s="371"/>
      <c r="V149" s="371"/>
      <c r="W149" s="371"/>
      <c r="X149" s="371"/>
      <c r="Y149" s="371"/>
      <c r="Z149" s="371"/>
    </row>
    <row r="150" spans="1:26" ht="15.75" customHeight="1" x14ac:dyDescent="0.25">
      <c r="A150" s="371"/>
      <c r="B150" s="371"/>
      <c r="C150" s="371"/>
      <c r="D150" s="371"/>
      <c r="E150" s="371"/>
      <c r="F150" s="371"/>
      <c r="G150" s="371"/>
      <c r="H150" s="371"/>
      <c r="I150" s="371"/>
      <c r="J150" s="371"/>
      <c r="K150" s="371"/>
      <c r="L150" s="371"/>
      <c r="M150" s="371"/>
      <c r="N150" s="371"/>
      <c r="O150" s="371"/>
      <c r="P150" s="371"/>
      <c r="Q150" s="371"/>
      <c r="R150" s="371"/>
      <c r="S150" s="371"/>
      <c r="T150" s="371"/>
      <c r="U150" s="371"/>
      <c r="V150" s="371"/>
      <c r="W150" s="371"/>
      <c r="X150" s="371"/>
      <c r="Y150" s="371"/>
      <c r="Z150" s="371"/>
    </row>
    <row r="151" spans="1:26" ht="15.75" customHeight="1" x14ac:dyDescent="0.25">
      <c r="A151" s="371"/>
      <c r="B151" s="371"/>
      <c r="C151" s="371"/>
      <c r="D151" s="371"/>
      <c r="E151" s="371"/>
      <c r="F151" s="371"/>
      <c r="G151" s="371"/>
      <c r="H151" s="371"/>
      <c r="I151" s="371"/>
      <c r="J151" s="371"/>
      <c r="K151" s="371"/>
      <c r="L151" s="371"/>
      <c r="M151" s="371"/>
      <c r="N151" s="371"/>
      <c r="O151" s="371"/>
      <c r="P151" s="371"/>
      <c r="Q151" s="371"/>
      <c r="R151" s="371"/>
      <c r="S151" s="371"/>
      <c r="T151" s="371"/>
      <c r="U151" s="371"/>
      <c r="V151" s="371"/>
      <c r="W151" s="371"/>
      <c r="X151" s="371"/>
      <c r="Y151" s="371"/>
      <c r="Z151" s="371"/>
    </row>
    <row r="152" spans="1:26" ht="15.75" customHeight="1" x14ac:dyDescent="0.25">
      <c r="A152" s="371"/>
      <c r="B152" s="371"/>
      <c r="C152" s="371"/>
      <c r="D152" s="371"/>
      <c r="E152" s="371"/>
      <c r="F152" s="371"/>
      <c r="G152" s="371"/>
      <c r="H152" s="371"/>
      <c r="I152" s="371"/>
      <c r="J152" s="371"/>
      <c r="K152" s="371"/>
      <c r="L152" s="371"/>
      <c r="M152" s="371"/>
      <c r="N152" s="371"/>
      <c r="O152" s="371"/>
      <c r="P152" s="371"/>
      <c r="Q152" s="371"/>
      <c r="R152" s="371"/>
      <c r="S152" s="371"/>
      <c r="T152" s="371"/>
      <c r="U152" s="371"/>
      <c r="V152" s="371"/>
      <c r="W152" s="371"/>
      <c r="X152" s="371"/>
      <c r="Y152" s="371"/>
      <c r="Z152" s="371"/>
    </row>
    <row r="153" spans="1:26" ht="15.75" customHeight="1" x14ac:dyDescent="0.25">
      <c r="A153" s="371"/>
      <c r="B153" s="371"/>
      <c r="C153" s="371"/>
      <c r="D153" s="371"/>
      <c r="E153" s="371"/>
      <c r="F153" s="371"/>
      <c r="G153" s="371"/>
      <c r="H153" s="371"/>
      <c r="I153" s="371"/>
      <c r="J153" s="371"/>
      <c r="K153" s="371"/>
      <c r="L153" s="371"/>
      <c r="M153" s="371"/>
      <c r="N153" s="371"/>
      <c r="O153" s="371"/>
      <c r="P153" s="371"/>
      <c r="Q153" s="371"/>
      <c r="R153" s="371"/>
      <c r="S153" s="371"/>
      <c r="T153" s="371"/>
      <c r="U153" s="371"/>
      <c r="V153" s="371"/>
      <c r="W153" s="371"/>
      <c r="X153" s="371"/>
      <c r="Y153" s="371"/>
      <c r="Z153" s="371"/>
    </row>
    <row r="154" spans="1:26" ht="15.75" customHeight="1" x14ac:dyDescent="0.25">
      <c r="A154" s="371"/>
      <c r="B154" s="371"/>
      <c r="C154" s="371"/>
      <c r="D154" s="371"/>
      <c r="E154" s="371"/>
      <c r="F154" s="371"/>
      <c r="G154" s="371"/>
      <c r="H154" s="371"/>
      <c r="I154" s="371"/>
      <c r="J154" s="371"/>
      <c r="K154" s="371"/>
      <c r="L154" s="371"/>
      <c r="M154" s="371"/>
      <c r="N154" s="371"/>
      <c r="O154" s="371"/>
      <c r="P154" s="371"/>
      <c r="Q154" s="371"/>
      <c r="R154" s="371"/>
      <c r="S154" s="371"/>
      <c r="T154" s="371"/>
      <c r="U154" s="371"/>
      <c r="V154" s="371"/>
      <c r="W154" s="371"/>
      <c r="X154" s="371"/>
      <c r="Y154" s="371"/>
      <c r="Z154" s="371"/>
    </row>
    <row r="155" spans="1:26" ht="15.75" customHeight="1" x14ac:dyDescent="0.25">
      <c r="A155" s="371"/>
      <c r="B155" s="371"/>
      <c r="C155" s="371"/>
      <c r="D155" s="371"/>
      <c r="E155" s="371"/>
      <c r="F155" s="371"/>
      <c r="G155" s="371"/>
      <c r="H155" s="371"/>
      <c r="I155" s="371"/>
      <c r="J155" s="371"/>
      <c r="K155" s="371"/>
      <c r="L155" s="371"/>
      <c r="M155" s="371"/>
      <c r="N155" s="371"/>
      <c r="O155" s="371"/>
      <c r="P155" s="371"/>
      <c r="Q155" s="371"/>
      <c r="R155" s="371"/>
      <c r="S155" s="371"/>
      <c r="T155" s="371"/>
      <c r="U155" s="371"/>
      <c r="V155" s="371"/>
      <c r="W155" s="371"/>
      <c r="X155" s="371"/>
      <c r="Y155" s="371"/>
      <c r="Z155" s="371"/>
    </row>
    <row r="156" spans="1:26" ht="15.75" customHeight="1" x14ac:dyDescent="0.25">
      <c r="A156" s="371"/>
      <c r="B156" s="371"/>
      <c r="C156" s="371"/>
      <c r="D156" s="371"/>
      <c r="E156" s="371"/>
      <c r="F156" s="371"/>
      <c r="G156" s="371"/>
      <c r="H156" s="371"/>
      <c r="I156" s="371"/>
      <c r="J156" s="371"/>
      <c r="K156" s="371"/>
      <c r="L156" s="371"/>
      <c r="M156" s="371"/>
      <c r="N156" s="371"/>
      <c r="O156" s="371"/>
      <c r="P156" s="371"/>
      <c r="Q156" s="371"/>
      <c r="R156" s="371"/>
      <c r="S156" s="371"/>
      <c r="T156" s="371"/>
      <c r="U156" s="371"/>
      <c r="V156" s="371"/>
      <c r="W156" s="371"/>
      <c r="X156" s="371"/>
      <c r="Y156" s="371"/>
      <c r="Z156" s="371"/>
    </row>
    <row r="157" spans="1:26" ht="15.75" customHeight="1" x14ac:dyDescent="0.25">
      <c r="A157" s="371"/>
      <c r="B157" s="371"/>
      <c r="C157" s="371"/>
      <c r="D157" s="371"/>
      <c r="E157" s="371"/>
      <c r="F157" s="371"/>
      <c r="G157" s="371"/>
      <c r="H157" s="371"/>
      <c r="I157" s="371"/>
      <c r="J157" s="371"/>
      <c r="K157" s="371"/>
      <c r="L157" s="371"/>
      <c r="M157" s="371"/>
      <c r="N157" s="371"/>
      <c r="O157" s="371"/>
      <c r="P157" s="371"/>
      <c r="Q157" s="371"/>
      <c r="R157" s="371"/>
      <c r="S157" s="371"/>
      <c r="T157" s="371"/>
      <c r="U157" s="371"/>
      <c r="V157" s="371"/>
      <c r="W157" s="371"/>
      <c r="X157" s="371"/>
      <c r="Y157" s="371"/>
      <c r="Z157" s="371"/>
    </row>
    <row r="158" spans="1:26" ht="15.75" customHeight="1" x14ac:dyDescent="0.25">
      <c r="A158" s="371"/>
      <c r="B158" s="371"/>
      <c r="C158" s="371"/>
      <c r="D158" s="371"/>
      <c r="E158" s="371"/>
      <c r="F158" s="371"/>
      <c r="G158" s="371"/>
      <c r="H158" s="371"/>
      <c r="I158" s="371"/>
      <c r="J158" s="371"/>
      <c r="K158" s="371"/>
      <c r="L158" s="371"/>
      <c r="M158" s="371"/>
      <c r="N158" s="371"/>
      <c r="O158" s="371"/>
      <c r="P158" s="371"/>
      <c r="Q158" s="371"/>
      <c r="R158" s="371"/>
      <c r="S158" s="371"/>
      <c r="T158" s="371"/>
      <c r="U158" s="371"/>
      <c r="V158" s="371"/>
      <c r="W158" s="371"/>
      <c r="X158" s="371"/>
      <c r="Y158" s="371"/>
      <c r="Z158" s="371"/>
    </row>
    <row r="159" spans="1:26" ht="15.75" customHeight="1" x14ac:dyDescent="0.25">
      <c r="A159" s="371"/>
      <c r="B159" s="371"/>
      <c r="C159" s="371"/>
      <c r="D159" s="371"/>
      <c r="E159" s="371"/>
      <c r="F159" s="371"/>
      <c r="G159" s="371"/>
      <c r="H159" s="371"/>
      <c r="I159" s="371"/>
      <c r="J159" s="371"/>
      <c r="K159" s="371"/>
      <c r="L159" s="371"/>
      <c r="M159" s="371"/>
      <c r="N159" s="371"/>
      <c r="O159" s="371"/>
      <c r="P159" s="371"/>
      <c r="Q159" s="371"/>
      <c r="R159" s="371"/>
      <c r="S159" s="371"/>
      <c r="T159" s="371"/>
      <c r="U159" s="371"/>
      <c r="V159" s="371"/>
      <c r="W159" s="371"/>
      <c r="X159" s="371"/>
      <c r="Y159" s="371"/>
      <c r="Z159" s="371"/>
    </row>
    <row r="160" spans="1:26" ht="15.75" customHeight="1" x14ac:dyDescent="0.25">
      <c r="A160" s="371"/>
      <c r="B160" s="371"/>
      <c r="C160" s="371"/>
      <c r="D160" s="371"/>
      <c r="E160" s="371"/>
      <c r="F160" s="371"/>
      <c r="G160" s="371"/>
      <c r="H160" s="371"/>
      <c r="I160" s="371"/>
      <c r="J160" s="371"/>
      <c r="K160" s="371"/>
      <c r="L160" s="371"/>
      <c r="M160" s="371"/>
      <c r="N160" s="371"/>
      <c r="O160" s="371"/>
      <c r="P160" s="371"/>
      <c r="Q160" s="371"/>
      <c r="R160" s="371"/>
      <c r="S160" s="371"/>
      <c r="T160" s="371"/>
      <c r="U160" s="371"/>
      <c r="V160" s="371"/>
      <c r="W160" s="371"/>
      <c r="X160" s="371"/>
      <c r="Y160" s="371"/>
      <c r="Z160" s="371"/>
    </row>
    <row r="161" spans="1:26" ht="15.75" customHeight="1" x14ac:dyDescent="0.25">
      <c r="A161" s="371"/>
      <c r="B161" s="371"/>
      <c r="C161" s="371"/>
      <c r="D161" s="371"/>
      <c r="E161" s="371"/>
      <c r="F161" s="371"/>
      <c r="G161" s="371"/>
      <c r="H161" s="371"/>
      <c r="I161" s="371"/>
      <c r="J161" s="371"/>
      <c r="K161" s="371"/>
      <c r="L161" s="371"/>
      <c r="M161" s="371"/>
      <c r="N161" s="371"/>
      <c r="O161" s="371"/>
      <c r="P161" s="371"/>
      <c r="Q161" s="371"/>
      <c r="R161" s="371"/>
      <c r="S161" s="371"/>
      <c r="T161" s="371"/>
      <c r="U161" s="371"/>
      <c r="V161" s="371"/>
      <c r="W161" s="371"/>
      <c r="X161" s="371"/>
      <c r="Y161" s="371"/>
      <c r="Z161" s="371"/>
    </row>
    <row r="162" spans="1:26" ht="15.75" customHeight="1" x14ac:dyDescent="0.25">
      <c r="A162" s="371"/>
      <c r="B162" s="371"/>
      <c r="C162" s="371"/>
      <c r="D162" s="371"/>
      <c r="E162" s="371"/>
      <c r="F162" s="371"/>
      <c r="G162" s="371"/>
      <c r="H162" s="371"/>
      <c r="I162" s="371"/>
      <c r="J162" s="371"/>
      <c r="K162" s="371"/>
      <c r="L162" s="371"/>
      <c r="M162" s="371"/>
      <c r="N162" s="371"/>
      <c r="O162" s="371"/>
      <c r="P162" s="371"/>
      <c r="Q162" s="371"/>
      <c r="R162" s="371"/>
      <c r="S162" s="371"/>
      <c r="T162" s="371"/>
      <c r="U162" s="371"/>
      <c r="V162" s="371"/>
      <c r="W162" s="371"/>
      <c r="X162" s="371"/>
      <c r="Y162" s="371"/>
      <c r="Z162" s="371"/>
    </row>
    <row r="163" spans="1:26" ht="15.75" customHeight="1" x14ac:dyDescent="0.25">
      <c r="A163" s="371"/>
      <c r="B163" s="371"/>
      <c r="C163" s="371"/>
      <c r="D163" s="371"/>
      <c r="E163" s="371"/>
      <c r="F163" s="371"/>
      <c r="G163" s="371"/>
      <c r="H163" s="371"/>
      <c r="I163" s="371"/>
      <c r="J163" s="371"/>
      <c r="K163" s="371"/>
      <c r="L163" s="371"/>
      <c r="M163" s="371"/>
      <c r="N163" s="371"/>
      <c r="O163" s="371"/>
      <c r="P163" s="371"/>
      <c r="Q163" s="371"/>
      <c r="R163" s="371"/>
      <c r="S163" s="371"/>
      <c r="T163" s="371"/>
      <c r="U163" s="371"/>
      <c r="V163" s="371"/>
      <c r="W163" s="371"/>
      <c r="X163" s="371"/>
      <c r="Y163" s="371"/>
      <c r="Z163" s="371"/>
    </row>
    <row r="164" spans="1:26" ht="15.75" customHeight="1" x14ac:dyDescent="0.25">
      <c r="A164" s="371"/>
      <c r="B164" s="371"/>
      <c r="C164" s="371"/>
      <c r="D164" s="371"/>
      <c r="E164" s="371"/>
      <c r="F164" s="371"/>
      <c r="G164" s="371"/>
      <c r="H164" s="371"/>
      <c r="I164" s="371"/>
      <c r="J164" s="371"/>
      <c r="K164" s="371"/>
      <c r="L164" s="371"/>
      <c r="M164" s="371"/>
      <c r="N164" s="371"/>
      <c r="O164" s="371"/>
      <c r="P164" s="371"/>
      <c r="Q164" s="371"/>
      <c r="R164" s="371"/>
      <c r="S164" s="371"/>
      <c r="T164" s="371"/>
      <c r="U164" s="371"/>
      <c r="V164" s="371"/>
      <c r="W164" s="371"/>
      <c r="X164" s="371"/>
      <c r="Y164" s="371"/>
      <c r="Z164" s="371"/>
    </row>
    <row r="165" spans="1:26" ht="15.75" customHeight="1" x14ac:dyDescent="0.25">
      <c r="A165" s="371"/>
      <c r="B165" s="371"/>
      <c r="C165" s="371"/>
      <c r="D165" s="371"/>
      <c r="E165" s="371"/>
      <c r="F165" s="371"/>
      <c r="G165" s="371"/>
      <c r="H165" s="371"/>
      <c r="I165" s="371"/>
      <c r="J165" s="371"/>
      <c r="K165" s="371"/>
      <c r="L165" s="371"/>
      <c r="M165" s="371"/>
      <c r="N165" s="371"/>
      <c r="O165" s="371"/>
      <c r="P165" s="371"/>
      <c r="Q165" s="371"/>
      <c r="R165" s="371"/>
      <c r="S165" s="371"/>
      <c r="T165" s="371"/>
      <c r="U165" s="371"/>
      <c r="V165" s="371"/>
      <c r="W165" s="371"/>
      <c r="X165" s="371"/>
      <c r="Y165" s="371"/>
      <c r="Z165" s="371"/>
    </row>
    <row r="166" spans="1:26" ht="15.75" customHeight="1" x14ac:dyDescent="0.25">
      <c r="A166" s="371"/>
      <c r="B166" s="371"/>
      <c r="C166" s="371"/>
      <c r="D166" s="371"/>
      <c r="E166" s="371"/>
      <c r="F166" s="371"/>
      <c r="G166" s="371"/>
      <c r="H166" s="371"/>
      <c r="I166" s="371"/>
      <c r="J166" s="371"/>
      <c r="K166" s="371"/>
      <c r="L166" s="371"/>
      <c r="M166" s="371"/>
      <c r="N166" s="371"/>
      <c r="O166" s="371"/>
      <c r="P166" s="371"/>
      <c r="Q166" s="371"/>
      <c r="R166" s="371"/>
      <c r="S166" s="371"/>
      <c r="T166" s="371"/>
      <c r="U166" s="371"/>
      <c r="V166" s="371"/>
      <c r="W166" s="371"/>
      <c r="X166" s="371"/>
      <c r="Y166" s="371"/>
      <c r="Z166" s="371"/>
    </row>
    <row r="167" spans="1:26" ht="15.75" customHeight="1" x14ac:dyDescent="0.25">
      <c r="A167" s="371"/>
      <c r="B167" s="371"/>
      <c r="C167" s="371"/>
      <c r="D167" s="371"/>
      <c r="E167" s="371"/>
      <c r="F167" s="371"/>
      <c r="G167" s="371"/>
      <c r="H167" s="371"/>
      <c r="I167" s="371"/>
      <c r="J167" s="371"/>
      <c r="K167" s="371"/>
      <c r="L167" s="371"/>
      <c r="M167" s="371"/>
      <c r="N167" s="371"/>
      <c r="O167" s="371"/>
      <c r="P167" s="371"/>
      <c r="Q167" s="371"/>
      <c r="R167" s="371"/>
      <c r="S167" s="371"/>
      <c r="T167" s="371"/>
      <c r="U167" s="371"/>
      <c r="V167" s="371"/>
      <c r="W167" s="371"/>
      <c r="X167" s="371"/>
      <c r="Y167" s="371"/>
      <c r="Z167" s="371"/>
    </row>
    <row r="168" spans="1:26" ht="15.75" customHeight="1" x14ac:dyDescent="0.25">
      <c r="A168" s="371"/>
      <c r="B168" s="371"/>
      <c r="C168" s="371"/>
      <c r="D168" s="371"/>
      <c r="E168" s="371"/>
      <c r="F168" s="371"/>
      <c r="G168" s="371"/>
      <c r="H168" s="371"/>
      <c r="I168" s="371"/>
      <c r="J168" s="371"/>
      <c r="K168" s="371"/>
      <c r="L168" s="371"/>
      <c r="M168" s="371"/>
      <c r="N168" s="371"/>
      <c r="O168" s="371"/>
      <c r="P168" s="371"/>
      <c r="Q168" s="371"/>
      <c r="R168" s="371"/>
      <c r="S168" s="371"/>
      <c r="T168" s="371"/>
      <c r="U168" s="371"/>
      <c r="V168" s="371"/>
      <c r="W168" s="371"/>
      <c r="X168" s="371"/>
      <c r="Y168" s="371"/>
      <c r="Z168" s="371"/>
    </row>
    <row r="169" spans="1:26" ht="15.75" customHeight="1" x14ac:dyDescent="0.25">
      <c r="A169" s="371"/>
      <c r="B169" s="371"/>
      <c r="C169" s="371"/>
      <c r="D169" s="371"/>
      <c r="E169" s="371"/>
      <c r="F169" s="371"/>
      <c r="G169" s="371"/>
      <c r="H169" s="371"/>
      <c r="I169" s="371"/>
      <c r="J169" s="371"/>
      <c r="K169" s="371"/>
      <c r="L169" s="371"/>
      <c r="M169" s="371"/>
      <c r="N169" s="371"/>
      <c r="O169" s="371"/>
      <c r="P169" s="371"/>
      <c r="Q169" s="371"/>
      <c r="R169" s="371"/>
      <c r="S169" s="371"/>
      <c r="T169" s="371"/>
      <c r="U169" s="371"/>
      <c r="V169" s="371"/>
      <c r="W169" s="371"/>
      <c r="X169" s="371"/>
      <c r="Y169" s="371"/>
      <c r="Z169" s="371"/>
    </row>
    <row r="170" spans="1:26" ht="15.75" customHeight="1" x14ac:dyDescent="0.25">
      <c r="A170" s="371"/>
      <c r="B170" s="371"/>
      <c r="C170" s="371"/>
      <c r="D170" s="371"/>
      <c r="E170" s="371"/>
      <c r="F170" s="371"/>
      <c r="G170" s="371"/>
      <c r="H170" s="371"/>
      <c r="I170" s="371"/>
      <c r="J170" s="371"/>
      <c r="K170" s="371"/>
      <c r="L170" s="371"/>
      <c r="M170" s="371"/>
      <c r="N170" s="371"/>
      <c r="O170" s="371"/>
      <c r="P170" s="371"/>
      <c r="Q170" s="371"/>
      <c r="R170" s="371"/>
      <c r="S170" s="371"/>
      <c r="T170" s="371"/>
      <c r="U170" s="371"/>
      <c r="V170" s="371"/>
      <c r="W170" s="371"/>
      <c r="X170" s="371"/>
      <c r="Y170" s="371"/>
      <c r="Z170" s="371"/>
    </row>
    <row r="171" spans="1:26" ht="15.75" customHeight="1" x14ac:dyDescent="0.25">
      <c r="A171" s="371"/>
      <c r="B171" s="371"/>
      <c r="C171" s="371"/>
      <c r="D171" s="371"/>
      <c r="E171" s="371"/>
      <c r="F171" s="371"/>
      <c r="G171" s="371"/>
      <c r="H171" s="371"/>
      <c r="I171" s="371"/>
      <c r="J171" s="371"/>
      <c r="K171" s="371"/>
      <c r="L171" s="371"/>
      <c r="M171" s="371"/>
      <c r="N171" s="371"/>
      <c r="O171" s="371"/>
      <c r="P171" s="371"/>
      <c r="Q171" s="371"/>
      <c r="R171" s="371"/>
      <c r="S171" s="371"/>
      <c r="T171" s="371"/>
      <c r="U171" s="371"/>
      <c r="V171" s="371"/>
      <c r="W171" s="371"/>
      <c r="X171" s="371"/>
      <c r="Y171" s="371"/>
      <c r="Z171" s="371"/>
    </row>
    <row r="172" spans="1:26" ht="15.75" customHeight="1" x14ac:dyDescent="0.25">
      <c r="A172" s="371"/>
      <c r="B172" s="371"/>
      <c r="C172" s="371"/>
      <c r="D172" s="371"/>
      <c r="E172" s="371"/>
      <c r="F172" s="371"/>
      <c r="G172" s="371"/>
      <c r="H172" s="371"/>
      <c r="I172" s="371"/>
      <c r="J172" s="371"/>
      <c r="K172" s="371"/>
      <c r="L172" s="371"/>
      <c r="M172" s="371"/>
      <c r="N172" s="371"/>
      <c r="O172" s="371"/>
      <c r="P172" s="371"/>
      <c r="Q172" s="371"/>
      <c r="R172" s="371"/>
      <c r="S172" s="371"/>
      <c r="T172" s="371"/>
      <c r="U172" s="371"/>
      <c r="V172" s="371"/>
      <c r="W172" s="371"/>
      <c r="X172" s="371"/>
      <c r="Y172" s="371"/>
      <c r="Z172" s="371"/>
    </row>
    <row r="173" spans="1:26" ht="15.75" customHeight="1" x14ac:dyDescent="0.25">
      <c r="A173" s="371"/>
      <c r="B173" s="371"/>
      <c r="C173" s="371"/>
      <c r="D173" s="371"/>
      <c r="E173" s="371"/>
      <c r="F173" s="371"/>
      <c r="G173" s="371"/>
      <c r="H173" s="371"/>
      <c r="I173" s="371"/>
      <c r="J173" s="371"/>
      <c r="K173" s="371"/>
      <c r="L173" s="371"/>
      <c r="M173" s="371"/>
      <c r="N173" s="371"/>
      <c r="O173" s="371"/>
      <c r="P173" s="371"/>
      <c r="Q173" s="371"/>
      <c r="R173" s="371"/>
      <c r="S173" s="371"/>
      <c r="T173" s="371"/>
      <c r="U173" s="371"/>
      <c r="V173" s="371"/>
      <c r="W173" s="371"/>
      <c r="X173" s="371"/>
      <c r="Y173" s="371"/>
      <c r="Z173" s="371"/>
    </row>
    <row r="174" spans="1:26" ht="15.75" customHeight="1" x14ac:dyDescent="0.25">
      <c r="A174" s="371"/>
      <c r="B174" s="371"/>
      <c r="C174" s="371"/>
      <c r="D174" s="371"/>
      <c r="E174" s="371"/>
      <c r="F174" s="371"/>
      <c r="G174" s="371"/>
      <c r="H174" s="371"/>
      <c r="I174" s="371"/>
      <c r="J174" s="371"/>
      <c r="K174" s="371"/>
      <c r="L174" s="371"/>
      <c r="M174" s="371"/>
      <c r="N174" s="371"/>
      <c r="O174" s="371"/>
      <c r="P174" s="371"/>
      <c r="Q174" s="371"/>
      <c r="R174" s="371"/>
      <c r="S174" s="371"/>
      <c r="T174" s="371"/>
      <c r="U174" s="371"/>
      <c r="V174" s="371"/>
      <c r="W174" s="371"/>
      <c r="X174" s="371"/>
      <c r="Y174" s="371"/>
      <c r="Z174" s="371"/>
    </row>
    <row r="175" spans="1:26" ht="15.75" customHeight="1" x14ac:dyDescent="0.25">
      <c r="A175" s="371"/>
      <c r="B175" s="371"/>
      <c r="C175" s="371"/>
      <c r="D175" s="371"/>
      <c r="E175" s="371"/>
      <c r="F175" s="371"/>
      <c r="G175" s="371"/>
      <c r="H175" s="371"/>
      <c r="I175" s="371"/>
      <c r="J175" s="371"/>
      <c r="K175" s="371"/>
      <c r="L175" s="371"/>
      <c r="M175" s="371"/>
      <c r="N175" s="371"/>
      <c r="O175" s="371"/>
      <c r="P175" s="371"/>
      <c r="Q175" s="371"/>
      <c r="R175" s="371"/>
      <c r="S175" s="371"/>
      <c r="T175" s="371"/>
      <c r="U175" s="371"/>
      <c r="V175" s="371"/>
      <c r="W175" s="371"/>
      <c r="X175" s="371"/>
      <c r="Y175" s="371"/>
      <c r="Z175" s="371"/>
    </row>
    <row r="176" spans="1:26" ht="15.75" customHeight="1" x14ac:dyDescent="0.25">
      <c r="A176" s="371"/>
      <c r="B176" s="371"/>
      <c r="C176" s="371"/>
      <c r="D176" s="371"/>
      <c r="E176" s="371"/>
      <c r="F176" s="371"/>
      <c r="G176" s="371"/>
      <c r="H176" s="371"/>
      <c r="I176" s="371"/>
      <c r="J176" s="371"/>
      <c r="K176" s="371"/>
      <c r="L176" s="371"/>
      <c r="M176" s="371"/>
      <c r="N176" s="371"/>
      <c r="O176" s="371"/>
      <c r="P176" s="371"/>
      <c r="Q176" s="371"/>
      <c r="R176" s="371"/>
      <c r="S176" s="371"/>
      <c r="T176" s="371"/>
      <c r="U176" s="371"/>
      <c r="V176" s="371"/>
      <c r="W176" s="371"/>
      <c r="X176" s="371"/>
      <c r="Y176" s="371"/>
      <c r="Z176" s="371"/>
    </row>
    <row r="177" spans="1:26" ht="15.75" customHeight="1" x14ac:dyDescent="0.25">
      <c r="A177" s="371"/>
      <c r="B177" s="371"/>
      <c r="C177" s="371"/>
      <c r="D177" s="371"/>
      <c r="E177" s="371"/>
      <c r="F177" s="371"/>
      <c r="G177" s="371"/>
      <c r="H177" s="371"/>
      <c r="I177" s="371"/>
      <c r="J177" s="371"/>
      <c r="K177" s="371"/>
      <c r="L177" s="371"/>
      <c r="M177" s="371"/>
      <c r="N177" s="371"/>
      <c r="O177" s="371"/>
      <c r="P177" s="371"/>
      <c r="Q177" s="371"/>
      <c r="R177" s="371"/>
      <c r="S177" s="371"/>
      <c r="T177" s="371"/>
      <c r="U177" s="371"/>
      <c r="V177" s="371"/>
      <c r="W177" s="371"/>
      <c r="X177" s="371"/>
      <c r="Y177" s="371"/>
      <c r="Z177" s="371"/>
    </row>
    <row r="178" spans="1:26" ht="15.75" customHeight="1" x14ac:dyDescent="0.25">
      <c r="A178" s="371"/>
      <c r="B178" s="371"/>
      <c r="C178" s="371"/>
      <c r="D178" s="371"/>
      <c r="E178" s="371"/>
      <c r="F178" s="371"/>
      <c r="G178" s="371"/>
      <c r="H178" s="371"/>
      <c r="I178" s="371"/>
      <c r="J178" s="371"/>
      <c r="K178" s="371"/>
      <c r="L178" s="371"/>
      <c r="M178" s="371"/>
      <c r="N178" s="371"/>
      <c r="O178" s="371"/>
      <c r="P178" s="371"/>
      <c r="Q178" s="371"/>
      <c r="R178" s="371"/>
      <c r="S178" s="371"/>
      <c r="T178" s="371"/>
      <c r="U178" s="371"/>
      <c r="V178" s="371"/>
      <c r="W178" s="371"/>
      <c r="X178" s="371"/>
      <c r="Y178" s="371"/>
      <c r="Z178" s="371"/>
    </row>
    <row r="179" spans="1:26" ht="15.75" customHeight="1" x14ac:dyDescent="0.25">
      <c r="A179" s="371"/>
      <c r="B179" s="371"/>
      <c r="C179" s="371"/>
      <c r="D179" s="371"/>
      <c r="E179" s="371"/>
      <c r="F179" s="371"/>
      <c r="G179" s="371"/>
      <c r="H179" s="371"/>
      <c r="I179" s="371"/>
      <c r="J179" s="371"/>
      <c r="K179" s="371"/>
      <c r="L179" s="371"/>
      <c r="M179" s="371"/>
      <c r="N179" s="371"/>
      <c r="O179" s="371"/>
      <c r="P179" s="371"/>
      <c r="Q179" s="371"/>
      <c r="R179" s="371"/>
      <c r="S179" s="371"/>
      <c r="T179" s="371"/>
      <c r="U179" s="371"/>
      <c r="V179" s="371"/>
      <c r="W179" s="371"/>
      <c r="X179" s="371"/>
      <c r="Y179" s="371"/>
      <c r="Z179" s="371"/>
    </row>
    <row r="180" spans="1:26" ht="15.75" customHeight="1" x14ac:dyDescent="0.25">
      <c r="A180" s="371"/>
      <c r="B180" s="371"/>
      <c r="C180" s="371"/>
      <c r="D180" s="371"/>
      <c r="E180" s="371"/>
      <c r="F180" s="371"/>
      <c r="G180" s="371"/>
      <c r="H180" s="371"/>
      <c r="I180" s="371"/>
      <c r="J180" s="371"/>
      <c r="K180" s="371"/>
      <c r="L180" s="371"/>
      <c r="M180" s="371"/>
      <c r="N180" s="371"/>
      <c r="O180" s="371"/>
      <c r="P180" s="371"/>
      <c r="Q180" s="371"/>
      <c r="R180" s="371"/>
      <c r="S180" s="371"/>
      <c r="T180" s="371"/>
      <c r="U180" s="371"/>
      <c r="V180" s="371"/>
      <c r="W180" s="371"/>
      <c r="X180" s="371"/>
      <c r="Y180" s="371"/>
      <c r="Z180" s="371"/>
    </row>
    <row r="181" spans="1:26" ht="15.75" customHeight="1" x14ac:dyDescent="0.25">
      <c r="A181" s="371"/>
      <c r="B181" s="371"/>
      <c r="C181" s="371"/>
      <c r="D181" s="371"/>
      <c r="E181" s="371"/>
      <c r="F181" s="371"/>
      <c r="G181" s="371"/>
      <c r="H181" s="371"/>
      <c r="I181" s="371"/>
      <c r="J181" s="371"/>
      <c r="K181" s="371"/>
      <c r="L181" s="371"/>
      <c r="M181" s="371"/>
      <c r="N181" s="371"/>
      <c r="O181" s="371"/>
      <c r="P181" s="371"/>
      <c r="Q181" s="371"/>
      <c r="R181" s="371"/>
      <c r="S181" s="371"/>
      <c r="T181" s="371"/>
      <c r="U181" s="371"/>
      <c r="V181" s="371"/>
      <c r="W181" s="371"/>
      <c r="X181" s="371"/>
      <c r="Y181" s="371"/>
      <c r="Z181" s="371"/>
    </row>
    <row r="182" spans="1:26" ht="15.75" customHeight="1" x14ac:dyDescent="0.25">
      <c r="A182" s="371"/>
      <c r="B182" s="371"/>
      <c r="C182" s="371"/>
      <c r="D182" s="371"/>
      <c r="E182" s="371"/>
      <c r="F182" s="371"/>
      <c r="G182" s="371"/>
      <c r="H182" s="371"/>
      <c r="I182" s="371"/>
      <c r="J182" s="371"/>
      <c r="K182" s="371"/>
      <c r="L182" s="371"/>
      <c r="M182" s="371"/>
      <c r="N182" s="371"/>
      <c r="O182" s="371"/>
      <c r="P182" s="371"/>
      <c r="Q182" s="371"/>
      <c r="R182" s="371"/>
      <c r="S182" s="371"/>
      <c r="T182" s="371"/>
      <c r="U182" s="371"/>
      <c r="V182" s="371"/>
      <c r="W182" s="371"/>
      <c r="X182" s="371"/>
      <c r="Y182" s="371"/>
      <c r="Z182" s="371"/>
    </row>
    <row r="183" spans="1:26" ht="15.75" customHeight="1" x14ac:dyDescent="0.25">
      <c r="A183" s="371"/>
      <c r="B183" s="371"/>
      <c r="C183" s="371"/>
      <c r="D183" s="371"/>
      <c r="E183" s="371"/>
      <c r="F183" s="371"/>
      <c r="G183" s="371"/>
      <c r="H183" s="371"/>
      <c r="I183" s="371"/>
      <c r="J183" s="371"/>
      <c r="K183" s="371"/>
      <c r="L183" s="371"/>
      <c r="M183" s="371"/>
      <c r="N183" s="371"/>
      <c r="O183" s="371"/>
      <c r="P183" s="371"/>
      <c r="Q183" s="371"/>
      <c r="R183" s="371"/>
      <c r="S183" s="371"/>
      <c r="T183" s="371"/>
      <c r="U183" s="371"/>
      <c r="V183" s="371"/>
      <c r="W183" s="371"/>
      <c r="X183" s="371"/>
      <c r="Y183" s="371"/>
      <c r="Z183" s="371"/>
    </row>
    <row r="184" spans="1:26" ht="15.75" customHeight="1" x14ac:dyDescent="0.25">
      <c r="A184" s="371"/>
      <c r="B184" s="371"/>
      <c r="C184" s="371"/>
      <c r="D184" s="371"/>
      <c r="E184" s="371"/>
      <c r="F184" s="371"/>
      <c r="G184" s="371"/>
      <c r="H184" s="371"/>
      <c r="I184" s="371"/>
      <c r="J184" s="371"/>
      <c r="K184" s="371"/>
      <c r="L184" s="371"/>
      <c r="M184" s="371"/>
      <c r="N184" s="371"/>
      <c r="O184" s="371"/>
      <c r="P184" s="371"/>
      <c r="Q184" s="371"/>
      <c r="R184" s="371"/>
      <c r="S184" s="371"/>
      <c r="T184" s="371"/>
      <c r="U184" s="371"/>
      <c r="V184" s="371"/>
      <c r="W184" s="371"/>
      <c r="X184" s="371"/>
      <c r="Y184" s="371"/>
      <c r="Z184" s="371"/>
    </row>
    <row r="185" spans="1:26" ht="15.75" customHeight="1" x14ac:dyDescent="0.25">
      <c r="A185" s="371"/>
      <c r="B185" s="371"/>
      <c r="C185" s="371"/>
      <c r="D185" s="371"/>
      <c r="E185" s="371"/>
      <c r="F185" s="371"/>
      <c r="G185" s="371"/>
      <c r="H185" s="371"/>
      <c r="I185" s="371"/>
      <c r="J185" s="371"/>
      <c r="K185" s="371"/>
      <c r="L185" s="371"/>
      <c r="M185" s="371"/>
      <c r="N185" s="371"/>
      <c r="O185" s="371"/>
      <c r="P185" s="371"/>
      <c r="Q185" s="371"/>
      <c r="R185" s="371"/>
      <c r="S185" s="371"/>
      <c r="T185" s="371"/>
      <c r="U185" s="371"/>
      <c r="V185" s="371"/>
      <c r="W185" s="371"/>
      <c r="X185" s="371"/>
      <c r="Y185" s="371"/>
      <c r="Z185" s="371"/>
    </row>
    <row r="186" spans="1:26" ht="15.75" customHeight="1" x14ac:dyDescent="0.25">
      <c r="A186" s="371"/>
      <c r="B186" s="371"/>
      <c r="C186" s="371"/>
      <c r="D186" s="371"/>
      <c r="E186" s="371"/>
      <c r="F186" s="371"/>
      <c r="G186" s="371"/>
      <c r="H186" s="371"/>
      <c r="I186" s="371"/>
      <c r="J186" s="371"/>
      <c r="K186" s="371"/>
      <c r="L186" s="371"/>
      <c r="M186" s="371"/>
      <c r="N186" s="371"/>
      <c r="O186" s="371"/>
      <c r="P186" s="371"/>
      <c r="Q186" s="371"/>
      <c r="R186" s="371"/>
      <c r="S186" s="371"/>
      <c r="T186" s="371"/>
      <c r="U186" s="371"/>
      <c r="V186" s="371"/>
      <c r="W186" s="371"/>
      <c r="X186" s="371"/>
      <c r="Y186" s="371"/>
      <c r="Z186" s="371"/>
    </row>
    <row r="187" spans="1:26" ht="15.75" customHeight="1" x14ac:dyDescent="0.25">
      <c r="A187" s="371"/>
      <c r="B187" s="371"/>
      <c r="C187" s="371"/>
      <c r="D187" s="371"/>
      <c r="E187" s="371"/>
      <c r="F187" s="371"/>
      <c r="G187" s="371"/>
      <c r="H187" s="371"/>
      <c r="I187" s="371"/>
      <c r="J187" s="371"/>
      <c r="K187" s="371"/>
      <c r="L187" s="371"/>
      <c r="M187" s="371"/>
      <c r="N187" s="371"/>
      <c r="O187" s="371"/>
      <c r="P187" s="371"/>
      <c r="Q187" s="371"/>
      <c r="R187" s="371"/>
      <c r="S187" s="371"/>
      <c r="T187" s="371"/>
      <c r="U187" s="371"/>
      <c r="V187" s="371"/>
      <c r="W187" s="371"/>
      <c r="X187" s="371"/>
      <c r="Y187" s="371"/>
      <c r="Z187" s="371"/>
    </row>
    <row r="188" spans="1:26" ht="15.75" customHeight="1" x14ac:dyDescent="0.25">
      <c r="A188" s="371"/>
      <c r="B188" s="371"/>
      <c r="C188" s="371"/>
      <c r="D188" s="371"/>
      <c r="E188" s="371"/>
      <c r="F188" s="371"/>
      <c r="G188" s="371"/>
      <c r="H188" s="371"/>
      <c r="I188" s="371"/>
      <c r="J188" s="371"/>
      <c r="K188" s="371"/>
      <c r="L188" s="371"/>
      <c r="M188" s="371"/>
      <c r="N188" s="371"/>
      <c r="O188" s="371"/>
      <c r="P188" s="371"/>
      <c r="Q188" s="371"/>
      <c r="R188" s="371"/>
      <c r="S188" s="371"/>
      <c r="T188" s="371"/>
      <c r="U188" s="371"/>
      <c r="V188" s="371"/>
      <c r="W188" s="371"/>
      <c r="X188" s="371"/>
      <c r="Y188" s="371"/>
      <c r="Z188" s="371"/>
    </row>
    <row r="189" spans="1:26" ht="15.75" customHeight="1" x14ac:dyDescent="0.25">
      <c r="A189" s="371"/>
      <c r="B189" s="371"/>
      <c r="C189" s="371"/>
      <c r="D189" s="371"/>
      <c r="E189" s="371"/>
      <c r="F189" s="371"/>
      <c r="G189" s="371"/>
      <c r="H189" s="371"/>
      <c r="I189" s="371"/>
      <c r="J189" s="371"/>
      <c r="K189" s="371"/>
      <c r="L189" s="371"/>
      <c r="M189" s="371"/>
      <c r="N189" s="371"/>
      <c r="O189" s="371"/>
      <c r="P189" s="371"/>
      <c r="Q189" s="371"/>
      <c r="R189" s="371"/>
      <c r="S189" s="371"/>
      <c r="T189" s="371"/>
      <c r="U189" s="371"/>
      <c r="V189" s="371"/>
      <c r="W189" s="371"/>
      <c r="X189" s="371"/>
      <c r="Y189" s="371"/>
      <c r="Z189" s="371"/>
    </row>
    <row r="190" spans="1:26" ht="15.75" customHeight="1" x14ac:dyDescent="0.25">
      <c r="A190" s="371"/>
      <c r="B190" s="371"/>
      <c r="C190" s="371"/>
      <c r="D190" s="371"/>
      <c r="E190" s="371"/>
      <c r="F190" s="371"/>
      <c r="G190" s="371"/>
      <c r="H190" s="371"/>
      <c r="I190" s="371"/>
      <c r="J190" s="371"/>
      <c r="K190" s="371"/>
      <c r="L190" s="371"/>
      <c r="M190" s="371"/>
      <c r="N190" s="371"/>
      <c r="O190" s="371"/>
      <c r="P190" s="371"/>
      <c r="Q190" s="371"/>
      <c r="R190" s="371"/>
      <c r="S190" s="371"/>
      <c r="T190" s="371"/>
      <c r="U190" s="371"/>
      <c r="V190" s="371"/>
      <c r="W190" s="371"/>
      <c r="X190" s="371"/>
      <c r="Y190" s="371"/>
      <c r="Z190" s="371"/>
    </row>
    <row r="191" spans="1:26" ht="15.75" customHeight="1" x14ac:dyDescent="0.25">
      <c r="A191" s="371"/>
      <c r="B191" s="371"/>
      <c r="C191" s="371"/>
      <c r="D191" s="371"/>
      <c r="E191" s="371"/>
      <c r="F191" s="371"/>
      <c r="G191" s="371"/>
      <c r="H191" s="371"/>
      <c r="I191" s="371"/>
      <c r="J191" s="371"/>
      <c r="K191" s="371"/>
      <c r="L191" s="371"/>
      <c r="M191" s="371"/>
      <c r="N191" s="371"/>
      <c r="O191" s="371"/>
      <c r="P191" s="371"/>
      <c r="Q191" s="371"/>
      <c r="R191" s="371"/>
      <c r="S191" s="371"/>
      <c r="T191" s="371"/>
      <c r="U191" s="371"/>
      <c r="V191" s="371"/>
      <c r="W191" s="371"/>
      <c r="X191" s="371"/>
      <c r="Y191" s="371"/>
      <c r="Z191" s="371"/>
    </row>
    <row r="192" spans="1:26" ht="15.75" customHeight="1" x14ac:dyDescent="0.25">
      <c r="A192" s="371"/>
      <c r="B192" s="371"/>
      <c r="C192" s="371"/>
      <c r="D192" s="371"/>
      <c r="E192" s="371"/>
      <c r="F192" s="371"/>
      <c r="G192" s="371"/>
      <c r="H192" s="371"/>
      <c r="I192" s="371"/>
      <c r="J192" s="371"/>
      <c r="K192" s="371"/>
      <c r="L192" s="371"/>
      <c r="M192" s="371"/>
      <c r="N192" s="371"/>
      <c r="O192" s="371"/>
      <c r="P192" s="371"/>
      <c r="Q192" s="371"/>
      <c r="R192" s="371"/>
      <c r="S192" s="371"/>
      <c r="T192" s="371"/>
      <c r="U192" s="371"/>
      <c r="V192" s="371"/>
      <c r="W192" s="371"/>
      <c r="X192" s="371"/>
      <c r="Y192" s="371"/>
      <c r="Z192" s="371"/>
    </row>
    <row r="193" spans="1:26" ht="15.75" customHeight="1" x14ac:dyDescent="0.25">
      <c r="A193" s="371"/>
      <c r="B193" s="371"/>
      <c r="C193" s="371"/>
      <c r="D193" s="371"/>
      <c r="E193" s="371"/>
      <c r="F193" s="371"/>
      <c r="G193" s="371"/>
      <c r="H193" s="371"/>
      <c r="I193" s="371"/>
      <c r="J193" s="371"/>
      <c r="K193" s="371"/>
      <c r="L193" s="371"/>
      <c r="M193" s="371"/>
      <c r="N193" s="371"/>
      <c r="O193" s="371"/>
      <c r="P193" s="371"/>
      <c r="Q193" s="371"/>
      <c r="R193" s="371"/>
      <c r="S193" s="371"/>
      <c r="T193" s="371"/>
      <c r="U193" s="371"/>
      <c r="V193" s="371"/>
      <c r="W193" s="371"/>
      <c r="X193" s="371"/>
      <c r="Y193" s="371"/>
      <c r="Z193" s="371"/>
    </row>
    <row r="194" spans="1:26" ht="15.75" customHeight="1" x14ac:dyDescent="0.25">
      <c r="A194" s="371"/>
      <c r="B194" s="371"/>
      <c r="C194" s="371"/>
      <c r="D194" s="371"/>
      <c r="E194" s="371"/>
      <c r="F194" s="371"/>
      <c r="G194" s="371"/>
      <c r="H194" s="371"/>
      <c r="I194" s="371"/>
      <c r="J194" s="371"/>
      <c r="K194" s="371"/>
      <c r="L194" s="371"/>
      <c r="M194" s="371"/>
      <c r="N194" s="371"/>
      <c r="O194" s="371"/>
      <c r="P194" s="371"/>
      <c r="Q194" s="371"/>
      <c r="R194" s="371"/>
      <c r="S194" s="371"/>
      <c r="T194" s="371"/>
      <c r="U194" s="371"/>
      <c r="V194" s="371"/>
      <c r="W194" s="371"/>
      <c r="X194" s="371"/>
      <c r="Y194" s="371"/>
      <c r="Z194" s="371"/>
    </row>
    <row r="195" spans="1:26" ht="15.75" customHeight="1" x14ac:dyDescent="0.25">
      <c r="A195" s="371"/>
      <c r="B195" s="371"/>
      <c r="C195" s="371"/>
      <c r="D195" s="371"/>
      <c r="E195" s="371"/>
      <c r="F195" s="371"/>
      <c r="G195" s="371"/>
      <c r="H195" s="371"/>
      <c r="I195" s="371"/>
      <c r="J195" s="371"/>
      <c r="K195" s="371"/>
      <c r="L195" s="371"/>
      <c r="M195" s="371"/>
      <c r="N195" s="371"/>
      <c r="O195" s="371"/>
      <c r="P195" s="371"/>
      <c r="Q195" s="371"/>
      <c r="R195" s="371"/>
      <c r="S195" s="371"/>
      <c r="T195" s="371"/>
      <c r="U195" s="371"/>
      <c r="V195" s="371"/>
      <c r="W195" s="371"/>
      <c r="X195" s="371"/>
      <c r="Y195" s="371"/>
      <c r="Z195" s="371"/>
    </row>
    <row r="196" spans="1:26" ht="15.75" customHeight="1" x14ac:dyDescent="0.25">
      <c r="A196" s="371"/>
      <c r="B196" s="371"/>
      <c r="C196" s="371"/>
      <c r="D196" s="371"/>
      <c r="E196" s="371"/>
      <c r="F196" s="371"/>
      <c r="G196" s="371"/>
      <c r="H196" s="371"/>
      <c r="I196" s="371"/>
      <c r="J196" s="371"/>
      <c r="K196" s="371"/>
      <c r="L196" s="371"/>
      <c r="M196" s="371"/>
      <c r="N196" s="371"/>
      <c r="O196" s="371"/>
      <c r="P196" s="371"/>
      <c r="Q196" s="371"/>
      <c r="R196" s="371"/>
      <c r="S196" s="371"/>
      <c r="T196" s="371"/>
      <c r="U196" s="371"/>
      <c r="V196" s="371"/>
      <c r="W196" s="371"/>
      <c r="X196" s="371"/>
      <c r="Y196" s="371"/>
      <c r="Z196" s="371"/>
    </row>
    <row r="197" spans="1:26" ht="15.75" customHeight="1" x14ac:dyDescent="0.25">
      <c r="A197" s="371"/>
      <c r="B197" s="371"/>
      <c r="C197" s="371"/>
      <c r="D197" s="371"/>
      <c r="E197" s="371"/>
      <c r="F197" s="371"/>
      <c r="G197" s="371"/>
      <c r="H197" s="371"/>
      <c r="I197" s="371"/>
      <c r="J197" s="371"/>
      <c r="K197" s="371"/>
      <c r="L197" s="371"/>
      <c r="M197" s="371"/>
      <c r="N197" s="371"/>
      <c r="O197" s="371"/>
      <c r="P197" s="371"/>
      <c r="Q197" s="371"/>
      <c r="R197" s="371"/>
      <c r="S197" s="371"/>
      <c r="T197" s="371"/>
      <c r="U197" s="371"/>
      <c r="V197" s="371"/>
      <c r="W197" s="371"/>
      <c r="X197" s="371"/>
      <c r="Y197" s="371"/>
      <c r="Z197" s="371"/>
    </row>
    <row r="198" spans="1:26" ht="15.75" customHeight="1" x14ac:dyDescent="0.25">
      <c r="A198" s="371"/>
      <c r="B198" s="371"/>
      <c r="C198" s="371"/>
      <c r="D198" s="371"/>
      <c r="E198" s="371"/>
      <c r="F198" s="371"/>
      <c r="G198" s="371"/>
      <c r="H198" s="371"/>
      <c r="I198" s="371"/>
      <c r="J198" s="371"/>
      <c r="K198" s="371"/>
      <c r="L198" s="371"/>
      <c r="M198" s="371"/>
      <c r="N198" s="371"/>
      <c r="O198" s="371"/>
      <c r="P198" s="371"/>
      <c r="Q198" s="371"/>
      <c r="R198" s="371"/>
      <c r="S198" s="371"/>
      <c r="T198" s="371"/>
      <c r="U198" s="371"/>
      <c r="V198" s="371"/>
      <c r="W198" s="371"/>
      <c r="X198" s="371"/>
      <c r="Y198" s="371"/>
      <c r="Z198" s="371"/>
    </row>
    <row r="199" spans="1:26" ht="15.75" customHeight="1" x14ac:dyDescent="0.25">
      <c r="A199" s="371"/>
      <c r="B199" s="371"/>
      <c r="C199" s="371"/>
      <c r="D199" s="371"/>
      <c r="E199" s="371"/>
      <c r="F199" s="371"/>
      <c r="G199" s="371"/>
      <c r="H199" s="371"/>
      <c r="I199" s="371"/>
      <c r="J199" s="371"/>
      <c r="K199" s="371"/>
      <c r="L199" s="371"/>
      <c r="M199" s="371"/>
      <c r="N199" s="371"/>
      <c r="O199" s="371"/>
      <c r="P199" s="371"/>
      <c r="Q199" s="371"/>
      <c r="R199" s="371"/>
      <c r="S199" s="371"/>
      <c r="T199" s="371"/>
      <c r="U199" s="371"/>
      <c r="V199" s="371"/>
      <c r="W199" s="371"/>
      <c r="X199" s="371"/>
      <c r="Y199" s="371"/>
      <c r="Z199" s="371"/>
    </row>
    <row r="200" spans="1:26" ht="15.75" customHeight="1" x14ac:dyDescent="0.25">
      <c r="A200" s="371"/>
      <c r="B200" s="371"/>
      <c r="C200" s="371"/>
      <c r="D200" s="371"/>
      <c r="E200" s="371"/>
      <c r="F200" s="371"/>
      <c r="G200" s="371"/>
      <c r="H200" s="371"/>
      <c r="I200" s="371"/>
      <c r="J200" s="371"/>
      <c r="K200" s="371"/>
      <c r="L200" s="371"/>
      <c r="M200" s="371"/>
      <c r="N200" s="371"/>
      <c r="O200" s="371"/>
      <c r="P200" s="371"/>
      <c r="Q200" s="371"/>
      <c r="R200" s="371"/>
      <c r="S200" s="371"/>
      <c r="T200" s="371"/>
      <c r="U200" s="371"/>
      <c r="V200" s="371"/>
      <c r="W200" s="371"/>
      <c r="X200" s="371"/>
      <c r="Y200" s="371"/>
      <c r="Z200" s="371"/>
    </row>
    <row r="201" spans="1:26" ht="15.75" customHeight="1" x14ac:dyDescent="0.25">
      <c r="A201" s="371"/>
      <c r="B201" s="371"/>
      <c r="C201" s="371"/>
      <c r="D201" s="371"/>
      <c r="E201" s="371"/>
      <c r="F201" s="371"/>
      <c r="G201" s="371"/>
      <c r="H201" s="371"/>
      <c r="I201" s="371"/>
      <c r="J201" s="371"/>
      <c r="K201" s="371"/>
      <c r="L201" s="371"/>
      <c r="M201" s="371"/>
      <c r="N201" s="371"/>
      <c r="O201" s="371"/>
      <c r="P201" s="371"/>
      <c r="Q201" s="371"/>
      <c r="R201" s="371"/>
      <c r="S201" s="371"/>
      <c r="T201" s="371"/>
      <c r="U201" s="371"/>
      <c r="V201" s="371"/>
      <c r="W201" s="371"/>
      <c r="X201" s="371"/>
      <c r="Y201" s="371"/>
      <c r="Z201" s="371"/>
    </row>
    <row r="202" spans="1:26" ht="15.75" customHeight="1" x14ac:dyDescent="0.25">
      <c r="A202" s="371"/>
      <c r="B202" s="371"/>
      <c r="C202" s="371"/>
      <c r="D202" s="371"/>
      <c r="E202" s="371"/>
      <c r="F202" s="371"/>
      <c r="G202" s="371"/>
      <c r="H202" s="371"/>
      <c r="I202" s="371"/>
      <c r="J202" s="371"/>
      <c r="K202" s="371"/>
      <c r="L202" s="371"/>
      <c r="M202" s="371"/>
      <c r="N202" s="371"/>
      <c r="O202" s="371"/>
      <c r="P202" s="371"/>
      <c r="Q202" s="371"/>
      <c r="R202" s="371"/>
      <c r="S202" s="371"/>
      <c r="T202" s="371"/>
      <c r="U202" s="371"/>
      <c r="V202" s="371"/>
      <c r="W202" s="371"/>
      <c r="X202" s="371"/>
      <c r="Y202" s="371"/>
      <c r="Z202" s="371"/>
    </row>
    <row r="203" spans="1:26" ht="15.75" customHeight="1" x14ac:dyDescent="0.25">
      <c r="A203" s="371"/>
      <c r="B203" s="371"/>
      <c r="C203" s="371"/>
      <c r="D203" s="371"/>
      <c r="E203" s="371"/>
      <c r="F203" s="371"/>
      <c r="G203" s="371"/>
      <c r="H203" s="371"/>
      <c r="I203" s="371"/>
      <c r="J203" s="371"/>
      <c r="K203" s="371"/>
      <c r="L203" s="371"/>
      <c r="M203" s="371"/>
      <c r="N203" s="371"/>
      <c r="O203" s="371"/>
      <c r="P203" s="371"/>
      <c r="Q203" s="371"/>
      <c r="R203" s="371"/>
      <c r="S203" s="371"/>
      <c r="T203" s="371"/>
      <c r="U203" s="371"/>
      <c r="V203" s="371"/>
      <c r="W203" s="371"/>
      <c r="X203" s="371"/>
      <c r="Y203" s="371"/>
      <c r="Z203" s="371"/>
    </row>
    <row r="204" spans="1:26" ht="15.75" customHeight="1" x14ac:dyDescent="0.25">
      <c r="A204" s="371"/>
      <c r="B204" s="371"/>
      <c r="C204" s="371"/>
      <c r="D204" s="371"/>
      <c r="E204" s="371"/>
      <c r="F204" s="371"/>
      <c r="G204" s="371"/>
      <c r="H204" s="371"/>
      <c r="I204" s="371"/>
      <c r="J204" s="371"/>
      <c r="K204" s="371"/>
      <c r="L204" s="371"/>
      <c r="M204" s="371"/>
      <c r="N204" s="371"/>
      <c r="O204" s="371"/>
      <c r="P204" s="371"/>
      <c r="Q204" s="371"/>
      <c r="R204" s="371"/>
      <c r="S204" s="371"/>
      <c r="T204" s="371"/>
      <c r="U204" s="371"/>
      <c r="V204" s="371"/>
      <c r="W204" s="371"/>
      <c r="X204" s="371"/>
      <c r="Y204" s="371"/>
      <c r="Z204" s="371"/>
    </row>
    <row r="205" spans="1:26" ht="15.75" customHeight="1" x14ac:dyDescent="0.25">
      <c r="A205" s="371"/>
      <c r="B205" s="371"/>
      <c r="C205" s="371"/>
      <c r="D205" s="371"/>
      <c r="E205" s="371"/>
      <c r="F205" s="371"/>
      <c r="G205" s="371"/>
      <c r="H205" s="371"/>
      <c r="I205" s="371"/>
      <c r="J205" s="371"/>
      <c r="K205" s="371"/>
      <c r="L205" s="371"/>
      <c r="M205" s="371"/>
      <c r="N205" s="371"/>
      <c r="O205" s="371"/>
      <c r="P205" s="371"/>
      <c r="Q205" s="371"/>
      <c r="R205" s="371"/>
      <c r="S205" s="371"/>
      <c r="T205" s="371"/>
      <c r="U205" s="371"/>
      <c r="V205" s="371"/>
      <c r="W205" s="371"/>
      <c r="X205" s="371"/>
      <c r="Y205" s="371"/>
      <c r="Z205" s="371"/>
    </row>
    <row r="206" spans="1:26" ht="15.75" customHeight="1" x14ac:dyDescent="0.25">
      <c r="A206" s="371"/>
      <c r="B206" s="371"/>
      <c r="C206" s="371"/>
      <c r="D206" s="371"/>
      <c r="E206" s="371"/>
      <c r="F206" s="371"/>
      <c r="G206" s="371"/>
      <c r="H206" s="371"/>
      <c r="I206" s="371"/>
      <c r="J206" s="371"/>
      <c r="K206" s="371"/>
      <c r="L206" s="371"/>
      <c r="M206" s="371"/>
      <c r="N206" s="371"/>
      <c r="O206" s="371"/>
      <c r="P206" s="371"/>
      <c r="Q206" s="371"/>
      <c r="R206" s="371"/>
      <c r="S206" s="371"/>
      <c r="T206" s="371"/>
      <c r="U206" s="371"/>
      <c r="V206" s="371"/>
      <c r="W206" s="371"/>
      <c r="X206" s="371"/>
      <c r="Y206" s="371"/>
      <c r="Z206" s="371"/>
    </row>
    <row r="207" spans="1:26" ht="15.75" customHeight="1" x14ac:dyDescent="0.25">
      <c r="A207" s="371"/>
      <c r="B207" s="371"/>
      <c r="C207" s="371"/>
      <c r="D207" s="371"/>
      <c r="E207" s="371"/>
      <c r="F207" s="371"/>
      <c r="G207" s="371"/>
      <c r="H207" s="371"/>
      <c r="I207" s="371"/>
      <c r="J207" s="371"/>
      <c r="K207" s="371"/>
      <c r="L207" s="371"/>
      <c r="M207" s="371"/>
      <c r="N207" s="371"/>
      <c r="O207" s="371"/>
      <c r="P207" s="371"/>
      <c r="Q207" s="371"/>
      <c r="R207" s="371"/>
      <c r="S207" s="371"/>
      <c r="T207" s="371"/>
      <c r="U207" s="371"/>
      <c r="V207" s="371"/>
      <c r="W207" s="371"/>
      <c r="X207" s="371"/>
      <c r="Y207" s="371"/>
      <c r="Z207" s="371"/>
    </row>
    <row r="208" spans="1:26" ht="15.75" customHeight="1" x14ac:dyDescent="0.25">
      <c r="A208" s="371"/>
      <c r="B208" s="371"/>
      <c r="C208" s="371"/>
      <c r="D208" s="371"/>
      <c r="E208" s="371"/>
      <c r="F208" s="371"/>
      <c r="G208" s="371"/>
      <c r="H208" s="371"/>
      <c r="I208" s="371"/>
      <c r="J208" s="371"/>
      <c r="K208" s="371"/>
      <c r="L208" s="371"/>
      <c r="M208" s="371"/>
      <c r="N208" s="371"/>
      <c r="O208" s="371"/>
      <c r="P208" s="371"/>
      <c r="Q208" s="371"/>
      <c r="R208" s="371"/>
      <c r="S208" s="371"/>
      <c r="T208" s="371"/>
      <c r="U208" s="371"/>
      <c r="V208" s="371"/>
      <c r="W208" s="371"/>
      <c r="X208" s="371"/>
      <c r="Y208" s="371"/>
      <c r="Z208" s="371"/>
    </row>
    <row r="209" spans="1:26" ht="15.75" customHeight="1" x14ac:dyDescent="0.25">
      <c r="A209" s="371"/>
      <c r="B209" s="371"/>
      <c r="C209" s="371"/>
      <c r="D209" s="371"/>
      <c r="E209" s="371"/>
      <c r="F209" s="371"/>
      <c r="G209" s="371"/>
      <c r="H209" s="371"/>
      <c r="I209" s="371"/>
      <c r="J209" s="371"/>
      <c r="K209" s="371"/>
      <c r="L209" s="371"/>
      <c r="M209" s="371"/>
      <c r="N209" s="371"/>
      <c r="O209" s="371"/>
      <c r="P209" s="371"/>
      <c r="Q209" s="371"/>
      <c r="R209" s="371"/>
      <c r="S209" s="371"/>
      <c r="T209" s="371"/>
      <c r="U209" s="371"/>
      <c r="V209" s="371"/>
      <c r="W209" s="371"/>
      <c r="X209" s="371"/>
      <c r="Y209" s="371"/>
      <c r="Z209" s="371"/>
    </row>
    <row r="210" spans="1:26" ht="15.75" customHeight="1" x14ac:dyDescent="0.25">
      <c r="A210" s="371"/>
      <c r="B210" s="371"/>
      <c r="C210" s="371"/>
      <c r="D210" s="371"/>
      <c r="E210" s="371"/>
      <c r="F210" s="371"/>
      <c r="G210" s="371"/>
      <c r="H210" s="371"/>
      <c r="I210" s="371"/>
      <c r="J210" s="371"/>
      <c r="K210" s="371"/>
      <c r="L210" s="371"/>
      <c r="M210" s="371"/>
      <c r="N210" s="371"/>
      <c r="O210" s="371"/>
      <c r="P210" s="371"/>
      <c r="Q210" s="371"/>
      <c r="R210" s="371"/>
      <c r="S210" s="371"/>
      <c r="T210" s="371"/>
      <c r="U210" s="371"/>
      <c r="V210" s="371"/>
      <c r="W210" s="371"/>
      <c r="X210" s="371"/>
      <c r="Y210" s="371"/>
      <c r="Z210" s="371"/>
    </row>
    <row r="211" spans="1:26" ht="15.75" customHeight="1" x14ac:dyDescent="0.25">
      <c r="A211" s="371"/>
      <c r="B211" s="371"/>
      <c r="C211" s="371"/>
      <c r="D211" s="371"/>
      <c r="E211" s="371"/>
      <c r="F211" s="371"/>
      <c r="G211" s="371"/>
      <c r="H211" s="371"/>
      <c r="I211" s="371"/>
      <c r="J211" s="371"/>
      <c r="K211" s="371"/>
      <c r="L211" s="371"/>
      <c r="M211" s="371"/>
      <c r="N211" s="371"/>
      <c r="O211" s="371"/>
      <c r="P211" s="371"/>
      <c r="Q211" s="371"/>
      <c r="R211" s="371"/>
      <c r="S211" s="371"/>
      <c r="T211" s="371"/>
      <c r="U211" s="371"/>
      <c r="V211" s="371"/>
      <c r="W211" s="371"/>
      <c r="X211" s="371"/>
      <c r="Y211" s="371"/>
      <c r="Z211" s="371"/>
    </row>
    <row r="212" spans="1:26" ht="15.75" customHeight="1" x14ac:dyDescent="0.25">
      <c r="A212" s="371"/>
      <c r="B212" s="371"/>
      <c r="C212" s="371"/>
      <c r="D212" s="371"/>
      <c r="E212" s="371"/>
      <c r="F212" s="371"/>
      <c r="G212" s="371"/>
      <c r="H212" s="371"/>
      <c r="I212" s="371"/>
      <c r="J212" s="371"/>
      <c r="K212" s="371"/>
      <c r="L212" s="371"/>
      <c r="M212" s="371"/>
      <c r="N212" s="371"/>
      <c r="O212" s="371"/>
      <c r="P212" s="371"/>
      <c r="Q212" s="371"/>
      <c r="R212" s="371"/>
      <c r="S212" s="371"/>
      <c r="T212" s="371"/>
      <c r="U212" s="371"/>
      <c r="V212" s="371"/>
      <c r="W212" s="371"/>
      <c r="X212" s="371"/>
      <c r="Y212" s="371"/>
      <c r="Z212" s="371"/>
    </row>
    <row r="213" spans="1:26" ht="15.75" customHeight="1" x14ac:dyDescent="0.25">
      <c r="A213" s="371"/>
      <c r="B213" s="371"/>
      <c r="C213" s="371"/>
      <c r="D213" s="371"/>
      <c r="E213" s="371"/>
      <c r="F213" s="371"/>
      <c r="G213" s="371"/>
      <c r="H213" s="371"/>
      <c r="I213" s="371"/>
      <c r="J213" s="371"/>
      <c r="K213" s="371"/>
      <c r="L213" s="371"/>
      <c r="M213" s="371"/>
      <c r="N213" s="371"/>
      <c r="O213" s="371"/>
      <c r="P213" s="371"/>
      <c r="Q213" s="371"/>
      <c r="R213" s="371"/>
      <c r="S213" s="371"/>
      <c r="T213" s="371"/>
      <c r="U213" s="371"/>
      <c r="V213" s="371"/>
      <c r="W213" s="371"/>
      <c r="X213" s="371"/>
      <c r="Y213" s="371"/>
      <c r="Z213" s="371"/>
    </row>
    <row r="214" spans="1:26" ht="15.75" customHeight="1" x14ac:dyDescent="0.25">
      <c r="A214" s="371"/>
      <c r="B214" s="371"/>
      <c r="C214" s="371"/>
      <c r="D214" s="371"/>
      <c r="E214" s="371"/>
      <c r="F214" s="371"/>
      <c r="G214" s="371"/>
      <c r="H214" s="371"/>
      <c r="I214" s="371"/>
      <c r="J214" s="371"/>
      <c r="K214" s="371"/>
      <c r="L214" s="371"/>
      <c r="M214" s="371"/>
      <c r="N214" s="371"/>
      <c r="O214" s="371"/>
      <c r="P214" s="371"/>
      <c r="Q214" s="371"/>
      <c r="R214" s="371"/>
      <c r="S214" s="371"/>
      <c r="T214" s="371"/>
      <c r="U214" s="371"/>
      <c r="V214" s="371"/>
      <c r="W214" s="371"/>
      <c r="X214" s="371"/>
      <c r="Y214" s="371"/>
      <c r="Z214" s="371"/>
    </row>
    <row r="215" spans="1:26" ht="15.75" customHeight="1" x14ac:dyDescent="0.25">
      <c r="A215" s="371"/>
      <c r="B215" s="371"/>
      <c r="C215" s="371"/>
      <c r="D215" s="371"/>
      <c r="E215" s="371"/>
      <c r="F215" s="371"/>
      <c r="G215" s="371"/>
      <c r="H215" s="371"/>
      <c r="I215" s="371"/>
      <c r="J215" s="371"/>
      <c r="K215" s="371"/>
      <c r="L215" s="371"/>
      <c r="M215" s="371"/>
      <c r="N215" s="371"/>
      <c r="O215" s="371"/>
      <c r="P215" s="371"/>
      <c r="Q215" s="371"/>
      <c r="R215" s="371"/>
      <c r="S215" s="371"/>
      <c r="T215" s="371"/>
      <c r="U215" s="371"/>
      <c r="V215" s="371"/>
      <c r="W215" s="371"/>
      <c r="X215" s="371"/>
      <c r="Y215" s="371"/>
      <c r="Z215" s="371"/>
    </row>
    <row r="216" spans="1:26" ht="15.75" customHeight="1" x14ac:dyDescent="0.25">
      <c r="A216" s="371"/>
      <c r="B216" s="371"/>
      <c r="C216" s="371"/>
      <c r="D216" s="371"/>
      <c r="E216" s="371"/>
      <c r="F216" s="371"/>
      <c r="G216" s="371"/>
      <c r="H216" s="371"/>
      <c r="I216" s="371"/>
      <c r="J216" s="371"/>
      <c r="K216" s="371"/>
      <c r="L216" s="371"/>
      <c r="M216" s="371"/>
      <c r="N216" s="371"/>
      <c r="O216" s="371"/>
      <c r="P216" s="371"/>
      <c r="Q216" s="371"/>
      <c r="R216" s="371"/>
      <c r="S216" s="371"/>
      <c r="T216" s="371"/>
      <c r="U216" s="371"/>
      <c r="V216" s="371"/>
      <c r="W216" s="371"/>
      <c r="X216" s="371"/>
      <c r="Y216" s="371"/>
      <c r="Z216" s="371"/>
    </row>
    <row r="217" spans="1:26" ht="15.75" customHeight="1" x14ac:dyDescent="0.25">
      <c r="A217" s="371"/>
      <c r="B217" s="371"/>
      <c r="C217" s="371"/>
      <c r="D217" s="371"/>
      <c r="E217" s="371"/>
      <c r="F217" s="371"/>
      <c r="G217" s="371"/>
      <c r="H217" s="371"/>
      <c r="I217" s="371"/>
      <c r="J217" s="371"/>
      <c r="K217" s="371"/>
      <c r="L217" s="371"/>
      <c r="M217" s="371"/>
      <c r="N217" s="371"/>
      <c r="O217" s="371"/>
      <c r="P217" s="371"/>
      <c r="Q217" s="371"/>
      <c r="R217" s="371"/>
      <c r="S217" s="371"/>
      <c r="T217" s="371"/>
      <c r="U217" s="371"/>
      <c r="V217" s="371"/>
      <c r="W217" s="371"/>
      <c r="X217" s="371"/>
      <c r="Y217" s="371"/>
      <c r="Z217" s="371"/>
    </row>
    <row r="218" spans="1:26" ht="15.75" customHeight="1" x14ac:dyDescent="0.25">
      <c r="A218" s="371"/>
      <c r="B218" s="371"/>
      <c r="C218" s="371"/>
      <c r="D218" s="371"/>
      <c r="E218" s="371"/>
      <c r="F218" s="371"/>
      <c r="G218" s="371"/>
      <c r="H218" s="371"/>
      <c r="I218" s="371"/>
      <c r="J218" s="371"/>
      <c r="K218" s="371"/>
      <c r="L218" s="371"/>
      <c r="M218" s="371"/>
      <c r="N218" s="371"/>
      <c r="O218" s="371"/>
      <c r="P218" s="371"/>
      <c r="Q218" s="371"/>
      <c r="R218" s="371"/>
      <c r="S218" s="371"/>
      <c r="T218" s="371"/>
      <c r="U218" s="371"/>
      <c r="V218" s="371"/>
      <c r="W218" s="371"/>
      <c r="X218" s="371"/>
      <c r="Y218" s="371"/>
      <c r="Z218" s="371"/>
    </row>
    <row r="219" spans="1:26" ht="15.75" customHeight="1" x14ac:dyDescent="0.25">
      <c r="A219" s="371"/>
      <c r="B219" s="371"/>
      <c r="C219" s="371"/>
      <c r="D219" s="371"/>
      <c r="E219" s="371"/>
      <c r="F219" s="371"/>
      <c r="G219" s="371"/>
      <c r="H219" s="371"/>
      <c r="I219" s="371"/>
      <c r="J219" s="371"/>
      <c r="K219" s="371"/>
      <c r="L219" s="371"/>
      <c r="M219" s="371"/>
      <c r="N219" s="371"/>
      <c r="O219" s="371"/>
      <c r="P219" s="371"/>
      <c r="Q219" s="371"/>
      <c r="R219" s="371"/>
      <c r="S219" s="371"/>
      <c r="T219" s="371"/>
      <c r="U219" s="371"/>
      <c r="V219" s="371"/>
      <c r="W219" s="371"/>
      <c r="X219" s="371"/>
      <c r="Y219" s="371"/>
      <c r="Z219" s="371"/>
    </row>
    <row r="220" spans="1:26" ht="15.75" customHeight="1" x14ac:dyDescent="0.25">
      <c r="A220" s="371"/>
      <c r="B220" s="371"/>
      <c r="C220" s="371"/>
      <c r="D220" s="371"/>
      <c r="E220" s="371"/>
      <c r="F220" s="371"/>
      <c r="G220" s="371"/>
      <c r="H220" s="371"/>
      <c r="I220" s="371"/>
      <c r="J220" s="371"/>
      <c r="K220" s="371"/>
      <c r="L220" s="371"/>
      <c r="M220" s="371"/>
      <c r="N220" s="371"/>
      <c r="O220" s="371"/>
      <c r="P220" s="371"/>
      <c r="Q220" s="371"/>
      <c r="R220" s="371"/>
      <c r="S220" s="371"/>
      <c r="T220" s="371"/>
      <c r="U220" s="371"/>
      <c r="V220" s="371"/>
      <c r="W220" s="371"/>
      <c r="X220" s="371"/>
      <c r="Y220" s="371"/>
      <c r="Z220" s="371"/>
    </row>
    <row r="221" spans="1:26" ht="15.75" customHeight="1" x14ac:dyDescent="0.25">
      <c r="A221" s="371"/>
      <c r="B221" s="371"/>
      <c r="C221" s="371"/>
      <c r="D221" s="371"/>
      <c r="E221" s="371"/>
      <c r="F221" s="371"/>
      <c r="G221" s="371"/>
      <c r="H221" s="371"/>
      <c r="I221" s="371"/>
      <c r="J221" s="371"/>
      <c r="K221" s="371"/>
      <c r="L221" s="371"/>
      <c r="M221" s="371"/>
      <c r="N221" s="371"/>
      <c r="O221" s="371"/>
      <c r="P221" s="371"/>
      <c r="Q221" s="371"/>
      <c r="R221" s="371"/>
      <c r="S221" s="371"/>
      <c r="T221" s="371"/>
      <c r="U221" s="371"/>
      <c r="V221" s="371"/>
      <c r="W221" s="371"/>
      <c r="X221" s="371"/>
      <c r="Y221" s="371"/>
      <c r="Z221" s="371"/>
    </row>
    <row r="222" spans="1:26" ht="15.75" customHeight="1" x14ac:dyDescent="0.25">
      <c r="A222" s="371"/>
      <c r="B222" s="371"/>
      <c r="C222" s="371"/>
      <c r="D222" s="371"/>
      <c r="E222" s="371"/>
      <c r="F222" s="371"/>
      <c r="G222" s="371"/>
      <c r="H222" s="371"/>
      <c r="I222" s="371"/>
      <c r="J222" s="371"/>
      <c r="K222" s="371"/>
      <c r="L222" s="371"/>
      <c r="M222" s="371"/>
      <c r="N222" s="371"/>
      <c r="O222" s="371"/>
      <c r="P222" s="371"/>
      <c r="Q222" s="371"/>
      <c r="R222" s="371"/>
      <c r="S222" s="371"/>
      <c r="T222" s="371"/>
      <c r="U222" s="371"/>
      <c r="V222" s="371"/>
      <c r="W222" s="371"/>
      <c r="X222" s="371"/>
      <c r="Y222" s="371"/>
      <c r="Z222" s="371"/>
    </row>
    <row r="223" spans="1:26" ht="15.75" customHeight="1" x14ac:dyDescent="0.25">
      <c r="A223" s="371"/>
      <c r="B223" s="371"/>
      <c r="C223" s="371"/>
      <c r="D223" s="371"/>
      <c r="E223" s="371"/>
      <c r="F223" s="371"/>
      <c r="G223" s="371"/>
      <c r="H223" s="371"/>
      <c r="I223" s="371"/>
      <c r="J223" s="371"/>
      <c r="K223" s="371"/>
      <c r="L223" s="371"/>
      <c r="M223" s="371"/>
      <c r="N223" s="371"/>
      <c r="O223" s="371"/>
      <c r="P223" s="371"/>
      <c r="Q223" s="371"/>
      <c r="R223" s="371"/>
      <c r="S223" s="371"/>
      <c r="T223" s="371"/>
      <c r="U223" s="371"/>
      <c r="V223" s="371"/>
      <c r="W223" s="371"/>
      <c r="X223" s="371"/>
      <c r="Y223" s="371"/>
      <c r="Z223" s="371"/>
    </row>
    <row r="224" spans="1:26" ht="15.75" customHeight="1" x14ac:dyDescent="0.25">
      <c r="A224" s="371"/>
      <c r="B224" s="371"/>
      <c r="C224" s="371"/>
      <c r="D224" s="371"/>
      <c r="E224" s="371"/>
      <c r="F224" s="371"/>
      <c r="G224" s="371"/>
      <c r="H224" s="371"/>
      <c r="I224" s="371"/>
      <c r="J224" s="371"/>
      <c r="K224" s="371"/>
      <c r="L224" s="371"/>
      <c r="M224" s="371"/>
      <c r="N224" s="371"/>
      <c r="O224" s="371"/>
      <c r="P224" s="371"/>
      <c r="Q224" s="371"/>
      <c r="R224" s="371"/>
      <c r="S224" s="371"/>
      <c r="T224" s="371"/>
      <c r="U224" s="371"/>
      <c r="V224" s="371"/>
      <c r="W224" s="371"/>
      <c r="X224" s="371"/>
      <c r="Y224" s="371"/>
      <c r="Z224" s="371"/>
    </row>
    <row r="225" spans="1:26" ht="15.75" customHeight="1" x14ac:dyDescent="0.25">
      <c r="A225" s="371"/>
      <c r="B225" s="371"/>
      <c r="C225" s="371"/>
      <c r="D225" s="371"/>
      <c r="E225" s="371"/>
      <c r="F225" s="371"/>
      <c r="G225" s="371"/>
      <c r="H225" s="371"/>
      <c r="I225" s="371"/>
      <c r="J225" s="371"/>
      <c r="K225" s="371"/>
      <c r="L225" s="371"/>
      <c r="M225" s="371"/>
      <c r="N225" s="371"/>
      <c r="O225" s="371"/>
      <c r="P225" s="371"/>
      <c r="Q225" s="371"/>
      <c r="R225" s="371"/>
      <c r="S225" s="371"/>
      <c r="T225" s="371"/>
      <c r="U225" s="371"/>
      <c r="V225" s="371"/>
      <c r="W225" s="371"/>
      <c r="X225" s="371"/>
      <c r="Y225" s="371"/>
      <c r="Z225" s="371"/>
    </row>
    <row r="226" spans="1:26" ht="15.75" customHeight="1" x14ac:dyDescent="0.25">
      <c r="A226" s="371"/>
      <c r="B226" s="371"/>
      <c r="C226" s="371"/>
      <c r="D226" s="371"/>
      <c r="E226" s="371"/>
      <c r="F226" s="371"/>
      <c r="G226" s="371"/>
      <c r="H226" s="371"/>
      <c r="I226" s="371"/>
      <c r="J226" s="371"/>
      <c r="K226" s="371"/>
      <c r="L226" s="371"/>
      <c r="M226" s="371"/>
      <c r="N226" s="371"/>
      <c r="O226" s="371"/>
      <c r="P226" s="371"/>
      <c r="Q226" s="371"/>
      <c r="R226" s="371"/>
      <c r="S226" s="371"/>
      <c r="T226" s="371"/>
      <c r="U226" s="371"/>
      <c r="V226" s="371"/>
      <c r="W226" s="371"/>
      <c r="X226" s="371"/>
      <c r="Y226" s="371"/>
      <c r="Z226" s="371"/>
    </row>
    <row r="227" spans="1:26" ht="15.75" customHeight="1" x14ac:dyDescent="0.25">
      <c r="A227" s="371"/>
      <c r="B227" s="371"/>
      <c r="C227" s="371"/>
      <c r="D227" s="371"/>
      <c r="E227" s="371"/>
      <c r="F227" s="371"/>
      <c r="G227" s="371"/>
      <c r="H227" s="371"/>
      <c r="I227" s="371"/>
      <c r="J227" s="371"/>
      <c r="K227" s="371"/>
      <c r="L227" s="371"/>
      <c r="M227" s="371"/>
      <c r="N227" s="371"/>
      <c r="O227" s="371"/>
      <c r="P227" s="371"/>
      <c r="Q227" s="371"/>
      <c r="R227" s="371"/>
      <c r="S227" s="371"/>
      <c r="T227" s="371"/>
      <c r="U227" s="371"/>
      <c r="V227" s="371"/>
      <c r="W227" s="371"/>
      <c r="X227" s="371"/>
      <c r="Y227" s="371"/>
      <c r="Z227" s="371"/>
    </row>
    <row r="228" spans="1:26" ht="15.75" customHeight="1" x14ac:dyDescent="0.25">
      <c r="A228" s="371"/>
      <c r="B228" s="371"/>
      <c r="C228" s="371"/>
      <c r="D228" s="371"/>
      <c r="E228" s="371"/>
      <c r="F228" s="371"/>
      <c r="G228" s="371"/>
      <c r="H228" s="371"/>
      <c r="I228" s="371"/>
      <c r="J228" s="371"/>
      <c r="K228" s="371"/>
      <c r="L228" s="371"/>
      <c r="M228" s="371"/>
      <c r="N228" s="371"/>
      <c r="O228" s="371"/>
      <c r="P228" s="371"/>
      <c r="Q228" s="371"/>
      <c r="R228" s="371"/>
      <c r="S228" s="371"/>
      <c r="T228" s="371"/>
      <c r="U228" s="371"/>
      <c r="V228" s="371"/>
      <c r="W228" s="371"/>
      <c r="X228" s="371"/>
      <c r="Y228" s="371"/>
      <c r="Z228" s="371"/>
    </row>
    <row r="229" spans="1:26" ht="15.75" customHeight="1" x14ac:dyDescent="0.25">
      <c r="A229" s="371"/>
      <c r="B229" s="371"/>
      <c r="C229" s="371"/>
      <c r="D229" s="371"/>
      <c r="E229" s="371"/>
      <c r="F229" s="371"/>
      <c r="G229" s="371"/>
      <c r="H229" s="371"/>
      <c r="I229" s="371"/>
      <c r="J229" s="371"/>
      <c r="K229" s="371"/>
      <c r="L229" s="371"/>
      <c r="M229" s="371"/>
      <c r="N229" s="371"/>
      <c r="O229" s="371"/>
      <c r="P229" s="371"/>
      <c r="Q229" s="371"/>
      <c r="R229" s="371"/>
      <c r="S229" s="371"/>
      <c r="T229" s="371"/>
      <c r="U229" s="371"/>
      <c r="V229" s="371"/>
      <c r="W229" s="371"/>
      <c r="X229" s="371"/>
      <c r="Y229" s="371"/>
      <c r="Z229" s="371"/>
    </row>
    <row r="230" spans="1:26" ht="15.75" customHeight="1" x14ac:dyDescent="0.25">
      <c r="A230" s="371"/>
      <c r="B230" s="371"/>
      <c r="C230" s="371"/>
      <c r="D230" s="371"/>
      <c r="E230" s="371"/>
      <c r="F230" s="371"/>
      <c r="G230" s="371"/>
      <c r="H230" s="371"/>
      <c r="I230" s="371"/>
      <c r="J230" s="371"/>
      <c r="K230" s="371"/>
      <c r="L230" s="371"/>
      <c r="M230" s="371"/>
      <c r="N230" s="371"/>
      <c r="O230" s="371"/>
      <c r="P230" s="371"/>
      <c r="Q230" s="371"/>
      <c r="R230" s="371"/>
      <c r="S230" s="371"/>
      <c r="T230" s="371"/>
      <c r="U230" s="371"/>
      <c r="V230" s="371"/>
      <c r="W230" s="371"/>
      <c r="X230" s="371"/>
      <c r="Y230" s="371"/>
      <c r="Z230" s="371"/>
    </row>
    <row r="231" spans="1:26" ht="15.75" customHeight="1" x14ac:dyDescent="0.25">
      <c r="A231" s="371"/>
      <c r="B231" s="371"/>
      <c r="C231" s="371"/>
      <c r="D231" s="371"/>
      <c r="E231" s="371"/>
      <c r="F231" s="371"/>
      <c r="G231" s="371"/>
      <c r="H231" s="371"/>
      <c r="I231" s="371"/>
      <c r="J231" s="371"/>
      <c r="K231" s="371"/>
      <c r="L231" s="371"/>
      <c r="M231" s="371"/>
      <c r="N231" s="371"/>
      <c r="O231" s="371"/>
      <c r="P231" s="371"/>
      <c r="Q231" s="371"/>
      <c r="R231" s="371"/>
      <c r="S231" s="371"/>
      <c r="T231" s="371"/>
      <c r="U231" s="371"/>
      <c r="V231" s="371"/>
      <c r="W231" s="371"/>
      <c r="X231" s="371"/>
      <c r="Y231" s="371"/>
      <c r="Z231" s="371"/>
    </row>
    <row r="232" spans="1:26" ht="15.75" customHeight="1" x14ac:dyDescent="0.25">
      <c r="A232" s="371"/>
      <c r="B232" s="371"/>
      <c r="C232" s="371"/>
      <c r="D232" s="371"/>
      <c r="E232" s="371"/>
      <c r="F232" s="371"/>
      <c r="G232" s="371"/>
      <c r="H232" s="371"/>
      <c r="I232" s="371"/>
      <c r="J232" s="371"/>
      <c r="K232" s="371"/>
      <c r="L232" s="371"/>
      <c r="M232" s="371"/>
      <c r="N232" s="371"/>
      <c r="O232" s="371"/>
      <c r="P232" s="371"/>
      <c r="Q232" s="371"/>
      <c r="R232" s="371"/>
      <c r="S232" s="371"/>
      <c r="T232" s="371"/>
      <c r="U232" s="371"/>
      <c r="V232" s="371"/>
      <c r="W232" s="371"/>
      <c r="X232" s="371"/>
      <c r="Y232" s="371"/>
      <c r="Z232" s="371"/>
    </row>
    <row r="233" spans="1:26" ht="15.75" customHeight="1" x14ac:dyDescent="0.25">
      <c r="A233" s="371"/>
      <c r="B233" s="371"/>
      <c r="C233" s="371"/>
      <c r="D233" s="371"/>
      <c r="E233" s="371"/>
      <c r="F233" s="371"/>
      <c r="G233" s="371"/>
      <c r="H233" s="371"/>
      <c r="I233" s="371"/>
      <c r="J233" s="371"/>
      <c r="K233" s="371"/>
      <c r="L233" s="371"/>
      <c r="M233" s="371"/>
      <c r="N233" s="371"/>
      <c r="O233" s="371"/>
      <c r="P233" s="371"/>
      <c r="Q233" s="371"/>
      <c r="R233" s="371"/>
      <c r="S233" s="371"/>
      <c r="T233" s="371"/>
      <c r="U233" s="371"/>
      <c r="V233" s="371"/>
      <c r="W233" s="371"/>
      <c r="X233" s="371"/>
      <c r="Y233" s="371"/>
      <c r="Z233" s="371"/>
    </row>
    <row r="234" spans="1:26" ht="15.75" customHeight="1" x14ac:dyDescent="0.25">
      <c r="A234" s="371"/>
      <c r="B234" s="371"/>
      <c r="C234" s="371"/>
      <c r="D234" s="371"/>
      <c r="E234" s="371"/>
      <c r="F234" s="371"/>
      <c r="G234" s="371"/>
      <c r="H234" s="371"/>
      <c r="I234" s="371"/>
      <c r="J234" s="371"/>
      <c r="K234" s="371"/>
      <c r="L234" s="371"/>
      <c r="M234" s="371"/>
      <c r="N234" s="371"/>
      <c r="O234" s="371"/>
      <c r="P234" s="371"/>
      <c r="Q234" s="371"/>
      <c r="R234" s="371"/>
      <c r="S234" s="371"/>
      <c r="T234" s="371"/>
      <c r="U234" s="371"/>
      <c r="V234" s="371"/>
      <c r="W234" s="371"/>
      <c r="X234" s="371"/>
      <c r="Y234" s="371"/>
      <c r="Z234" s="371"/>
    </row>
    <row r="235" spans="1:26" ht="15.75" customHeight="1" x14ac:dyDescent="0.25">
      <c r="A235" s="371"/>
      <c r="B235" s="371"/>
      <c r="C235" s="371"/>
      <c r="D235" s="371"/>
      <c r="E235" s="371"/>
      <c r="F235" s="371"/>
      <c r="G235" s="371"/>
      <c r="H235" s="371"/>
      <c r="I235" s="371"/>
      <c r="J235" s="371"/>
      <c r="K235" s="371"/>
      <c r="L235" s="371"/>
      <c r="M235" s="371"/>
      <c r="N235" s="371"/>
      <c r="O235" s="371"/>
      <c r="P235" s="371"/>
      <c r="Q235" s="371"/>
      <c r="R235" s="371"/>
      <c r="S235" s="371"/>
      <c r="T235" s="371"/>
      <c r="U235" s="371"/>
      <c r="V235" s="371"/>
      <c r="W235" s="371"/>
      <c r="X235" s="371"/>
      <c r="Y235" s="371"/>
      <c r="Z235" s="371"/>
    </row>
    <row r="236" spans="1:26" ht="15.75" customHeight="1" x14ac:dyDescent="0.25">
      <c r="A236" s="371"/>
      <c r="B236" s="371"/>
      <c r="C236" s="371"/>
      <c r="D236" s="371"/>
      <c r="E236" s="371"/>
      <c r="F236" s="371"/>
      <c r="G236" s="371"/>
      <c r="H236" s="371"/>
      <c r="I236" s="371"/>
      <c r="J236" s="371"/>
      <c r="K236" s="371"/>
      <c r="L236" s="371"/>
      <c r="M236" s="371"/>
      <c r="N236" s="371"/>
      <c r="O236" s="371"/>
      <c r="P236" s="371"/>
      <c r="Q236" s="371"/>
      <c r="R236" s="371"/>
      <c r="S236" s="371"/>
      <c r="T236" s="371"/>
      <c r="U236" s="371"/>
      <c r="V236" s="371"/>
      <c r="W236" s="371"/>
      <c r="X236" s="371"/>
      <c r="Y236" s="371"/>
      <c r="Z236" s="371"/>
    </row>
    <row r="237" spans="1:26" ht="15.75" customHeight="1" x14ac:dyDescent="0.25">
      <c r="A237" s="371"/>
      <c r="B237" s="371"/>
      <c r="C237" s="371"/>
      <c r="D237" s="371"/>
      <c r="E237" s="371"/>
      <c r="F237" s="371"/>
      <c r="G237" s="371"/>
      <c r="H237" s="371"/>
      <c r="I237" s="371"/>
      <c r="J237" s="371"/>
      <c r="K237" s="371"/>
      <c r="L237" s="371"/>
      <c r="M237" s="371"/>
      <c r="N237" s="371"/>
      <c r="O237" s="371"/>
      <c r="P237" s="371"/>
      <c r="Q237" s="371"/>
      <c r="R237" s="371"/>
      <c r="S237" s="371"/>
      <c r="T237" s="371"/>
      <c r="U237" s="371"/>
      <c r="V237" s="371"/>
      <c r="W237" s="371"/>
      <c r="X237" s="371"/>
      <c r="Y237" s="371"/>
      <c r="Z237" s="371"/>
    </row>
    <row r="238" spans="1:26" ht="15.75" customHeight="1" x14ac:dyDescent="0.25">
      <c r="A238" s="371"/>
      <c r="B238" s="371"/>
      <c r="C238" s="371"/>
      <c r="D238" s="371"/>
      <c r="E238" s="371"/>
      <c r="F238" s="371"/>
      <c r="G238" s="371"/>
      <c r="H238" s="371"/>
      <c r="I238" s="371"/>
      <c r="J238" s="371"/>
      <c r="K238" s="371"/>
      <c r="L238" s="371"/>
      <c r="M238" s="371"/>
      <c r="N238" s="371"/>
      <c r="O238" s="371"/>
      <c r="P238" s="371"/>
      <c r="Q238" s="371"/>
      <c r="R238" s="371"/>
      <c r="S238" s="371"/>
      <c r="T238" s="371"/>
      <c r="U238" s="371"/>
      <c r="V238" s="371"/>
      <c r="W238" s="371"/>
      <c r="X238" s="371"/>
      <c r="Y238" s="371"/>
      <c r="Z238" s="371"/>
    </row>
    <row r="239" spans="1:26" ht="15.75" customHeight="1" x14ac:dyDescent="0.25">
      <c r="A239" s="371"/>
      <c r="B239" s="371"/>
      <c r="C239" s="371"/>
      <c r="D239" s="371"/>
      <c r="E239" s="371"/>
      <c r="F239" s="371"/>
      <c r="G239" s="371"/>
      <c r="H239" s="371"/>
      <c r="I239" s="371"/>
      <c r="J239" s="371"/>
      <c r="K239" s="371"/>
      <c r="L239" s="371"/>
      <c r="M239" s="371"/>
      <c r="N239" s="371"/>
      <c r="O239" s="371"/>
      <c r="P239" s="371"/>
      <c r="Q239" s="371"/>
      <c r="R239" s="371"/>
      <c r="S239" s="371"/>
      <c r="T239" s="371"/>
      <c r="U239" s="371"/>
      <c r="V239" s="371"/>
      <c r="W239" s="371"/>
      <c r="X239" s="371"/>
      <c r="Y239" s="371"/>
      <c r="Z239" s="371"/>
    </row>
    <row r="240" spans="1:26" ht="15.75" customHeight="1" x14ac:dyDescent="0.25">
      <c r="A240" s="371"/>
      <c r="B240" s="371"/>
      <c r="C240" s="371"/>
      <c r="D240" s="371"/>
      <c r="E240" s="371"/>
      <c r="F240" s="371"/>
      <c r="G240" s="371"/>
      <c r="H240" s="371"/>
      <c r="I240" s="371"/>
      <c r="J240" s="371"/>
      <c r="K240" s="371"/>
      <c r="L240" s="371"/>
      <c r="M240" s="371"/>
      <c r="N240" s="371"/>
      <c r="O240" s="371"/>
      <c r="P240" s="371"/>
      <c r="Q240" s="371"/>
      <c r="R240" s="371"/>
      <c r="S240" s="371"/>
      <c r="T240" s="371"/>
      <c r="U240" s="371"/>
      <c r="V240" s="371"/>
      <c r="W240" s="371"/>
      <c r="X240" s="371"/>
      <c r="Y240" s="371"/>
      <c r="Z240" s="371"/>
    </row>
    <row r="241" spans="1:26" ht="15.75" customHeight="1" x14ac:dyDescent="0.25">
      <c r="A241" s="371"/>
      <c r="B241" s="371"/>
      <c r="C241" s="371"/>
      <c r="D241" s="371"/>
      <c r="E241" s="371"/>
      <c r="F241" s="371"/>
      <c r="G241" s="371"/>
      <c r="H241" s="371"/>
      <c r="I241" s="371"/>
      <c r="J241" s="371"/>
      <c r="K241" s="371"/>
      <c r="L241" s="371"/>
      <c r="M241" s="371"/>
      <c r="N241" s="371"/>
      <c r="O241" s="371"/>
      <c r="P241" s="371"/>
      <c r="Q241" s="371"/>
      <c r="R241" s="371"/>
      <c r="S241" s="371"/>
      <c r="T241" s="371"/>
      <c r="U241" s="371"/>
      <c r="V241" s="371"/>
      <c r="W241" s="371"/>
      <c r="X241" s="371"/>
      <c r="Y241" s="371"/>
      <c r="Z241" s="371"/>
    </row>
    <row r="242" spans="1:26" ht="15.75" customHeight="1" x14ac:dyDescent="0.25">
      <c r="A242" s="371"/>
      <c r="B242" s="371"/>
      <c r="C242" s="371"/>
      <c r="D242" s="371"/>
      <c r="E242" s="371"/>
      <c r="F242" s="371"/>
      <c r="G242" s="371"/>
      <c r="H242" s="371"/>
      <c r="I242" s="371"/>
      <c r="J242" s="371"/>
      <c r="K242" s="371"/>
      <c r="L242" s="371"/>
      <c r="M242" s="371"/>
      <c r="N242" s="371"/>
      <c r="O242" s="371"/>
      <c r="P242" s="371"/>
      <c r="Q242" s="371"/>
      <c r="R242" s="371"/>
      <c r="S242" s="371"/>
      <c r="T242" s="371"/>
      <c r="U242" s="371"/>
      <c r="V242" s="371"/>
      <c r="W242" s="371"/>
      <c r="X242" s="371"/>
      <c r="Y242" s="371"/>
      <c r="Z242" s="371"/>
    </row>
    <row r="243" spans="1:26" ht="15.75" customHeight="1" x14ac:dyDescent="0.25">
      <c r="A243" s="371"/>
      <c r="B243" s="371"/>
      <c r="C243" s="371"/>
      <c r="D243" s="371"/>
      <c r="E243" s="371"/>
      <c r="F243" s="371"/>
      <c r="G243" s="371"/>
      <c r="H243" s="371"/>
      <c r="I243" s="371"/>
      <c r="J243" s="371"/>
      <c r="K243" s="371"/>
      <c r="L243" s="371"/>
      <c r="M243" s="371"/>
      <c r="N243" s="371"/>
      <c r="O243" s="371"/>
      <c r="P243" s="371"/>
      <c r="Q243" s="371"/>
      <c r="R243" s="371"/>
      <c r="S243" s="371"/>
      <c r="T243" s="371"/>
      <c r="U243" s="371"/>
      <c r="V243" s="371"/>
      <c r="W243" s="371"/>
      <c r="X243" s="371"/>
      <c r="Y243" s="371"/>
      <c r="Z243" s="371"/>
    </row>
    <row r="244" spans="1:26" ht="15.75" customHeight="1" x14ac:dyDescent="0.25">
      <c r="A244" s="371"/>
      <c r="B244" s="371"/>
      <c r="C244" s="371"/>
      <c r="D244" s="371"/>
      <c r="E244" s="371"/>
      <c r="F244" s="371"/>
      <c r="G244" s="371"/>
      <c r="H244" s="371"/>
      <c r="I244" s="371"/>
      <c r="J244" s="371"/>
      <c r="K244" s="371"/>
      <c r="L244" s="371"/>
      <c r="M244" s="371"/>
      <c r="N244" s="371"/>
      <c r="O244" s="371"/>
      <c r="P244" s="371"/>
      <c r="Q244" s="371"/>
      <c r="R244" s="371"/>
      <c r="S244" s="371"/>
      <c r="T244" s="371"/>
      <c r="U244" s="371"/>
      <c r="V244" s="371"/>
      <c r="W244" s="371"/>
      <c r="X244" s="371"/>
      <c r="Y244" s="371"/>
      <c r="Z244" s="371"/>
    </row>
    <row r="245" spans="1:26" ht="15.75" customHeight="1" x14ac:dyDescent="0.25"/>
    <row r="246" spans="1:26" ht="15.75" customHeight="1" x14ac:dyDescent="0.25"/>
    <row r="247" spans="1:26" ht="15.75" customHeight="1" x14ac:dyDescent="0.25"/>
    <row r="248" spans="1:26" ht="15.75" customHeight="1" x14ac:dyDescent="0.25"/>
    <row r="249" spans="1:26" ht="15.75" customHeight="1" x14ac:dyDescent="0.25"/>
    <row r="250" spans="1:26" ht="15.75" customHeight="1" x14ac:dyDescent="0.25"/>
    <row r="251" spans="1:26" ht="15.75" customHeight="1" x14ac:dyDescent="0.25"/>
    <row r="252" spans="1:26" ht="15.75" customHeight="1" x14ac:dyDescent="0.25"/>
    <row r="253" spans="1:26" ht="15.75" customHeight="1" x14ac:dyDescent="0.25"/>
    <row r="254" spans="1:26" ht="15.75" customHeight="1" x14ac:dyDescent="0.25"/>
    <row r="255" spans="1:26" ht="15.75" customHeight="1" x14ac:dyDescent="0.25"/>
    <row r="256" spans="1:2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1">
    <mergeCell ref="B38:D38"/>
    <mergeCell ref="E38:F38"/>
    <mergeCell ref="E39:F39"/>
    <mergeCell ref="A40:D40"/>
    <mergeCell ref="A1:B1"/>
    <mergeCell ref="A2:B2"/>
    <mergeCell ref="A3:F3"/>
    <mergeCell ref="E4:F4"/>
    <mergeCell ref="F12:F19"/>
    <mergeCell ref="F21:F22"/>
    <mergeCell ref="D37:F37"/>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Z1000"/>
  <sheetViews>
    <sheetView topLeftCell="A20" workbookViewId="0">
      <selection activeCell="F11" sqref="F11"/>
    </sheetView>
  </sheetViews>
  <sheetFormatPr defaultColWidth="14.44140625" defaultRowHeight="15" customHeight="1" x14ac:dyDescent="0.25"/>
  <cols>
    <col min="1" max="1" width="5.77734375" customWidth="1"/>
    <col min="2" max="2" width="66.77734375" customWidth="1"/>
    <col min="3" max="3" width="19.33203125" customWidth="1"/>
    <col min="4" max="4" width="16.6640625" customWidth="1"/>
    <col min="5" max="5" width="9.109375" customWidth="1"/>
    <col min="6" max="6" width="84.44140625" customWidth="1"/>
    <col min="7" max="7" width="9.109375" customWidth="1"/>
    <col min="8" max="26" width="10" customWidth="1"/>
  </cols>
  <sheetData>
    <row r="1" spans="1:26" ht="18" customHeight="1" x14ac:dyDescent="0.25">
      <c r="A1" s="736" t="s">
        <v>651</v>
      </c>
      <c r="B1" s="639"/>
      <c r="C1" s="737" t="s">
        <v>652</v>
      </c>
      <c r="D1" s="639"/>
      <c r="E1" s="356"/>
      <c r="F1" s="417"/>
      <c r="G1" s="356"/>
      <c r="H1" s="356"/>
      <c r="I1" s="356"/>
      <c r="J1" s="356"/>
      <c r="K1" s="356"/>
      <c r="L1" s="356"/>
      <c r="M1" s="356"/>
      <c r="N1" s="356"/>
      <c r="O1" s="356"/>
      <c r="P1" s="356"/>
      <c r="Q1" s="356"/>
      <c r="R1" s="356"/>
      <c r="S1" s="356"/>
      <c r="T1" s="356"/>
      <c r="U1" s="356"/>
      <c r="V1" s="356"/>
      <c r="W1" s="356"/>
      <c r="X1" s="356"/>
      <c r="Y1" s="356"/>
      <c r="Z1" s="356"/>
    </row>
    <row r="2" spans="1:26" ht="18" customHeight="1" x14ac:dyDescent="0.25">
      <c r="A2" s="738" t="s">
        <v>2</v>
      </c>
      <c r="B2" s="639"/>
      <c r="C2" s="356"/>
      <c r="D2" s="356"/>
      <c r="E2" s="356"/>
      <c r="F2" s="417"/>
      <c r="G2" s="356"/>
      <c r="H2" s="356"/>
      <c r="I2" s="356"/>
      <c r="J2" s="356"/>
      <c r="K2" s="356"/>
      <c r="L2" s="356"/>
      <c r="M2" s="356"/>
      <c r="N2" s="356"/>
      <c r="O2" s="356"/>
      <c r="P2" s="356"/>
      <c r="Q2" s="356"/>
      <c r="R2" s="356"/>
      <c r="S2" s="356"/>
      <c r="T2" s="356"/>
      <c r="U2" s="356"/>
      <c r="V2" s="356"/>
      <c r="W2" s="356"/>
      <c r="X2" s="356"/>
      <c r="Y2" s="356"/>
      <c r="Z2" s="356"/>
    </row>
    <row r="3" spans="1:26" ht="8.25" customHeight="1" x14ac:dyDescent="0.25">
      <c r="A3" s="356"/>
      <c r="B3" s="356"/>
      <c r="C3" s="356"/>
      <c r="D3" s="356"/>
      <c r="E3" s="356"/>
      <c r="F3" s="417"/>
      <c r="G3" s="356"/>
      <c r="H3" s="356"/>
      <c r="I3" s="356"/>
      <c r="J3" s="356"/>
      <c r="K3" s="356"/>
      <c r="L3" s="356"/>
      <c r="M3" s="356"/>
      <c r="N3" s="356"/>
      <c r="O3" s="356"/>
      <c r="P3" s="356"/>
      <c r="Q3" s="356"/>
      <c r="R3" s="356"/>
      <c r="S3" s="356"/>
      <c r="T3" s="356"/>
      <c r="U3" s="356"/>
      <c r="V3" s="356"/>
      <c r="W3" s="356"/>
      <c r="X3" s="356"/>
      <c r="Y3" s="356"/>
      <c r="Z3" s="356"/>
    </row>
    <row r="4" spans="1:26" ht="30" customHeight="1" x14ac:dyDescent="0.25">
      <c r="A4" s="720" t="s">
        <v>653</v>
      </c>
      <c r="B4" s="639"/>
      <c r="C4" s="639"/>
      <c r="D4" s="639"/>
      <c r="E4" s="356"/>
      <c r="F4" s="417"/>
      <c r="G4" s="356"/>
      <c r="H4" s="356"/>
      <c r="I4" s="356"/>
      <c r="J4" s="356"/>
      <c r="K4" s="356"/>
      <c r="L4" s="356"/>
      <c r="M4" s="356"/>
      <c r="N4" s="356"/>
      <c r="O4" s="356"/>
      <c r="P4" s="356"/>
      <c r="Q4" s="356"/>
      <c r="R4" s="356"/>
      <c r="S4" s="356"/>
      <c r="T4" s="356"/>
      <c r="U4" s="356"/>
      <c r="V4" s="356"/>
      <c r="W4" s="356"/>
      <c r="X4" s="356"/>
      <c r="Y4" s="356"/>
      <c r="Z4" s="356"/>
    </row>
    <row r="5" spans="1:26" ht="18.75" customHeight="1" x14ac:dyDescent="0.25">
      <c r="A5" s="356"/>
      <c r="B5" s="356"/>
      <c r="C5" s="739" t="s">
        <v>654</v>
      </c>
      <c r="D5" s="740"/>
      <c r="E5" s="356"/>
      <c r="F5" s="357" t="s">
        <v>655</v>
      </c>
      <c r="G5" s="356"/>
      <c r="H5" s="356"/>
      <c r="I5" s="356"/>
      <c r="J5" s="356"/>
      <c r="K5" s="356"/>
      <c r="L5" s="356"/>
      <c r="M5" s="356"/>
      <c r="N5" s="356"/>
      <c r="O5" s="356"/>
      <c r="P5" s="356"/>
      <c r="Q5" s="356"/>
      <c r="R5" s="356"/>
      <c r="S5" s="356"/>
      <c r="T5" s="356"/>
      <c r="U5" s="356"/>
      <c r="V5" s="356"/>
      <c r="W5" s="356"/>
      <c r="X5" s="356"/>
      <c r="Y5" s="356"/>
      <c r="Z5" s="356"/>
    </row>
    <row r="6" spans="1:26" ht="18" customHeight="1" x14ac:dyDescent="0.25">
      <c r="A6" s="385" t="s">
        <v>567</v>
      </c>
      <c r="B6" s="386" t="s">
        <v>6</v>
      </c>
      <c r="C6" s="387" t="s">
        <v>460</v>
      </c>
      <c r="D6" s="388" t="s">
        <v>13</v>
      </c>
      <c r="E6" s="355"/>
      <c r="F6" s="357"/>
      <c r="G6" s="355"/>
      <c r="H6" s="355"/>
      <c r="I6" s="355"/>
      <c r="J6" s="355"/>
      <c r="K6" s="355"/>
      <c r="L6" s="355"/>
      <c r="M6" s="355"/>
      <c r="N6" s="355"/>
      <c r="O6" s="355"/>
      <c r="P6" s="355"/>
      <c r="Q6" s="355"/>
      <c r="R6" s="355"/>
      <c r="S6" s="355"/>
      <c r="T6" s="355"/>
      <c r="U6" s="355"/>
      <c r="V6" s="355"/>
      <c r="W6" s="355"/>
      <c r="X6" s="355"/>
      <c r="Y6" s="355"/>
      <c r="Z6" s="355"/>
    </row>
    <row r="7" spans="1:26" ht="15.75" customHeight="1" x14ac:dyDescent="0.25">
      <c r="A7" s="389"/>
      <c r="B7" s="390" t="s">
        <v>656</v>
      </c>
      <c r="C7" s="418">
        <f>C8+C16+C27+C31</f>
        <v>28346510.787759751</v>
      </c>
      <c r="D7" s="392"/>
      <c r="E7" s="377"/>
      <c r="F7" s="299"/>
      <c r="G7" s="377"/>
      <c r="H7" s="377"/>
      <c r="I7" s="377"/>
      <c r="J7" s="377"/>
      <c r="K7" s="377"/>
      <c r="L7" s="377"/>
      <c r="M7" s="377"/>
      <c r="N7" s="377"/>
      <c r="O7" s="377"/>
      <c r="P7" s="377"/>
      <c r="Q7" s="377"/>
      <c r="R7" s="377"/>
      <c r="S7" s="377"/>
      <c r="T7" s="377"/>
      <c r="U7" s="377"/>
      <c r="V7" s="377"/>
      <c r="W7" s="377"/>
      <c r="X7" s="377"/>
      <c r="Y7" s="377"/>
      <c r="Z7" s="377"/>
    </row>
    <row r="8" spans="1:26" ht="16.5" customHeight="1" x14ac:dyDescent="0.25">
      <c r="A8" s="419">
        <v>1</v>
      </c>
      <c r="B8" s="420" t="s">
        <v>657</v>
      </c>
      <c r="C8" s="421">
        <f>SUM(C9:C15)</f>
        <v>17071997.787759751</v>
      </c>
      <c r="D8" s="422"/>
      <c r="E8" s="377"/>
      <c r="F8" s="299"/>
      <c r="G8" s="377"/>
      <c r="H8" s="377"/>
      <c r="I8" s="377"/>
      <c r="J8" s="377"/>
      <c r="K8" s="377"/>
      <c r="L8" s="377"/>
      <c r="M8" s="377"/>
      <c r="N8" s="377"/>
      <c r="O8" s="377"/>
      <c r="P8" s="377"/>
      <c r="Q8" s="377"/>
      <c r="R8" s="377"/>
      <c r="S8" s="377"/>
      <c r="T8" s="377"/>
      <c r="U8" s="377"/>
      <c r="V8" s="377"/>
      <c r="W8" s="377"/>
      <c r="X8" s="377"/>
      <c r="Y8" s="377"/>
      <c r="Z8" s="377"/>
    </row>
    <row r="9" spans="1:26" ht="34.5" customHeight="1" x14ac:dyDescent="0.25">
      <c r="A9" s="401">
        <v>1.1000000000000001</v>
      </c>
      <c r="B9" s="423" t="s">
        <v>658</v>
      </c>
      <c r="C9" s="424">
        <f>'Bieu 12'!F15/1000</f>
        <v>11233304.787759749</v>
      </c>
      <c r="D9" s="404" t="s">
        <v>659</v>
      </c>
      <c r="E9" s="371"/>
      <c r="F9" s="352"/>
      <c r="G9" s="371"/>
      <c r="H9" s="371"/>
      <c r="I9" s="371"/>
      <c r="J9" s="371"/>
      <c r="K9" s="371"/>
      <c r="L9" s="371"/>
      <c r="M9" s="371"/>
      <c r="N9" s="371"/>
      <c r="O9" s="371"/>
      <c r="P9" s="371"/>
      <c r="Q9" s="371"/>
      <c r="R9" s="371"/>
      <c r="S9" s="371"/>
      <c r="T9" s="371"/>
      <c r="U9" s="371"/>
      <c r="V9" s="371"/>
      <c r="W9" s="371"/>
      <c r="X9" s="371"/>
      <c r="Y9" s="371"/>
      <c r="Z9" s="371"/>
    </row>
    <row r="10" spans="1:26" ht="16.5" customHeight="1" x14ac:dyDescent="0.25">
      <c r="A10" s="401">
        <v>1.2</v>
      </c>
      <c r="B10" s="425" t="s">
        <v>660</v>
      </c>
      <c r="C10" s="424">
        <f>'Bieu2 (2020-2021)'!N500*75</f>
        <v>2082525</v>
      </c>
      <c r="D10" s="404" t="s">
        <v>624</v>
      </c>
      <c r="E10" s="371"/>
      <c r="F10" s="352"/>
      <c r="G10" s="371"/>
      <c r="H10" s="371"/>
      <c r="I10" s="371"/>
      <c r="J10" s="371"/>
      <c r="K10" s="371"/>
      <c r="L10" s="371"/>
      <c r="M10" s="371"/>
      <c r="N10" s="371"/>
      <c r="O10" s="371"/>
      <c r="P10" s="371"/>
      <c r="Q10" s="371"/>
      <c r="R10" s="371"/>
      <c r="S10" s="371"/>
      <c r="T10" s="371"/>
      <c r="U10" s="371"/>
      <c r="V10" s="371"/>
      <c r="W10" s="371"/>
      <c r="X10" s="371"/>
      <c r="Y10" s="371"/>
      <c r="Z10" s="371"/>
    </row>
    <row r="11" spans="1:26" ht="33.75" customHeight="1" x14ac:dyDescent="0.25">
      <c r="A11" s="401">
        <v>1.3</v>
      </c>
      <c r="B11" s="398" t="s">
        <v>661</v>
      </c>
      <c r="C11" s="424">
        <f>Bieu1!H7*10*980*21%</f>
        <v>3696168</v>
      </c>
      <c r="D11" s="404"/>
      <c r="E11" s="371"/>
      <c r="F11" s="352" t="s">
        <v>662</v>
      </c>
      <c r="G11" s="371"/>
      <c r="H11" s="371"/>
      <c r="I11" s="371"/>
      <c r="J11" s="371"/>
      <c r="K11" s="371"/>
      <c r="L11" s="371"/>
      <c r="M11" s="371"/>
      <c r="N11" s="371"/>
      <c r="O11" s="371"/>
      <c r="P11" s="371"/>
      <c r="Q11" s="371"/>
      <c r="R11" s="371"/>
      <c r="S11" s="371"/>
      <c r="T11" s="371"/>
      <c r="U11" s="371"/>
      <c r="V11" s="371"/>
      <c r="W11" s="371"/>
      <c r="X11" s="371"/>
      <c r="Y11" s="371"/>
      <c r="Z11" s="371"/>
    </row>
    <row r="12" spans="1:26" ht="48" customHeight="1" x14ac:dyDescent="0.25">
      <c r="A12" s="401">
        <v>1.4</v>
      </c>
      <c r="B12" s="398" t="s">
        <v>663</v>
      </c>
      <c r="C12" s="398"/>
      <c r="D12" s="426" t="s">
        <v>664</v>
      </c>
      <c r="E12" s="371"/>
      <c r="F12" s="352"/>
      <c r="G12" s="371"/>
      <c r="H12" s="371"/>
      <c r="I12" s="371"/>
      <c r="J12" s="371"/>
      <c r="K12" s="371"/>
      <c r="L12" s="371"/>
      <c r="M12" s="371"/>
      <c r="N12" s="371"/>
      <c r="O12" s="371"/>
      <c r="P12" s="371"/>
      <c r="Q12" s="371"/>
      <c r="R12" s="371"/>
      <c r="S12" s="371"/>
      <c r="T12" s="371"/>
      <c r="U12" s="371"/>
      <c r="V12" s="371"/>
      <c r="W12" s="371"/>
      <c r="X12" s="371"/>
      <c r="Y12" s="371"/>
      <c r="Z12" s="371"/>
    </row>
    <row r="13" spans="1:26" ht="16.5" customHeight="1" x14ac:dyDescent="0.25">
      <c r="A13" s="401">
        <v>1.5</v>
      </c>
      <c r="B13" s="398" t="s">
        <v>665</v>
      </c>
      <c r="C13" s="398"/>
      <c r="D13" s="404"/>
      <c r="E13" s="371"/>
      <c r="F13" s="352"/>
      <c r="G13" s="371"/>
      <c r="H13" s="371"/>
      <c r="I13" s="371"/>
      <c r="J13" s="371"/>
      <c r="K13" s="371"/>
      <c r="L13" s="371"/>
      <c r="M13" s="371"/>
      <c r="N13" s="371"/>
      <c r="O13" s="371"/>
      <c r="P13" s="371"/>
      <c r="Q13" s="371"/>
      <c r="R13" s="371"/>
      <c r="S13" s="371"/>
      <c r="T13" s="371"/>
      <c r="U13" s="371"/>
      <c r="V13" s="371"/>
      <c r="W13" s="371"/>
      <c r="X13" s="371"/>
      <c r="Y13" s="371"/>
      <c r="Z13" s="371"/>
    </row>
    <row r="14" spans="1:26" ht="67.5" customHeight="1" x14ac:dyDescent="0.25">
      <c r="A14" s="401">
        <v>1.6</v>
      </c>
      <c r="B14" s="398" t="s">
        <v>666</v>
      </c>
      <c r="C14" s="342">
        <v>60000</v>
      </c>
      <c r="D14" s="426" t="s">
        <v>667</v>
      </c>
      <c r="E14" s="371"/>
      <c r="F14" s="352" t="s">
        <v>668</v>
      </c>
      <c r="G14" s="371"/>
      <c r="H14" s="371"/>
      <c r="I14" s="371"/>
      <c r="J14" s="371"/>
      <c r="K14" s="371"/>
      <c r="L14" s="371"/>
      <c r="M14" s="371"/>
      <c r="N14" s="371"/>
      <c r="O14" s="371"/>
      <c r="P14" s="371"/>
      <c r="Q14" s="371"/>
      <c r="R14" s="371"/>
      <c r="S14" s="371"/>
      <c r="T14" s="371"/>
      <c r="U14" s="371"/>
      <c r="V14" s="371"/>
      <c r="W14" s="371"/>
      <c r="X14" s="371"/>
      <c r="Y14" s="371"/>
      <c r="Z14" s="371"/>
    </row>
    <row r="15" spans="1:26" ht="16.5" customHeight="1" x14ac:dyDescent="0.25">
      <c r="A15" s="401">
        <v>1.7</v>
      </c>
      <c r="B15" s="398" t="s">
        <v>478</v>
      </c>
      <c r="C15" s="398"/>
      <c r="D15" s="404"/>
      <c r="E15" s="371"/>
      <c r="F15" s="352"/>
      <c r="G15" s="371"/>
      <c r="H15" s="371"/>
      <c r="I15" s="371"/>
      <c r="J15" s="371"/>
      <c r="K15" s="371"/>
      <c r="L15" s="371"/>
      <c r="M15" s="371"/>
      <c r="N15" s="371"/>
      <c r="O15" s="371"/>
      <c r="P15" s="371"/>
      <c r="Q15" s="371"/>
      <c r="R15" s="371"/>
      <c r="S15" s="371"/>
      <c r="T15" s="371"/>
      <c r="U15" s="371"/>
      <c r="V15" s="371"/>
      <c r="W15" s="371"/>
      <c r="X15" s="371"/>
      <c r="Y15" s="371"/>
      <c r="Z15" s="371"/>
    </row>
    <row r="16" spans="1:26" ht="16.5" customHeight="1" x14ac:dyDescent="0.25">
      <c r="A16" s="393">
        <v>2</v>
      </c>
      <c r="B16" s="394" t="s">
        <v>669</v>
      </c>
      <c r="C16" s="421">
        <f>SUM(C17:C26)</f>
        <v>295750</v>
      </c>
      <c r="D16" s="404"/>
      <c r="E16" s="371"/>
      <c r="F16" s="352"/>
      <c r="G16" s="371"/>
      <c r="H16" s="371"/>
      <c r="I16" s="371"/>
      <c r="J16" s="371"/>
      <c r="K16" s="371"/>
      <c r="L16" s="371"/>
      <c r="M16" s="371"/>
      <c r="N16" s="371"/>
      <c r="O16" s="371"/>
      <c r="P16" s="371"/>
      <c r="Q16" s="371"/>
      <c r="R16" s="371"/>
      <c r="S16" s="371"/>
      <c r="T16" s="371"/>
      <c r="U16" s="371"/>
      <c r="V16" s="371"/>
      <c r="W16" s="371"/>
      <c r="X16" s="371"/>
      <c r="Y16" s="371"/>
      <c r="Z16" s="371"/>
    </row>
    <row r="17" spans="1:26" ht="16.5" customHeight="1" x14ac:dyDescent="0.25">
      <c r="A17" s="401" t="s">
        <v>670</v>
      </c>
      <c r="B17" s="402" t="s">
        <v>671</v>
      </c>
      <c r="C17" s="342">
        <f>Bieu5!E8+Bieu5!E6</f>
        <v>24800</v>
      </c>
      <c r="D17" s="404" t="s">
        <v>672</v>
      </c>
      <c r="E17" s="371"/>
      <c r="F17" s="352" t="s">
        <v>673</v>
      </c>
      <c r="G17" s="371"/>
      <c r="H17" s="371"/>
      <c r="I17" s="371"/>
      <c r="J17" s="371"/>
      <c r="K17" s="371"/>
      <c r="L17" s="371"/>
      <c r="M17" s="371"/>
      <c r="N17" s="371"/>
      <c r="O17" s="371"/>
      <c r="P17" s="371"/>
      <c r="Q17" s="371"/>
      <c r="R17" s="371"/>
      <c r="S17" s="371"/>
      <c r="T17" s="371"/>
      <c r="U17" s="371"/>
      <c r="V17" s="371"/>
      <c r="W17" s="371"/>
      <c r="X17" s="371"/>
      <c r="Y17" s="371"/>
      <c r="Z17" s="371"/>
    </row>
    <row r="18" spans="1:26" ht="16.5" customHeight="1" x14ac:dyDescent="0.25">
      <c r="A18" s="427" t="s">
        <v>674</v>
      </c>
      <c r="B18" s="402" t="s">
        <v>675</v>
      </c>
      <c r="C18" s="342">
        <f>750*12</f>
        <v>9000</v>
      </c>
      <c r="D18" s="411" t="s">
        <v>676</v>
      </c>
      <c r="E18" s="371"/>
      <c r="F18" s="352" t="s">
        <v>677</v>
      </c>
      <c r="G18" s="371"/>
      <c r="H18" s="371"/>
      <c r="I18" s="371"/>
      <c r="J18" s="371"/>
      <c r="K18" s="371"/>
      <c r="L18" s="371"/>
      <c r="M18" s="371"/>
      <c r="N18" s="371"/>
      <c r="O18" s="371"/>
      <c r="P18" s="371"/>
      <c r="Q18" s="371"/>
      <c r="R18" s="371"/>
      <c r="S18" s="371"/>
      <c r="T18" s="371"/>
      <c r="U18" s="371"/>
      <c r="V18" s="371"/>
      <c r="W18" s="371"/>
      <c r="X18" s="371"/>
      <c r="Y18" s="371"/>
      <c r="Z18" s="371"/>
    </row>
    <row r="19" spans="1:26" ht="16.5" customHeight="1" x14ac:dyDescent="0.25">
      <c r="A19" s="401" t="s">
        <v>678</v>
      </c>
      <c r="B19" s="402" t="s">
        <v>679</v>
      </c>
      <c r="C19" s="342">
        <f>(Bieu4!H8+Bieu4!H13+Bieu4!H17)/1000</f>
        <v>43250</v>
      </c>
      <c r="D19" s="411" t="s">
        <v>680</v>
      </c>
      <c r="E19" s="371"/>
      <c r="F19" s="352"/>
      <c r="G19" s="371"/>
      <c r="H19" s="371"/>
      <c r="I19" s="371"/>
      <c r="J19" s="371"/>
      <c r="K19" s="371"/>
      <c r="L19" s="371"/>
      <c r="M19" s="371"/>
      <c r="N19" s="371"/>
      <c r="O19" s="371"/>
      <c r="P19" s="371"/>
      <c r="Q19" s="371"/>
      <c r="R19" s="371"/>
      <c r="S19" s="371"/>
      <c r="T19" s="371"/>
      <c r="U19" s="371"/>
      <c r="V19" s="371"/>
      <c r="W19" s="371"/>
      <c r="X19" s="371"/>
      <c r="Y19" s="371"/>
      <c r="Z19" s="371"/>
    </row>
    <row r="20" spans="1:26" ht="75.75" customHeight="1" x14ac:dyDescent="0.25">
      <c r="A20" s="427" t="s">
        <v>681</v>
      </c>
      <c r="B20" s="402" t="s">
        <v>682</v>
      </c>
      <c r="C20" s="342">
        <f>2*2*800+6*1.5*800+41*800</f>
        <v>43200</v>
      </c>
      <c r="D20" s="411" t="s">
        <v>683</v>
      </c>
      <c r="E20" s="371"/>
      <c r="F20" s="352"/>
      <c r="G20" s="371"/>
      <c r="H20" s="371"/>
      <c r="I20" s="371"/>
      <c r="J20" s="371"/>
      <c r="K20" s="371"/>
      <c r="L20" s="371"/>
      <c r="M20" s="371"/>
      <c r="N20" s="371"/>
      <c r="O20" s="371"/>
      <c r="P20" s="371"/>
      <c r="Q20" s="371"/>
      <c r="R20" s="371"/>
      <c r="S20" s="371"/>
      <c r="T20" s="371"/>
      <c r="U20" s="371"/>
      <c r="V20" s="371"/>
      <c r="W20" s="371"/>
      <c r="X20" s="371"/>
      <c r="Y20" s="371"/>
      <c r="Z20" s="371"/>
    </row>
    <row r="21" spans="1:26" ht="16.5" customHeight="1" x14ac:dyDescent="0.25">
      <c r="A21" s="401" t="s">
        <v>684</v>
      </c>
      <c r="B21" s="402" t="s">
        <v>685</v>
      </c>
      <c r="C21" s="428">
        <f>'Bieu2 (2020-2021)'!K960*115</f>
        <v>0</v>
      </c>
      <c r="D21" s="411" t="s">
        <v>624</v>
      </c>
      <c r="E21" s="371"/>
      <c r="F21" s="352"/>
      <c r="G21" s="371"/>
      <c r="H21" s="371"/>
      <c r="I21" s="371"/>
      <c r="J21" s="371"/>
      <c r="K21" s="371"/>
      <c r="L21" s="371"/>
      <c r="M21" s="371"/>
      <c r="N21" s="371"/>
      <c r="O21" s="371"/>
      <c r="P21" s="371"/>
      <c r="Q21" s="371"/>
      <c r="R21" s="371"/>
      <c r="S21" s="371"/>
      <c r="T21" s="371"/>
      <c r="U21" s="371"/>
      <c r="V21" s="371"/>
      <c r="W21" s="371"/>
      <c r="X21" s="371"/>
      <c r="Y21" s="371"/>
      <c r="Z21" s="371"/>
    </row>
    <row r="22" spans="1:26" ht="16.5" customHeight="1" x14ac:dyDescent="0.25">
      <c r="A22" s="427" t="s">
        <v>686</v>
      </c>
      <c r="B22" s="402" t="s">
        <v>687</v>
      </c>
      <c r="C22" s="428"/>
      <c r="D22" s="411"/>
      <c r="E22" s="371"/>
      <c r="F22" s="352"/>
      <c r="G22" s="371"/>
      <c r="H22" s="371"/>
      <c r="I22" s="371"/>
      <c r="J22" s="371"/>
      <c r="K22" s="371"/>
      <c r="L22" s="371"/>
      <c r="M22" s="371"/>
      <c r="N22" s="371"/>
      <c r="O22" s="371"/>
      <c r="P22" s="371"/>
      <c r="Q22" s="371"/>
      <c r="R22" s="371"/>
      <c r="S22" s="371"/>
      <c r="T22" s="371"/>
      <c r="U22" s="371"/>
      <c r="V22" s="371"/>
      <c r="W22" s="371"/>
      <c r="X22" s="371"/>
      <c r="Y22" s="371"/>
      <c r="Z22" s="371"/>
    </row>
    <row r="23" spans="1:26" ht="16.5" customHeight="1" x14ac:dyDescent="0.25">
      <c r="A23" s="401" t="s">
        <v>688</v>
      </c>
      <c r="B23" s="428" t="s">
        <v>689</v>
      </c>
      <c r="C23" s="429">
        <f>Bieu5!E11</f>
        <v>71500</v>
      </c>
      <c r="D23" s="404" t="s">
        <v>672</v>
      </c>
      <c r="E23" s="371"/>
      <c r="F23" s="352"/>
      <c r="G23" s="371"/>
      <c r="H23" s="371"/>
      <c r="I23" s="371"/>
      <c r="J23" s="371"/>
      <c r="K23" s="371"/>
      <c r="L23" s="371"/>
      <c r="M23" s="371"/>
      <c r="N23" s="371"/>
      <c r="O23" s="371"/>
      <c r="P23" s="371"/>
      <c r="Q23" s="371"/>
      <c r="R23" s="371"/>
      <c r="S23" s="371"/>
      <c r="T23" s="371"/>
      <c r="U23" s="371"/>
      <c r="V23" s="371"/>
      <c r="W23" s="371"/>
      <c r="X23" s="371"/>
      <c r="Y23" s="371"/>
      <c r="Z23" s="371"/>
    </row>
    <row r="24" spans="1:26" ht="48" customHeight="1" x14ac:dyDescent="0.25">
      <c r="A24" s="427" t="s">
        <v>690</v>
      </c>
      <c r="B24" s="430" t="s">
        <v>691</v>
      </c>
      <c r="C24" s="429">
        <f>Bieu4!H19/1000</f>
        <v>18000</v>
      </c>
      <c r="D24" s="411" t="s">
        <v>680</v>
      </c>
      <c r="E24" s="371"/>
      <c r="F24" s="352"/>
      <c r="G24" s="371"/>
      <c r="H24" s="371"/>
      <c r="I24" s="371"/>
      <c r="J24" s="371"/>
      <c r="K24" s="371"/>
      <c r="L24" s="371"/>
      <c r="M24" s="371"/>
      <c r="N24" s="371"/>
      <c r="O24" s="371"/>
      <c r="P24" s="371"/>
      <c r="Q24" s="371"/>
      <c r="R24" s="371"/>
      <c r="S24" s="371"/>
      <c r="T24" s="371"/>
      <c r="U24" s="371"/>
      <c r="V24" s="371"/>
      <c r="W24" s="371"/>
      <c r="X24" s="371"/>
      <c r="Y24" s="371"/>
      <c r="Z24" s="371"/>
    </row>
    <row r="25" spans="1:26" ht="23.25" customHeight="1" x14ac:dyDescent="0.25">
      <c r="A25" s="427">
        <v>2.9</v>
      </c>
      <c r="B25" s="430" t="s">
        <v>692</v>
      </c>
      <c r="C25" s="429">
        <f>'Bieu 7 NCKH'!D18</f>
        <v>86000</v>
      </c>
      <c r="D25" s="411"/>
      <c r="E25" s="371"/>
      <c r="F25" s="352" t="s">
        <v>693</v>
      </c>
      <c r="G25" s="371"/>
      <c r="H25" s="371"/>
      <c r="I25" s="371"/>
      <c r="J25" s="371"/>
      <c r="K25" s="371"/>
      <c r="L25" s="371"/>
      <c r="M25" s="371"/>
      <c r="N25" s="371"/>
      <c r="O25" s="371"/>
      <c r="P25" s="371"/>
      <c r="Q25" s="371"/>
      <c r="R25" s="371"/>
      <c r="S25" s="371"/>
      <c r="T25" s="371"/>
      <c r="U25" s="371"/>
      <c r="V25" s="371"/>
      <c r="W25" s="371"/>
      <c r="X25" s="371"/>
      <c r="Y25" s="371"/>
      <c r="Z25" s="371"/>
    </row>
    <row r="26" spans="1:26" ht="23.25" customHeight="1" x14ac:dyDescent="0.25">
      <c r="A26" s="427" t="s">
        <v>694</v>
      </c>
      <c r="B26" s="430" t="s">
        <v>695</v>
      </c>
      <c r="C26" s="428"/>
      <c r="D26" s="411"/>
      <c r="E26" s="371"/>
      <c r="F26" s="352"/>
      <c r="G26" s="371"/>
      <c r="H26" s="371"/>
      <c r="I26" s="371"/>
      <c r="J26" s="371"/>
      <c r="K26" s="371"/>
      <c r="L26" s="371"/>
      <c r="M26" s="371"/>
      <c r="N26" s="371"/>
      <c r="O26" s="371"/>
      <c r="P26" s="371"/>
      <c r="Q26" s="371"/>
      <c r="R26" s="371"/>
      <c r="S26" s="371"/>
      <c r="T26" s="371"/>
      <c r="U26" s="371"/>
      <c r="V26" s="371"/>
      <c r="W26" s="371"/>
      <c r="X26" s="371"/>
      <c r="Y26" s="371"/>
      <c r="Z26" s="371"/>
    </row>
    <row r="27" spans="1:26" ht="16.5" customHeight="1" x14ac:dyDescent="0.25">
      <c r="A27" s="393">
        <v>3</v>
      </c>
      <c r="B27" s="431" t="s">
        <v>696</v>
      </c>
      <c r="C27" s="432">
        <f>SUM(C28:C30)</f>
        <v>3036763</v>
      </c>
      <c r="D27" s="404" t="s">
        <v>672</v>
      </c>
      <c r="E27" s="371"/>
      <c r="F27" s="352"/>
      <c r="G27" s="371"/>
      <c r="H27" s="371"/>
      <c r="I27" s="371"/>
      <c r="J27" s="371"/>
      <c r="K27" s="371"/>
      <c r="L27" s="371"/>
      <c r="M27" s="371"/>
      <c r="N27" s="371"/>
      <c r="O27" s="371"/>
      <c r="P27" s="371"/>
      <c r="Q27" s="371"/>
      <c r="R27" s="371"/>
      <c r="S27" s="371"/>
      <c r="T27" s="371"/>
      <c r="U27" s="371"/>
      <c r="V27" s="371"/>
      <c r="W27" s="371"/>
      <c r="X27" s="371"/>
      <c r="Y27" s="371"/>
      <c r="Z27" s="371"/>
    </row>
    <row r="28" spans="1:26" ht="16.5" customHeight="1" x14ac:dyDescent="0.25">
      <c r="A28" s="433">
        <v>3.1</v>
      </c>
      <c r="B28" s="430" t="s">
        <v>697</v>
      </c>
      <c r="C28" s="429">
        <f>Bieu5!E11+Bieu5!E6</f>
        <v>71500</v>
      </c>
      <c r="D28" s="411"/>
      <c r="E28" s="371"/>
      <c r="F28" s="352"/>
      <c r="G28" s="371"/>
      <c r="H28" s="371"/>
      <c r="I28" s="371"/>
      <c r="J28" s="371"/>
      <c r="K28" s="371"/>
      <c r="L28" s="371"/>
      <c r="M28" s="371"/>
      <c r="N28" s="371"/>
      <c r="O28" s="371"/>
      <c r="P28" s="371"/>
      <c r="Q28" s="371"/>
      <c r="R28" s="371"/>
      <c r="S28" s="371"/>
      <c r="T28" s="371"/>
      <c r="U28" s="371"/>
      <c r="V28" s="371"/>
      <c r="W28" s="371"/>
      <c r="X28" s="371"/>
      <c r="Y28" s="371"/>
      <c r="Z28" s="371"/>
    </row>
    <row r="29" spans="1:26" ht="16.5" customHeight="1" x14ac:dyDescent="0.25">
      <c r="A29" s="433">
        <v>3.2</v>
      </c>
      <c r="B29" s="430" t="s">
        <v>462</v>
      </c>
      <c r="C29" s="429">
        <v>0</v>
      </c>
      <c r="D29" s="411"/>
      <c r="E29" s="371"/>
      <c r="F29" s="352"/>
      <c r="G29" s="371"/>
      <c r="H29" s="371"/>
      <c r="I29" s="371"/>
      <c r="J29" s="371"/>
      <c r="K29" s="371"/>
      <c r="L29" s="371"/>
      <c r="M29" s="371"/>
      <c r="N29" s="371"/>
      <c r="O29" s="371"/>
      <c r="P29" s="371"/>
      <c r="Q29" s="371"/>
      <c r="R29" s="371"/>
      <c r="S29" s="371"/>
      <c r="T29" s="371"/>
      <c r="U29" s="371"/>
      <c r="V29" s="371"/>
      <c r="W29" s="371"/>
      <c r="X29" s="371"/>
      <c r="Y29" s="371"/>
      <c r="Z29" s="371"/>
    </row>
    <row r="30" spans="1:26" ht="16.5" customHeight="1" x14ac:dyDescent="0.25">
      <c r="A30" s="433">
        <v>3.3</v>
      </c>
      <c r="B30" s="430" t="s">
        <v>698</v>
      </c>
      <c r="C30" s="429">
        <f>'Bieu 9'!E7*10%</f>
        <v>2965263</v>
      </c>
      <c r="D30" s="411"/>
      <c r="E30" s="371"/>
      <c r="F30" s="352" t="s">
        <v>699</v>
      </c>
      <c r="G30" s="371"/>
      <c r="H30" s="371"/>
      <c r="I30" s="371"/>
      <c r="J30" s="371"/>
      <c r="K30" s="371"/>
      <c r="L30" s="371"/>
      <c r="M30" s="371"/>
      <c r="N30" s="371"/>
      <c r="O30" s="371"/>
      <c r="P30" s="371"/>
      <c r="Q30" s="371"/>
      <c r="R30" s="371"/>
      <c r="S30" s="371"/>
      <c r="T30" s="371"/>
      <c r="U30" s="371"/>
      <c r="V30" s="371"/>
      <c r="W30" s="371"/>
      <c r="X30" s="371"/>
      <c r="Y30" s="371"/>
      <c r="Z30" s="371"/>
    </row>
    <row r="31" spans="1:26" ht="16.5" customHeight="1" x14ac:dyDescent="0.25">
      <c r="A31" s="434">
        <v>4</v>
      </c>
      <c r="B31" s="431" t="s">
        <v>695</v>
      </c>
      <c r="C31" s="432">
        <f>SUM(C32:C33)</f>
        <v>7942000</v>
      </c>
      <c r="D31" s="411"/>
      <c r="E31" s="371"/>
      <c r="F31" s="352"/>
      <c r="G31" s="371"/>
      <c r="H31" s="371"/>
      <c r="I31" s="371"/>
      <c r="J31" s="371"/>
      <c r="K31" s="371"/>
      <c r="L31" s="371"/>
      <c r="M31" s="371"/>
      <c r="N31" s="371"/>
      <c r="O31" s="371"/>
      <c r="P31" s="371"/>
      <c r="Q31" s="371"/>
      <c r="R31" s="371"/>
      <c r="S31" s="371"/>
      <c r="T31" s="371"/>
      <c r="U31" s="371"/>
      <c r="V31" s="371"/>
      <c r="W31" s="371"/>
      <c r="X31" s="371"/>
      <c r="Y31" s="371"/>
      <c r="Z31" s="371"/>
    </row>
    <row r="32" spans="1:26" ht="15.75" customHeight="1" x14ac:dyDescent="0.25">
      <c r="A32" s="433">
        <v>4.0999999999999996</v>
      </c>
      <c r="B32" s="428" t="s">
        <v>700</v>
      </c>
      <c r="C32" s="409"/>
      <c r="D32" s="411"/>
      <c r="E32" s="371"/>
      <c r="F32" s="352"/>
      <c r="G32" s="371"/>
      <c r="H32" s="371"/>
      <c r="I32" s="371"/>
      <c r="J32" s="371"/>
      <c r="K32" s="371"/>
      <c r="L32" s="371"/>
      <c r="M32" s="371"/>
      <c r="N32" s="371"/>
      <c r="O32" s="371"/>
      <c r="P32" s="371"/>
      <c r="Q32" s="371"/>
      <c r="R32" s="371"/>
      <c r="S32" s="371"/>
      <c r="T32" s="371"/>
      <c r="U32" s="371"/>
      <c r="V32" s="371"/>
      <c r="W32" s="371"/>
      <c r="X32" s="371"/>
      <c r="Y32" s="371"/>
      <c r="Z32" s="371"/>
    </row>
    <row r="33" spans="1:26" ht="84.75" customHeight="1" x14ac:dyDescent="0.25">
      <c r="A33" s="433">
        <v>4.2</v>
      </c>
      <c r="B33" s="428" t="s">
        <v>701</v>
      </c>
      <c r="C33" s="429">
        <f>19855000*40%</f>
        <v>7942000</v>
      </c>
      <c r="D33" s="435" t="s">
        <v>702</v>
      </c>
      <c r="E33" s="371"/>
      <c r="F33" s="352"/>
      <c r="G33" s="371"/>
      <c r="H33" s="371"/>
      <c r="I33" s="371"/>
      <c r="J33" s="371"/>
      <c r="K33" s="371"/>
      <c r="L33" s="371"/>
      <c r="M33" s="371"/>
      <c r="N33" s="371"/>
      <c r="O33" s="371"/>
      <c r="P33" s="371"/>
      <c r="Q33" s="371"/>
      <c r="R33" s="371"/>
      <c r="S33" s="371"/>
      <c r="T33" s="371"/>
      <c r="U33" s="371"/>
      <c r="V33" s="371"/>
      <c r="W33" s="371"/>
      <c r="X33" s="371"/>
      <c r="Y33" s="371"/>
      <c r="Z33" s="371"/>
    </row>
    <row r="34" spans="1:26" ht="18.75" customHeight="1" x14ac:dyDescent="0.25">
      <c r="A34" s="412"/>
      <c r="B34" s="436"/>
      <c r="C34" s="413"/>
      <c r="D34" s="416"/>
      <c r="E34" s="371"/>
      <c r="F34" s="352"/>
      <c r="G34" s="371"/>
      <c r="H34" s="371"/>
      <c r="I34" s="371"/>
      <c r="J34" s="371"/>
      <c r="K34" s="371"/>
      <c r="L34" s="371"/>
      <c r="M34" s="371"/>
      <c r="N34" s="371"/>
      <c r="O34" s="371"/>
      <c r="P34" s="371"/>
      <c r="Q34" s="371"/>
      <c r="R34" s="371"/>
      <c r="S34" s="371"/>
      <c r="T34" s="371"/>
      <c r="U34" s="371"/>
      <c r="V34" s="371"/>
      <c r="W34" s="371"/>
      <c r="X34" s="371"/>
      <c r="Y34" s="371"/>
      <c r="Z34" s="371"/>
    </row>
    <row r="35" spans="1:26" ht="18.75" customHeight="1" x14ac:dyDescent="0.25">
      <c r="A35" s="356"/>
      <c r="B35" s="356"/>
      <c r="C35" s="384"/>
      <c r="D35" s="384"/>
      <c r="E35" s="356"/>
      <c r="F35" s="417"/>
      <c r="G35" s="356"/>
      <c r="H35" s="356"/>
      <c r="I35" s="356"/>
      <c r="J35" s="356"/>
      <c r="K35" s="356"/>
      <c r="L35" s="356"/>
      <c r="M35" s="356"/>
      <c r="N35" s="356"/>
      <c r="O35" s="356"/>
      <c r="P35" s="356"/>
      <c r="Q35" s="356"/>
      <c r="R35" s="356"/>
      <c r="S35" s="356"/>
      <c r="T35" s="356"/>
      <c r="U35" s="356"/>
      <c r="V35" s="356"/>
      <c r="W35" s="356"/>
      <c r="X35" s="356"/>
      <c r="Y35" s="356"/>
      <c r="Z35" s="356"/>
    </row>
    <row r="36" spans="1:26" ht="18" customHeight="1" x14ac:dyDescent="0.3">
      <c r="A36" s="356"/>
      <c r="B36" s="356"/>
      <c r="C36" s="734" t="s">
        <v>560</v>
      </c>
      <c r="D36" s="639"/>
      <c r="E36" s="437"/>
      <c r="F36" s="417"/>
      <c r="G36" s="356"/>
      <c r="H36" s="356"/>
      <c r="I36" s="356"/>
      <c r="J36" s="356"/>
      <c r="K36" s="356"/>
      <c r="L36" s="356"/>
      <c r="M36" s="356"/>
      <c r="N36" s="356"/>
      <c r="O36" s="356"/>
      <c r="P36" s="356"/>
      <c r="Q36" s="356"/>
      <c r="R36" s="356"/>
      <c r="S36" s="356"/>
      <c r="T36" s="356"/>
      <c r="U36" s="356"/>
      <c r="V36" s="356"/>
      <c r="W36" s="356"/>
      <c r="X36" s="356"/>
      <c r="Y36" s="356"/>
      <c r="Z36" s="356"/>
    </row>
    <row r="37" spans="1:26" ht="18" customHeight="1" x14ac:dyDescent="0.25">
      <c r="A37" s="356"/>
      <c r="B37" s="356"/>
      <c r="C37" s="645" t="s">
        <v>79</v>
      </c>
      <c r="D37" s="639"/>
      <c r="E37" s="341"/>
      <c r="F37" s="417"/>
      <c r="G37" s="356"/>
      <c r="H37" s="356"/>
      <c r="I37" s="356"/>
      <c r="J37" s="356"/>
      <c r="K37" s="356"/>
      <c r="L37" s="356"/>
      <c r="M37" s="356"/>
      <c r="N37" s="356"/>
      <c r="O37" s="356"/>
      <c r="P37" s="356"/>
      <c r="Q37" s="356"/>
      <c r="R37" s="356"/>
      <c r="S37" s="356"/>
      <c r="T37" s="356"/>
      <c r="U37" s="356"/>
      <c r="V37" s="356"/>
      <c r="W37" s="356"/>
      <c r="X37" s="356"/>
      <c r="Y37" s="356"/>
      <c r="Z37" s="356"/>
    </row>
    <row r="38" spans="1:26" ht="18" customHeight="1" x14ac:dyDescent="0.25">
      <c r="A38" s="356"/>
      <c r="B38" s="356"/>
      <c r="C38" s="4"/>
      <c r="D38" s="4"/>
      <c r="E38" s="341"/>
      <c r="F38" s="417"/>
      <c r="G38" s="356"/>
      <c r="H38" s="356"/>
      <c r="I38" s="356"/>
      <c r="J38" s="356"/>
      <c r="K38" s="356"/>
      <c r="L38" s="356"/>
      <c r="M38" s="356"/>
      <c r="N38" s="356"/>
      <c r="O38" s="356"/>
      <c r="P38" s="356"/>
      <c r="Q38" s="356"/>
      <c r="R38" s="356"/>
      <c r="S38" s="356"/>
      <c r="T38" s="356"/>
      <c r="U38" s="356"/>
      <c r="V38" s="356"/>
      <c r="W38" s="356"/>
      <c r="X38" s="356"/>
      <c r="Y38" s="356"/>
      <c r="Z38" s="356"/>
    </row>
    <row r="39" spans="1:26" ht="18" customHeight="1" x14ac:dyDescent="0.25">
      <c r="A39" s="356"/>
      <c r="B39" s="356"/>
      <c r="C39" s="4"/>
      <c r="D39" s="4"/>
      <c r="E39" s="341"/>
      <c r="F39" s="417"/>
      <c r="G39" s="356"/>
      <c r="H39" s="356"/>
      <c r="I39" s="356"/>
      <c r="J39" s="356"/>
      <c r="K39" s="356"/>
      <c r="L39" s="356"/>
      <c r="M39" s="356"/>
      <c r="N39" s="356"/>
      <c r="O39" s="356"/>
      <c r="P39" s="356"/>
      <c r="Q39" s="356"/>
      <c r="R39" s="356"/>
      <c r="S39" s="356"/>
      <c r="T39" s="356"/>
      <c r="U39" s="356"/>
      <c r="V39" s="356"/>
      <c r="W39" s="356"/>
      <c r="X39" s="356"/>
      <c r="Y39" s="356"/>
      <c r="Z39" s="356"/>
    </row>
    <row r="40" spans="1:26" ht="18" customHeight="1" x14ac:dyDescent="0.25">
      <c r="A40" s="356"/>
      <c r="B40" s="356"/>
      <c r="C40" s="4"/>
      <c r="D40" s="4"/>
      <c r="E40" s="341"/>
      <c r="F40" s="417"/>
      <c r="G40" s="356"/>
      <c r="H40" s="356"/>
      <c r="I40" s="356"/>
      <c r="J40" s="356"/>
      <c r="K40" s="356"/>
      <c r="L40" s="356"/>
      <c r="M40" s="356"/>
      <c r="N40" s="356"/>
      <c r="O40" s="356"/>
      <c r="P40" s="356"/>
      <c r="Q40" s="356"/>
      <c r="R40" s="356"/>
      <c r="S40" s="356"/>
      <c r="T40" s="356"/>
      <c r="U40" s="356"/>
      <c r="V40" s="356"/>
      <c r="W40" s="356"/>
      <c r="X40" s="356"/>
      <c r="Y40" s="356"/>
      <c r="Z40" s="356"/>
    </row>
    <row r="41" spans="1:26" ht="18" customHeight="1" x14ac:dyDescent="0.25">
      <c r="A41" s="356"/>
      <c r="B41" s="356"/>
      <c r="C41" s="4"/>
      <c r="D41" s="4"/>
      <c r="E41" s="341"/>
      <c r="F41" s="417"/>
      <c r="G41" s="356"/>
      <c r="H41" s="356"/>
      <c r="I41" s="356"/>
      <c r="J41" s="356"/>
      <c r="K41" s="356"/>
      <c r="L41" s="356"/>
      <c r="M41" s="356"/>
      <c r="N41" s="356"/>
      <c r="O41" s="356"/>
      <c r="P41" s="356"/>
      <c r="Q41" s="356"/>
      <c r="R41" s="356"/>
      <c r="S41" s="356"/>
      <c r="T41" s="356"/>
      <c r="U41" s="356"/>
      <c r="V41" s="356"/>
      <c r="W41" s="356"/>
      <c r="X41" s="356"/>
      <c r="Y41" s="356"/>
      <c r="Z41" s="356"/>
    </row>
    <row r="42" spans="1:26" ht="18" customHeight="1" x14ac:dyDescent="0.25">
      <c r="A42" s="356"/>
      <c r="B42" s="356"/>
      <c r="C42" s="4"/>
      <c r="D42" s="4"/>
      <c r="E42" s="341"/>
      <c r="F42" s="417"/>
      <c r="G42" s="356"/>
      <c r="H42" s="356"/>
      <c r="I42" s="356"/>
      <c r="J42" s="356"/>
      <c r="K42" s="356"/>
      <c r="L42" s="356"/>
      <c r="M42" s="356"/>
      <c r="N42" s="356"/>
      <c r="O42" s="356"/>
      <c r="P42" s="356"/>
      <c r="Q42" s="356"/>
      <c r="R42" s="356"/>
      <c r="S42" s="356"/>
      <c r="T42" s="356"/>
      <c r="U42" s="356"/>
      <c r="V42" s="356"/>
      <c r="W42" s="356"/>
      <c r="X42" s="356"/>
      <c r="Y42" s="356"/>
      <c r="Z42" s="356"/>
    </row>
    <row r="43" spans="1:26" ht="18" customHeight="1" x14ac:dyDescent="0.25">
      <c r="A43" s="356"/>
      <c r="B43" s="356"/>
      <c r="C43" s="4"/>
      <c r="D43" s="4"/>
      <c r="E43" s="341"/>
      <c r="F43" s="417"/>
      <c r="G43" s="356"/>
      <c r="H43" s="356"/>
      <c r="I43" s="356"/>
      <c r="J43" s="356"/>
      <c r="K43" s="356"/>
      <c r="L43" s="356"/>
      <c r="M43" s="356"/>
      <c r="N43" s="356"/>
      <c r="O43" s="356"/>
      <c r="P43" s="356"/>
      <c r="Q43" s="356"/>
      <c r="R43" s="356"/>
      <c r="S43" s="356"/>
      <c r="T43" s="356"/>
      <c r="U43" s="356"/>
      <c r="V43" s="356"/>
      <c r="W43" s="356"/>
      <c r="X43" s="356"/>
      <c r="Y43" s="356"/>
      <c r="Z43" s="356"/>
    </row>
    <row r="44" spans="1:26" ht="63" customHeight="1" x14ac:dyDescent="0.25">
      <c r="A44" s="356"/>
      <c r="B44" s="735" t="s">
        <v>703</v>
      </c>
      <c r="C44" s="639"/>
      <c r="D44" s="639"/>
      <c r="E44" s="356"/>
      <c r="F44" s="417"/>
      <c r="G44" s="356"/>
      <c r="H44" s="356"/>
      <c r="I44" s="356"/>
      <c r="J44" s="356"/>
      <c r="K44" s="356"/>
      <c r="L44" s="356"/>
      <c r="M44" s="356"/>
      <c r="N44" s="356"/>
      <c r="O44" s="356"/>
      <c r="P44" s="356"/>
      <c r="Q44" s="356"/>
      <c r="R44" s="356"/>
      <c r="S44" s="356"/>
      <c r="T44" s="356"/>
      <c r="U44" s="356"/>
      <c r="V44" s="356"/>
      <c r="W44" s="356"/>
      <c r="X44" s="356"/>
      <c r="Y44" s="356"/>
      <c r="Z44" s="356"/>
    </row>
    <row r="45" spans="1:26" ht="18" customHeight="1" x14ac:dyDescent="0.25">
      <c r="A45" s="356"/>
      <c r="B45" s="356"/>
      <c r="C45" s="356"/>
      <c r="D45" s="356"/>
      <c r="E45" s="356"/>
      <c r="F45" s="417"/>
      <c r="G45" s="356"/>
      <c r="H45" s="356"/>
      <c r="I45" s="356"/>
      <c r="J45" s="356"/>
      <c r="K45" s="356"/>
      <c r="L45" s="356"/>
      <c r="M45" s="356"/>
      <c r="N45" s="356"/>
      <c r="O45" s="356"/>
      <c r="P45" s="356"/>
      <c r="Q45" s="356"/>
      <c r="R45" s="356"/>
      <c r="S45" s="356"/>
      <c r="T45" s="356"/>
      <c r="U45" s="356"/>
      <c r="V45" s="356"/>
      <c r="W45" s="356"/>
      <c r="X45" s="356"/>
      <c r="Y45" s="356"/>
      <c r="Z45" s="356"/>
    </row>
    <row r="46" spans="1:26" ht="18" customHeight="1" x14ac:dyDescent="0.25">
      <c r="A46" s="356"/>
      <c r="B46" s="356"/>
      <c r="C46" s="356"/>
      <c r="D46" s="356"/>
      <c r="E46" s="356"/>
      <c r="F46" s="417"/>
      <c r="G46" s="356"/>
      <c r="H46" s="356"/>
      <c r="I46" s="356"/>
      <c r="J46" s="356"/>
      <c r="K46" s="356"/>
      <c r="L46" s="356"/>
      <c r="M46" s="356"/>
      <c r="N46" s="356"/>
      <c r="O46" s="356"/>
      <c r="P46" s="356"/>
      <c r="Q46" s="356"/>
      <c r="R46" s="356"/>
      <c r="S46" s="356"/>
      <c r="T46" s="356"/>
      <c r="U46" s="356"/>
      <c r="V46" s="356"/>
      <c r="W46" s="356"/>
      <c r="X46" s="356"/>
      <c r="Y46" s="356"/>
      <c r="Z46" s="356"/>
    </row>
    <row r="47" spans="1:26" ht="18" customHeight="1" x14ac:dyDescent="0.25">
      <c r="A47" s="356"/>
      <c r="B47" s="356"/>
      <c r="C47" s="356"/>
      <c r="D47" s="356"/>
      <c r="E47" s="356"/>
      <c r="F47" s="417"/>
      <c r="G47" s="356"/>
      <c r="H47" s="356"/>
      <c r="I47" s="356"/>
      <c r="J47" s="356"/>
      <c r="K47" s="356"/>
      <c r="L47" s="356"/>
      <c r="M47" s="356"/>
      <c r="N47" s="356"/>
      <c r="O47" s="356"/>
      <c r="P47" s="356"/>
      <c r="Q47" s="356"/>
      <c r="R47" s="356"/>
      <c r="S47" s="356"/>
      <c r="T47" s="356"/>
      <c r="U47" s="356"/>
      <c r="V47" s="356"/>
      <c r="W47" s="356"/>
      <c r="X47" s="356"/>
      <c r="Y47" s="356"/>
      <c r="Z47" s="356"/>
    </row>
    <row r="48" spans="1:26" ht="18" customHeight="1" x14ac:dyDescent="0.25">
      <c r="A48" s="356"/>
      <c r="B48" s="356"/>
      <c r="C48" s="356"/>
      <c r="D48" s="356"/>
      <c r="E48" s="356"/>
      <c r="F48" s="417"/>
      <c r="G48" s="356"/>
      <c r="H48" s="356"/>
      <c r="I48" s="356"/>
      <c r="J48" s="356"/>
      <c r="K48" s="356"/>
      <c r="L48" s="356"/>
      <c r="M48" s="356"/>
      <c r="N48" s="356"/>
      <c r="O48" s="356"/>
      <c r="P48" s="356"/>
      <c r="Q48" s="356"/>
      <c r="R48" s="356"/>
      <c r="S48" s="356"/>
      <c r="T48" s="356"/>
      <c r="U48" s="356"/>
      <c r="V48" s="356"/>
      <c r="W48" s="356"/>
      <c r="X48" s="356"/>
      <c r="Y48" s="356"/>
      <c r="Z48" s="356"/>
    </row>
    <row r="49" spans="1:26" ht="18" customHeight="1" x14ac:dyDescent="0.25">
      <c r="A49" s="356"/>
      <c r="B49" s="356"/>
      <c r="C49" s="356"/>
      <c r="D49" s="356"/>
      <c r="E49" s="356"/>
      <c r="F49" s="417"/>
      <c r="G49" s="356"/>
      <c r="H49" s="356"/>
      <c r="I49" s="356"/>
      <c r="J49" s="356"/>
      <c r="K49" s="356"/>
      <c r="L49" s="356"/>
      <c r="M49" s="356"/>
      <c r="N49" s="356"/>
      <c r="O49" s="356"/>
      <c r="P49" s="356"/>
      <c r="Q49" s="356"/>
      <c r="R49" s="356"/>
      <c r="S49" s="356"/>
      <c r="T49" s="356"/>
      <c r="U49" s="356"/>
      <c r="V49" s="356"/>
      <c r="W49" s="356"/>
      <c r="X49" s="356"/>
      <c r="Y49" s="356"/>
      <c r="Z49" s="356"/>
    </row>
    <row r="50" spans="1:26" ht="18" customHeight="1" x14ac:dyDescent="0.25">
      <c r="A50" s="356"/>
      <c r="B50" s="356"/>
      <c r="C50" s="356"/>
      <c r="D50" s="356"/>
      <c r="E50" s="356"/>
      <c r="F50" s="417"/>
      <c r="G50" s="356"/>
      <c r="H50" s="356"/>
      <c r="I50" s="356"/>
      <c r="J50" s="356"/>
      <c r="K50" s="356"/>
      <c r="L50" s="356"/>
      <c r="M50" s="356"/>
      <c r="N50" s="356"/>
      <c r="O50" s="356"/>
      <c r="P50" s="356"/>
      <c r="Q50" s="356"/>
      <c r="R50" s="356"/>
      <c r="S50" s="356"/>
      <c r="T50" s="356"/>
      <c r="U50" s="356"/>
      <c r="V50" s="356"/>
      <c r="W50" s="356"/>
      <c r="X50" s="356"/>
      <c r="Y50" s="356"/>
      <c r="Z50" s="356"/>
    </row>
    <row r="51" spans="1:26" ht="18" customHeight="1" x14ac:dyDescent="0.25">
      <c r="A51" s="356"/>
      <c r="B51" s="356"/>
      <c r="C51" s="356"/>
      <c r="D51" s="356"/>
      <c r="E51" s="356"/>
      <c r="F51" s="417"/>
      <c r="G51" s="356"/>
      <c r="H51" s="356"/>
      <c r="I51" s="356"/>
      <c r="J51" s="356"/>
      <c r="K51" s="356"/>
      <c r="L51" s="356"/>
      <c r="M51" s="356"/>
      <c r="N51" s="356"/>
      <c r="O51" s="356"/>
      <c r="P51" s="356"/>
      <c r="Q51" s="356"/>
      <c r="R51" s="356"/>
      <c r="S51" s="356"/>
      <c r="T51" s="356"/>
      <c r="U51" s="356"/>
      <c r="V51" s="356"/>
      <c r="W51" s="356"/>
      <c r="X51" s="356"/>
      <c r="Y51" s="356"/>
      <c r="Z51" s="356"/>
    </row>
    <row r="52" spans="1:26" ht="18" customHeight="1" x14ac:dyDescent="0.25">
      <c r="A52" s="356"/>
      <c r="B52" s="356"/>
      <c r="C52" s="356"/>
      <c r="D52" s="356"/>
      <c r="E52" s="356"/>
      <c r="F52" s="417"/>
      <c r="G52" s="356"/>
      <c r="H52" s="356"/>
      <c r="I52" s="356"/>
      <c r="J52" s="356"/>
      <c r="K52" s="356"/>
      <c r="L52" s="356"/>
      <c r="M52" s="356"/>
      <c r="N52" s="356"/>
      <c r="O52" s="356"/>
      <c r="P52" s="356"/>
      <c r="Q52" s="356"/>
      <c r="R52" s="356"/>
      <c r="S52" s="356"/>
      <c r="T52" s="356"/>
      <c r="U52" s="356"/>
      <c r="V52" s="356"/>
      <c r="W52" s="356"/>
      <c r="X52" s="356"/>
      <c r="Y52" s="356"/>
      <c r="Z52" s="356"/>
    </row>
    <row r="53" spans="1:26" ht="18" customHeight="1" x14ac:dyDescent="0.25">
      <c r="A53" s="356"/>
      <c r="B53" s="356"/>
      <c r="C53" s="356"/>
      <c r="D53" s="356"/>
      <c r="E53" s="356"/>
      <c r="F53" s="417"/>
      <c r="G53" s="356"/>
      <c r="H53" s="356"/>
      <c r="I53" s="356"/>
      <c r="J53" s="356"/>
      <c r="K53" s="356"/>
      <c r="L53" s="356"/>
      <c r="M53" s="356"/>
      <c r="N53" s="356"/>
      <c r="O53" s="356"/>
      <c r="P53" s="356"/>
      <c r="Q53" s="356"/>
      <c r="R53" s="356"/>
      <c r="S53" s="356"/>
      <c r="T53" s="356"/>
      <c r="U53" s="356"/>
      <c r="V53" s="356"/>
      <c r="W53" s="356"/>
      <c r="X53" s="356"/>
      <c r="Y53" s="356"/>
      <c r="Z53" s="356"/>
    </row>
    <row r="54" spans="1:26" ht="18" customHeight="1" x14ac:dyDescent="0.25">
      <c r="A54" s="356"/>
      <c r="B54" s="356"/>
      <c r="C54" s="356"/>
      <c r="D54" s="356"/>
      <c r="E54" s="356"/>
      <c r="F54" s="417"/>
      <c r="G54" s="356"/>
      <c r="H54" s="356"/>
      <c r="I54" s="356"/>
      <c r="J54" s="356"/>
      <c r="K54" s="356"/>
      <c r="L54" s="356"/>
      <c r="M54" s="356"/>
      <c r="N54" s="356"/>
      <c r="O54" s="356"/>
      <c r="P54" s="356"/>
      <c r="Q54" s="356"/>
      <c r="R54" s="356"/>
      <c r="S54" s="356"/>
      <c r="T54" s="356"/>
      <c r="U54" s="356"/>
      <c r="V54" s="356"/>
      <c r="W54" s="356"/>
      <c r="X54" s="356"/>
      <c r="Y54" s="356"/>
      <c r="Z54" s="356"/>
    </row>
    <row r="55" spans="1:26" ht="18" customHeight="1" x14ac:dyDescent="0.25">
      <c r="A55" s="356"/>
      <c r="B55" s="356"/>
      <c r="C55" s="356"/>
      <c r="D55" s="356"/>
      <c r="E55" s="356"/>
      <c r="F55" s="417"/>
      <c r="G55" s="356"/>
      <c r="H55" s="356"/>
      <c r="I55" s="356"/>
      <c r="J55" s="356"/>
      <c r="K55" s="356"/>
      <c r="L55" s="356"/>
      <c r="M55" s="356"/>
      <c r="N55" s="356"/>
      <c r="O55" s="356"/>
      <c r="P55" s="356"/>
      <c r="Q55" s="356"/>
      <c r="R55" s="356"/>
      <c r="S55" s="356"/>
      <c r="T55" s="356"/>
      <c r="U55" s="356"/>
      <c r="V55" s="356"/>
      <c r="W55" s="356"/>
      <c r="X55" s="356"/>
      <c r="Y55" s="356"/>
      <c r="Z55" s="356"/>
    </row>
    <row r="56" spans="1:26" ht="18" customHeight="1" x14ac:dyDescent="0.25">
      <c r="A56" s="356"/>
      <c r="B56" s="356"/>
      <c r="C56" s="356"/>
      <c r="D56" s="356"/>
      <c r="E56" s="356"/>
      <c r="F56" s="417"/>
      <c r="G56" s="356"/>
      <c r="H56" s="356"/>
      <c r="I56" s="356"/>
      <c r="J56" s="356"/>
      <c r="K56" s="356"/>
      <c r="L56" s="356"/>
      <c r="M56" s="356"/>
      <c r="N56" s="356"/>
      <c r="O56" s="356"/>
      <c r="P56" s="356"/>
      <c r="Q56" s="356"/>
      <c r="R56" s="356"/>
      <c r="S56" s="356"/>
      <c r="T56" s="356"/>
      <c r="U56" s="356"/>
      <c r="V56" s="356"/>
      <c r="W56" s="356"/>
      <c r="X56" s="356"/>
      <c r="Y56" s="356"/>
      <c r="Z56" s="356"/>
    </row>
    <row r="57" spans="1:26" ht="18" customHeight="1" x14ac:dyDescent="0.25">
      <c r="A57" s="356"/>
      <c r="B57" s="356"/>
      <c r="C57" s="356"/>
      <c r="D57" s="356"/>
      <c r="E57" s="356"/>
      <c r="F57" s="417"/>
      <c r="G57" s="356"/>
      <c r="H57" s="356"/>
      <c r="I57" s="356"/>
      <c r="J57" s="356"/>
      <c r="K57" s="356"/>
      <c r="L57" s="356"/>
      <c r="M57" s="356"/>
      <c r="N57" s="356"/>
      <c r="O57" s="356"/>
      <c r="P57" s="356"/>
      <c r="Q57" s="356"/>
      <c r="R57" s="356"/>
      <c r="S57" s="356"/>
      <c r="T57" s="356"/>
      <c r="U57" s="356"/>
      <c r="V57" s="356"/>
      <c r="W57" s="356"/>
      <c r="X57" s="356"/>
      <c r="Y57" s="356"/>
      <c r="Z57" s="356"/>
    </row>
    <row r="58" spans="1:26" ht="18" customHeight="1" x14ac:dyDescent="0.25">
      <c r="A58" s="356"/>
      <c r="B58" s="356"/>
      <c r="C58" s="356"/>
      <c r="D58" s="356"/>
      <c r="E58" s="356"/>
      <c r="F58" s="417"/>
      <c r="G58" s="356"/>
      <c r="H58" s="356"/>
      <c r="I58" s="356"/>
      <c r="J58" s="356"/>
      <c r="K58" s="356"/>
      <c r="L58" s="356"/>
      <c r="M58" s="356"/>
      <c r="N58" s="356"/>
      <c r="O58" s="356"/>
      <c r="P58" s="356"/>
      <c r="Q58" s="356"/>
      <c r="R58" s="356"/>
      <c r="S58" s="356"/>
      <c r="T58" s="356"/>
      <c r="U58" s="356"/>
      <c r="V58" s="356"/>
      <c r="W58" s="356"/>
      <c r="X58" s="356"/>
      <c r="Y58" s="356"/>
      <c r="Z58" s="356"/>
    </row>
    <row r="59" spans="1:26" ht="18" customHeight="1" x14ac:dyDescent="0.25">
      <c r="A59" s="356"/>
      <c r="B59" s="356"/>
      <c r="C59" s="356"/>
      <c r="D59" s="356"/>
      <c r="E59" s="356"/>
      <c r="F59" s="417"/>
      <c r="G59" s="356"/>
      <c r="H59" s="356"/>
      <c r="I59" s="356"/>
      <c r="J59" s="356"/>
      <c r="K59" s="356"/>
      <c r="L59" s="356"/>
      <c r="M59" s="356"/>
      <c r="N59" s="356"/>
      <c r="O59" s="356"/>
      <c r="P59" s="356"/>
      <c r="Q59" s="356"/>
      <c r="R59" s="356"/>
      <c r="S59" s="356"/>
      <c r="T59" s="356"/>
      <c r="U59" s="356"/>
      <c r="V59" s="356"/>
      <c r="W59" s="356"/>
      <c r="X59" s="356"/>
      <c r="Y59" s="356"/>
      <c r="Z59" s="356"/>
    </row>
    <row r="60" spans="1:26" ht="18" customHeight="1" x14ac:dyDescent="0.25">
      <c r="A60" s="356"/>
      <c r="B60" s="356"/>
      <c r="C60" s="356"/>
      <c r="D60" s="356"/>
      <c r="E60" s="356"/>
      <c r="F60" s="417"/>
      <c r="G60" s="356"/>
      <c r="H60" s="356"/>
      <c r="I60" s="356"/>
      <c r="J60" s="356"/>
      <c r="K60" s="356"/>
      <c r="L60" s="356"/>
      <c r="M60" s="356"/>
      <c r="N60" s="356"/>
      <c r="O60" s="356"/>
      <c r="P60" s="356"/>
      <c r="Q60" s="356"/>
      <c r="R60" s="356"/>
      <c r="S60" s="356"/>
      <c r="T60" s="356"/>
      <c r="U60" s="356"/>
      <c r="V60" s="356"/>
      <c r="W60" s="356"/>
      <c r="X60" s="356"/>
      <c r="Y60" s="356"/>
      <c r="Z60" s="356"/>
    </row>
    <row r="61" spans="1:26" ht="18" customHeight="1" x14ac:dyDescent="0.25">
      <c r="A61" s="356"/>
      <c r="B61" s="356"/>
      <c r="C61" s="356"/>
      <c r="D61" s="356"/>
      <c r="E61" s="356"/>
      <c r="F61" s="417"/>
      <c r="G61" s="356"/>
      <c r="H61" s="356"/>
      <c r="I61" s="356"/>
      <c r="J61" s="356"/>
      <c r="K61" s="356"/>
      <c r="L61" s="356"/>
      <c r="M61" s="356"/>
      <c r="N61" s="356"/>
      <c r="O61" s="356"/>
      <c r="P61" s="356"/>
      <c r="Q61" s="356"/>
      <c r="R61" s="356"/>
      <c r="S61" s="356"/>
      <c r="T61" s="356"/>
      <c r="U61" s="356"/>
      <c r="V61" s="356"/>
      <c r="W61" s="356"/>
      <c r="X61" s="356"/>
      <c r="Y61" s="356"/>
      <c r="Z61" s="356"/>
    </row>
    <row r="62" spans="1:26" ht="18" customHeight="1" x14ac:dyDescent="0.25">
      <c r="A62" s="356"/>
      <c r="B62" s="356"/>
      <c r="C62" s="356"/>
      <c r="D62" s="356"/>
      <c r="E62" s="356"/>
      <c r="F62" s="417"/>
      <c r="G62" s="356"/>
      <c r="H62" s="356"/>
      <c r="I62" s="356"/>
      <c r="J62" s="356"/>
      <c r="K62" s="356"/>
      <c r="L62" s="356"/>
      <c r="M62" s="356"/>
      <c r="N62" s="356"/>
      <c r="O62" s="356"/>
      <c r="P62" s="356"/>
      <c r="Q62" s="356"/>
      <c r="R62" s="356"/>
      <c r="S62" s="356"/>
      <c r="T62" s="356"/>
      <c r="U62" s="356"/>
      <c r="V62" s="356"/>
      <c r="W62" s="356"/>
      <c r="X62" s="356"/>
      <c r="Y62" s="356"/>
      <c r="Z62" s="356"/>
    </row>
    <row r="63" spans="1:26" ht="18" customHeight="1" x14ac:dyDescent="0.25">
      <c r="A63" s="356"/>
      <c r="B63" s="356"/>
      <c r="C63" s="356"/>
      <c r="D63" s="356"/>
      <c r="E63" s="356"/>
      <c r="F63" s="417"/>
      <c r="G63" s="356"/>
      <c r="H63" s="356"/>
      <c r="I63" s="356"/>
      <c r="J63" s="356"/>
      <c r="K63" s="356"/>
      <c r="L63" s="356"/>
      <c r="M63" s="356"/>
      <c r="N63" s="356"/>
      <c r="O63" s="356"/>
      <c r="P63" s="356"/>
      <c r="Q63" s="356"/>
      <c r="R63" s="356"/>
      <c r="S63" s="356"/>
      <c r="T63" s="356"/>
      <c r="U63" s="356"/>
      <c r="V63" s="356"/>
      <c r="W63" s="356"/>
      <c r="X63" s="356"/>
      <c r="Y63" s="356"/>
      <c r="Z63" s="356"/>
    </row>
    <row r="64" spans="1:26" ht="18" customHeight="1" x14ac:dyDescent="0.25">
      <c r="A64" s="356"/>
      <c r="B64" s="356"/>
      <c r="C64" s="356"/>
      <c r="D64" s="356"/>
      <c r="E64" s="356"/>
      <c r="F64" s="417"/>
      <c r="G64" s="356"/>
      <c r="H64" s="356"/>
      <c r="I64" s="356"/>
      <c r="J64" s="356"/>
      <c r="K64" s="356"/>
      <c r="L64" s="356"/>
      <c r="M64" s="356"/>
      <c r="N64" s="356"/>
      <c r="O64" s="356"/>
      <c r="P64" s="356"/>
      <c r="Q64" s="356"/>
      <c r="R64" s="356"/>
      <c r="S64" s="356"/>
      <c r="T64" s="356"/>
      <c r="U64" s="356"/>
      <c r="V64" s="356"/>
      <c r="W64" s="356"/>
      <c r="X64" s="356"/>
      <c r="Y64" s="356"/>
      <c r="Z64" s="356"/>
    </row>
    <row r="65" spans="1:26" ht="18" customHeight="1" x14ac:dyDescent="0.25">
      <c r="A65" s="356"/>
      <c r="B65" s="356"/>
      <c r="C65" s="356"/>
      <c r="D65" s="356"/>
      <c r="E65" s="356"/>
      <c r="F65" s="417"/>
      <c r="G65" s="356"/>
      <c r="H65" s="356"/>
      <c r="I65" s="356"/>
      <c r="J65" s="356"/>
      <c r="K65" s="356"/>
      <c r="L65" s="356"/>
      <c r="M65" s="356"/>
      <c r="N65" s="356"/>
      <c r="O65" s="356"/>
      <c r="P65" s="356"/>
      <c r="Q65" s="356"/>
      <c r="R65" s="356"/>
      <c r="S65" s="356"/>
      <c r="T65" s="356"/>
      <c r="U65" s="356"/>
      <c r="V65" s="356"/>
      <c r="W65" s="356"/>
      <c r="X65" s="356"/>
      <c r="Y65" s="356"/>
      <c r="Z65" s="356"/>
    </row>
    <row r="66" spans="1:26" ht="18" customHeight="1" x14ac:dyDescent="0.25">
      <c r="A66" s="356"/>
      <c r="B66" s="356"/>
      <c r="C66" s="356"/>
      <c r="D66" s="356"/>
      <c r="E66" s="356"/>
      <c r="F66" s="417"/>
      <c r="G66" s="356"/>
      <c r="H66" s="356"/>
      <c r="I66" s="356"/>
      <c r="J66" s="356"/>
      <c r="K66" s="356"/>
      <c r="L66" s="356"/>
      <c r="M66" s="356"/>
      <c r="N66" s="356"/>
      <c r="O66" s="356"/>
      <c r="P66" s="356"/>
      <c r="Q66" s="356"/>
      <c r="R66" s="356"/>
      <c r="S66" s="356"/>
      <c r="T66" s="356"/>
      <c r="U66" s="356"/>
      <c r="V66" s="356"/>
      <c r="W66" s="356"/>
      <c r="X66" s="356"/>
      <c r="Y66" s="356"/>
      <c r="Z66" s="356"/>
    </row>
    <row r="67" spans="1:26" ht="18" customHeight="1" x14ac:dyDescent="0.25">
      <c r="A67" s="356"/>
      <c r="B67" s="356"/>
      <c r="C67" s="356"/>
      <c r="D67" s="356"/>
      <c r="E67" s="356"/>
      <c r="F67" s="417"/>
      <c r="G67" s="356"/>
      <c r="H67" s="356"/>
      <c r="I67" s="356"/>
      <c r="J67" s="356"/>
      <c r="K67" s="356"/>
      <c r="L67" s="356"/>
      <c r="M67" s="356"/>
      <c r="N67" s="356"/>
      <c r="O67" s="356"/>
      <c r="P67" s="356"/>
      <c r="Q67" s="356"/>
      <c r="R67" s="356"/>
      <c r="S67" s="356"/>
      <c r="T67" s="356"/>
      <c r="U67" s="356"/>
      <c r="V67" s="356"/>
      <c r="W67" s="356"/>
      <c r="X67" s="356"/>
      <c r="Y67" s="356"/>
      <c r="Z67" s="356"/>
    </row>
    <row r="68" spans="1:26" ht="18" customHeight="1" x14ac:dyDescent="0.25">
      <c r="A68" s="356"/>
      <c r="B68" s="356"/>
      <c r="C68" s="356"/>
      <c r="D68" s="356"/>
      <c r="E68" s="356"/>
      <c r="F68" s="417"/>
      <c r="G68" s="356"/>
      <c r="H68" s="356"/>
      <c r="I68" s="356"/>
      <c r="J68" s="356"/>
      <c r="K68" s="356"/>
      <c r="L68" s="356"/>
      <c r="M68" s="356"/>
      <c r="N68" s="356"/>
      <c r="O68" s="356"/>
      <c r="P68" s="356"/>
      <c r="Q68" s="356"/>
      <c r="R68" s="356"/>
      <c r="S68" s="356"/>
      <c r="T68" s="356"/>
      <c r="U68" s="356"/>
      <c r="V68" s="356"/>
      <c r="W68" s="356"/>
      <c r="X68" s="356"/>
      <c r="Y68" s="356"/>
      <c r="Z68" s="356"/>
    </row>
    <row r="69" spans="1:26" ht="18" customHeight="1" x14ac:dyDescent="0.25">
      <c r="A69" s="356"/>
      <c r="B69" s="356"/>
      <c r="C69" s="356"/>
      <c r="D69" s="356"/>
      <c r="E69" s="356"/>
      <c r="F69" s="417"/>
      <c r="G69" s="356"/>
      <c r="H69" s="356"/>
      <c r="I69" s="356"/>
      <c r="J69" s="356"/>
      <c r="K69" s="356"/>
      <c r="L69" s="356"/>
      <c r="M69" s="356"/>
      <c r="N69" s="356"/>
      <c r="O69" s="356"/>
      <c r="P69" s="356"/>
      <c r="Q69" s="356"/>
      <c r="R69" s="356"/>
      <c r="S69" s="356"/>
      <c r="T69" s="356"/>
      <c r="U69" s="356"/>
      <c r="V69" s="356"/>
      <c r="W69" s="356"/>
      <c r="X69" s="356"/>
      <c r="Y69" s="356"/>
      <c r="Z69" s="356"/>
    </row>
    <row r="70" spans="1:26" ht="18" customHeight="1" x14ac:dyDescent="0.25">
      <c r="A70" s="356"/>
      <c r="B70" s="356"/>
      <c r="C70" s="356"/>
      <c r="D70" s="356"/>
      <c r="E70" s="356"/>
      <c r="F70" s="417"/>
      <c r="G70" s="356"/>
      <c r="H70" s="356"/>
      <c r="I70" s="356"/>
      <c r="J70" s="356"/>
      <c r="K70" s="356"/>
      <c r="L70" s="356"/>
      <c r="M70" s="356"/>
      <c r="N70" s="356"/>
      <c r="O70" s="356"/>
      <c r="P70" s="356"/>
      <c r="Q70" s="356"/>
      <c r="R70" s="356"/>
      <c r="S70" s="356"/>
      <c r="T70" s="356"/>
      <c r="U70" s="356"/>
      <c r="V70" s="356"/>
      <c r="W70" s="356"/>
      <c r="X70" s="356"/>
      <c r="Y70" s="356"/>
      <c r="Z70" s="356"/>
    </row>
    <row r="71" spans="1:26" ht="18" customHeight="1" x14ac:dyDescent="0.25">
      <c r="A71" s="356"/>
      <c r="B71" s="356"/>
      <c r="C71" s="356"/>
      <c r="D71" s="356"/>
      <c r="E71" s="356"/>
      <c r="F71" s="417"/>
      <c r="G71" s="356"/>
      <c r="H71" s="356"/>
      <c r="I71" s="356"/>
      <c r="J71" s="356"/>
      <c r="K71" s="356"/>
      <c r="L71" s="356"/>
      <c r="M71" s="356"/>
      <c r="N71" s="356"/>
      <c r="O71" s="356"/>
      <c r="P71" s="356"/>
      <c r="Q71" s="356"/>
      <c r="R71" s="356"/>
      <c r="S71" s="356"/>
      <c r="T71" s="356"/>
      <c r="U71" s="356"/>
      <c r="V71" s="356"/>
      <c r="W71" s="356"/>
      <c r="X71" s="356"/>
      <c r="Y71" s="356"/>
      <c r="Z71" s="356"/>
    </row>
    <row r="72" spans="1:26" ht="18" customHeight="1" x14ac:dyDescent="0.25">
      <c r="A72" s="356"/>
      <c r="B72" s="356"/>
      <c r="C72" s="356"/>
      <c r="D72" s="356"/>
      <c r="E72" s="356"/>
      <c r="F72" s="417"/>
      <c r="G72" s="356"/>
      <c r="H72" s="356"/>
      <c r="I72" s="356"/>
      <c r="J72" s="356"/>
      <c r="K72" s="356"/>
      <c r="L72" s="356"/>
      <c r="M72" s="356"/>
      <c r="N72" s="356"/>
      <c r="O72" s="356"/>
      <c r="P72" s="356"/>
      <c r="Q72" s="356"/>
      <c r="R72" s="356"/>
      <c r="S72" s="356"/>
      <c r="T72" s="356"/>
      <c r="U72" s="356"/>
      <c r="V72" s="356"/>
      <c r="W72" s="356"/>
      <c r="X72" s="356"/>
      <c r="Y72" s="356"/>
      <c r="Z72" s="356"/>
    </row>
    <row r="73" spans="1:26" ht="18" customHeight="1" x14ac:dyDescent="0.25">
      <c r="A73" s="356"/>
      <c r="B73" s="356"/>
      <c r="C73" s="356"/>
      <c r="D73" s="356"/>
      <c r="E73" s="356"/>
      <c r="F73" s="417"/>
      <c r="G73" s="356"/>
      <c r="H73" s="356"/>
      <c r="I73" s="356"/>
      <c r="J73" s="356"/>
      <c r="K73" s="356"/>
      <c r="L73" s="356"/>
      <c r="M73" s="356"/>
      <c r="N73" s="356"/>
      <c r="O73" s="356"/>
      <c r="P73" s="356"/>
      <c r="Q73" s="356"/>
      <c r="R73" s="356"/>
      <c r="S73" s="356"/>
      <c r="T73" s="356"/>
      <c r="U73" s="356"/>
      <c r="V73" s="356"/>
      <c r="W73" s="356"/>
      <c r="X73" s="356"/>
      <c r="Y73" s="356"/>
      <c r="Z73" s="356"/>
    </row>
    <row r="74" spans="1:26" ht="18" customHeight="1" x14ac:dyDescent="0.25">
      <c r="A74" s="356"/>
      <c r="B74" s="356"/>
      <c r="C74" s="356"/>
      <c r="D74" s="356"/>
      <c r="E74" s="356"/>
      <c r="F74" s="417"/>
      <c r="G74" s="356"/>
      <c r="H74" s="356"/>
      <c r="I74" s="356"/>
      <c r="J74" s="356"/>
      <c r="K74" s="356"/>
      <c r="L74" s="356"/>
      <c r="M74" s="356"/>
      <c r="N74" s="356"/>
      <c r="O74" s="356"/>
      <c r="P74" s="356"/>
      <c r="Q74" s="356"/>
      <c r="R74" s="356"/>
      <c r="S74" s="356"/>
      <c r="T74" s="356"/>
      <c r="U74" s="356"/>
      <c r="V74" s="356"/>
      <c r="W74" s="356"/>
      <c r="X74" s="356"/>
      <c r="Y74" s="356"/>
      <c r="Z74" s="356"/>
    </row>
    <row r="75" spans="1:26" ht="18" customHeight="1" x14ac:dyDescent="0.25">
      <c r="A75" s="356"/>
      <c r="B75" s="356"/>
      <c r="C75" s="356"/>
      <c r="D75" s="356"/>
      <c r="E75" s="356"/>
      <c r="F75" s="417"/>
      <c r="G75" s="356"/>
      <c r="H75" s="356"/>
      <c r="I75" s="356"/>
      <c r="J75" s="356"/>
      <c r="K75" s="356"/>
      <c r="L75" s="356"/>
      <c r="M75" s="356"/>
      <c r="N75" s="356"/>
      <c r="O75" s="356"/>
      <c r="P75" s="356"/>
      <c r="Q75" s="356"/>
      <c r="R75" s="356"/>
      <c r="S75" s="356"/>
      <c r="T75" s="356"/>
      <c r="U75" s="356"/>
      <c r="V75" s="356"/>
      <c r="W75" s="356"/>
      <c r="X75" s="356"/>
      <c r="Y75" s="356"/>
      <c r="Z75" s="356"/>
    </row>
    <row r="76" spans="1:26" ht="18" customHeight="1" x14ac:dyDescent="0.25">
      <c r="A76" s="356"/>
      <c r="B76" s="356"/>
      <c r="C76" s="356"/>
      <c r="D76" s="356"/>
      <c r="E76" s="356"/>
      <c r="F76" s="417"/>
      <c r="G76" s="356"/>
      <c r="H76" s="356"/>
      <c r="I76" s="356"/>
      <c r="J76" s="356"/>
      <c r="K76" s="356"/>
      <c r="L76" s="356"/>
      <c r="M76" s="356"/>
      <c r="N76" s="356"/>
      <c r="O76" s="356"/>
      <c r="P76" s="356"/>
      <c r="Q76" s="356"/>
      <c r="R76" s="356"/>
      <c r="S76" s="356"/>
      <c r="T76" s="356"/>
      <c r="U76" s="356"/>
      <c r="V76" s="356"/>
      <c r="W76" s="356"/>
      <c r="X76" s="356"/>
      <c r="Y76" s="356"/>
      <c r="Z76" s="356"/>
    </row>
    <row r="77" spans="1:26" ht="18" customHeight="1" x14ac:dyDescent="0.25">
      <c r="A77" s="356"/>
      <c r="B77" s="356"/>
      <c r="C77" s="356"/>
      <c r="D77" s="356"/>
      <c r="E77" s="356"/>
      <c r="F77" s="417"/>
      <c r="G77" s="356"/>
      <c r="H77" s="356"/>
      <c r="I77" s="356"/>
      <c r="J77" s="356"/>
      <c r="K77" s="356"/>
      <c r="L77" s="356"/>
      <c r="M77" s="356"/>
      <c r="N77" s="356"/>
      <c r="O77" s="356"/>
      <c r="P77" s="356"/>
      <c r="Q77" s="356"/>
      <c r="R77" s="356"/>
      <c r="S77" s="356"/>
      <c r="T77" s="356"/>
      <c r="U77" s="356"/>
      <c r="V77" s="356"/>
      <c r="W77" s="356"/>
      <c r="X77" s="356"/>
      <c r="Y77" s="356"/>
      <c r="Z77" s="356"/>
    </row>
    <row r="78" spans="1:26" ht="18" customHeight="1" x14ac:dyDescent="0.25">
      <c r="A78" s="356"/>
      <c r="B78" s="356"/>
      <c r="C78" s="356"/>
      <c r="D78" s="356"/>
      <c r="E78" s="356"/>
      <c r="F78" s="417"/>
      <c r="G78" s="356"/>
      <c r="H78" s="356"/>
      <c r="I78" s="356"/>
      <c r="J78" s="356"/>
      <c r="K78" s="356"/>
      <c r="L78" s="356"/>
      <c r="M78" s="356"/>
      <c r="N78" s="356"/>
      <c r="O78" s="356"/>
      <c r="P78" s="356"/>
      <c r="Q78" s="356"/>
      <c r="R78" s="356"/>
      <c r="S78" s="356"/>
      <c r="T78" s="356"/>
      <c r="U78" s="356"/>
      <c r="V78" s="356"/>
      <c r="W78" s="356"/>
      <c r="X78" s="356"/>
      <c r="Y78" s="356"/>
      <c r="Z78" s="356"/>
    </row>
    <row r="79" spans="1:26" ht="18" customHeight="1" x14ac:dyDescent="0.25">
      <c r="A79" s="356"/>
      <c r="B79" s="356"/>
      <c r="C79" s="356"/>
      <c r="D79" s="356"/>
      <c r="E79" s="356"/>
      <c r="F79" s="417"/>
      <c r="G79" s="356"/>
      <c r="H79" s="356"/>
      <c r="I79" s="356"/>
      <c r="J79" s="356"/>
      <c r="K79" s="356"/>
      <c r="L79" s="356"/>
      <c r="M79" s="356"/>
      <c r="N79" s="356"/>
      <c r="O79" s="356"/>
      <c r="P79" s="356"/>
      <c r="Q79" s="356"/>
      <c r="R79" s="356"/>
      <c r="S79" s="356"/>
      <c r="T79" s="356"/>
      <c r="U79" s="356"/>
      <c r="V79" s="356"/>
      <c r="W79" s="356"/>
      <c r="X79" s="356"/>
      <c r="Y79" s="356"/>
      <c r="Z79" s="356"/>
    </row>
    <row r="80" spans="1:26" ht="18" customHeight="1" x14ac:dyDescent="0.25">
      <c r="A80" s="356"/>
      <c r="B80" s="356"/>
      <c r="C80" s="356"/>
      <c r="D80" s="356"/>
      <c r="E80" s="356"/>
      <c r="F80" s="417"/>
      <c r="G80" s="356"/>
      <c r="H80" s="356"/>
      <c r="I80" s="356"/>
      <c r="J80" s="356"/>
      <c r="K80" s="356"/>
      <c r="L80" s="356"/>
      <c r="M80" s="356"/>
      <c r="N80" s="356"/>
      <c r="O80" s="356"/>
      <c r="P80" s="356"/>
      <c r="Q80" s="356"/>
      <c r="R80" s="356"/>
      <c r="S80" s="356"/>
      <c r="T80" s="356"/>
      <c r="U80" s="356"/>
      <c r="V80" s="356"/>
      <c r="W80" s="356"/>
      <c r="X80" s="356"/>
      <c r="Y80" s="356"/>
      <c r="Z80" s="356"/>
    </row>
    <row r="81" spans="1:26" ht="18" customHeight="1" x14ac:dyDescent="0.25">
      <c r="A81" s="356"/>
      <c r="B81" s="356"/>
      <c r="C81" s="356"/>
      <c r="D81" s="356"/>
      <c r="E81" s="356"/>
      <c r="F81" s="417"/>
      <c r="G81" s="356"/>
      <c r="H81" s="356"/>
      <c r="I81" s="356"/>
      <c r="J81" s="356"/>
      <c r="K81" s="356"/>
      <c r="L81" s="356"/>
      <c r="M81" s="356"/>
      <c r="N81" s="356"/>
      <c r="O81" s="356"/>
      <c r="P81" s="356"/>
      <c r="Q81" s="356"/>
      <c r="R81" s="356"/>
      <c r="S81" s="356"/>
      <c r="T81" s="356"/>
      <c r="U81" s="356"/>
      <c r="V81" s="356"/>
      <c r="W81" s="356"/>
      <c r="X81" s="356"/>
      <c r="Y81" s="356"/>
      <c r="Z81" s="356"/>
    </row>
    <row r="82" spans="1:26" ht="18" customHeight="1" x14ac:dyDescent="0.25">
      <c r="A82" s="356"/>
      <c r="B82" s="356"/>
      <c r="C82" s="356"/>
      <c r="D82" s="356"/>
      <c r="E82" s="356"/>
      <c r="F82" s="417"/>
      <c r="G82" s="356"/>
      <c r="H82" s="356"/>
      <c r="I82" s="356"/>
      <c r="J82" s="356"/>
      <c r="K82" s="356"/>
      <c r="L82" s="356"/>
      <c r="M82" s="356"/>
      <c r="N82" s="356"/>
      <c r="O82" s="356"/>
      <c r="P82" s="356"/>
      <c r="Q82" s="356"/>
      <c r="R82" s="356"/>
      <c r="S82" s="356"/>
      <c r="T82" s="356"/>
      <c r="U82" s="356"/>
      <c r="V82" s="356"/>
      <c r="W82" s="356"/>
      <c r="X82" s="356"/>
      <c r="Y82" s="356"/>
      <c r="Z82" s="356"/>
    </row>
    <row r="83" spans="1:26" ht="18" customHeight="1" x14ac:dyDescent="0.25">
      <c r="A83" s="356"/>
      <c r="B83" s="356"/>
      <c r="C83" s="356"/>
      <c r="D83" s="356"/>
      <c r="E83" s="356"/>
      <c r="F83" s="417"/>
      <c r="G83" s="356"/>
      <c r="H83" s="356"/>
      <c r="I83" s="356"/>
      <c r="J83" s="356"/>
      <c r="K83" s="356"/>
      <c r="L83" s="356"/>
      <c r="M83" s="356"/>
      <c r="N83" s="356"/>
      <c r="O83" s="356"/>
      <c r="P83" s="356"/>
      <c r="Q83" s="356"/>
      <c r="R83" s="356"/>
      <c r="S83" s="356"/>
      <c r="T83" s="356"/>
      <c r="U83" s="356"/>
      <c r="V83" s="356"/>
      <c r="W83" s="356"/>
      <c r="X83" s="356"/>
      <c r="Y83" s="356"/>
      <c r="Z83" s="356"/>
    </row>
    <row r="84" spans="1:26" ht="18" customHeight="1" x14ac:dyDescent="0.25">
      <c r="A84" s="356"/>
      <c r="B84" s="356"/>
      <c r="C84" s="356"/>
      <c r="D84" s="356"/>
      <c r="E84" s="356"/>
      <c r="F84" s="417"/>
      <c r="G84" s="356"/>
      <c r="H84" s="356"/>
      <c r="I84" s="356"/>
      <c r="J84" s="356"/>
      <c r="K84" s="356"/>
      <c r="L84" s="356"/>
      <c r="M84" s="356"/>
      <c r="N84" s="356"/>
      <c r="O84" s="356"/>
      <c r="P84" s="356"/>
      <c r="Q84" s="356"/>
      <c r="R84" s="356"/>
      <c r="S84" s="356"/>
      <c r="T84" s="356"/>
      <c r="U84" s="356"/>
      <c r="V84" s="356"/>
      <c r="W84" s="356"/>
      <c r="X84" s="356"/>
      <c r="Y84" s="356"/>
      <c r="Z84" s="356"/>
    </row>
    <row r="85" spans="1:26" ht="18" customHeight="1" x14ac:dyDescent="0.25">
      <c r="A85" s="356"/>
      <c r="B85" s="356"/>
      <c r="C85" s="356"/>
      <c r="D85" s="356"/>
      <c r="E85" s="356"/>
      <c r="F85" s="417"/>
      <c r="G85" s="356"/>
      <c r="H85" s="356"/>
      <c r="I85" s="356"/>
      <c r="J85" s="356"/>
      <c r="K85" s="356"/>
      <c r="L85" s="356"/>
      <c r="M85" s="356"/>
      <c r="N85" s="356"/>
      <c r="O85" s="356"/>
      <c r="P85" s="356"/>
      <c r="Q85" s="356"/>
      <c r="R85" s="356"/>
      <c r="S85" s="356"/>
      <c r="T85" s="356"/>
      <c r="U85" s="356"/>
      <c r="V85" s="356"/>
      <c r="W85" s="356"/>
      <c r="X85" s="356"/>
      <c r="Y85" s="356"/>
      <c r="Z85" s="356"/>
    </row>
    <row r="86" spans="1:26" ht="18" customHeight="1" x14ac:dyDescent="0.25">
      <c r="A86" s="356"/>
      <c r="B86" s="356"/>
      <c r="C86" s="356"/>
      <c r="D86" s="356"/>
      <c r="E86" s="356"/>
      <c r="F86" s="417"/>
      <c r="G86" s="356"/>
      <c r="H86" s="356"/>
      <c r="I86" s="356"/>
      <c r="J86" s="356"/>
      <c r="K86" s="356"/>
      <c r="L86" s="356"/>
      <c r="M86" s="356"/>
      <c r="N86" s="356"/>
      <c r="O86" s="356"/>
      <c r="P86" s="356"/>
      <c r="Q86" s="356"/>
      <c r="R86" s="356"/>
      <c r="S86" s="356"/>
      <c r="T86" s="356"/>
      <c r="U86" s="356"/>
      <c r="V86" s="356"/>
      <c r="W86" s="356"/>
      <c r="X86" s="356"/>
      <c r="Y86" s="356"/>
      <c r="Z86" s="356"/>
    </row>
    <row r="87" spans="1:26" ht="18" customHeight="1" x14ac:dyDescent="0.25">
      <c r="A87" s="356"/>
      <c r="B87" s="356"/>
      <c r="C87" s="356"/>
      <c r="D87" s="356"/>
      <c r="E87" s="356"/>
      <c r="F87" s="417"/>
      <c r="G87" s="356"/>
      <c r="H87" s="356"/>
      <c r="I87" s="356"/>
      <c r="J87" s="356"/>
      <c r="K87" s="356"/>
      <c r="L87" s="356"/>
      <c r="M87" s="356"/>
      <c r="N87" s="356"/>
      <c r="O87" s="356"/>
      <c r="P87" s="356"/>
      <c r="Q87" s="356"/>
      <c r="R87" s="356"/>
      <c r="S87" s="356"/>
      <c r="T87" s="356"/>
      <c r="U87" s="356"/>
      <c r="V87" s="356"/>
      <c r="W87" s="356"/>
      <c r="X87" s="356"/>
      <c r="Y87" s="356"/>
      <c r="Z87" s="356"/>
    </row>
    <row r="88" spans="1:26" ht="18" customHeight="1" x14ac:dyDescent="0.25">
      <c r="A88" s="356"/>
      <c r="B88" s="356"/>
      <c r="C88" s="356"/>
      <c r="D88" s="356"/>
      <c r="E88" s="356"/>
      <c r="F88" s="417"/>
      <c r="G88" s="356"/>
      <c r="H88" s="356"/>
      <c r="I88" s="356"/>
      <c r="J88" s="356"/>
      <c r="K88" s="356"/>
      <c r="L88" s="356"/>
      <c r="M88" s="356"/>
      <c r="N88" s="356"/>
      <c r="O88" s="356"/>
      <c r="P88" s="356"/>
      <c r="Q88" s="356"/>
      <c r="R88" s="356"/>
      <c r="S88" s="356"/>
      <c r="T88" s="356"/>
      <c r="U88" s="356"/>
      <c r="V88" s="356"/>
      <c r="W88" s="356"/>
      <c r="X88" s="356"/>
      <c r="Y88" s="356"/>
      <c r="Z88" s="356"/>
    </row>
    <row r="89" spans="1:26" ht="18" customHeight="1" x14ac:dyDescent="0.25">
      <c r="A89" s="356"/>
      <c r="B89" s="356"/>
      <c r="C89" s="356"/>
      <c r="D89" s="356"/>
      <c r="E89" s="356"/>
      <c r="F89" s="417"/>
      <c r="G89" s="356"/>
      <c r="H89" s="356"/>
      <c r="I89" s="356"/>
      <c r="J89" s="356"/>
      <c r="K89" s="356"/>
      <c r="L89" s="356"/>
      <c r="M89" s="356"/>
      <c r="N89" s="356"/>
      <c r="O89" s="356"/>
      <c r="P89" s="356"/>
      <c r="Q89" s="356"/>
      <c r="R89" s="356"/>
      <c r="S89" s="356"/>
      <c r="T89" s="356"/>
      <c r="U89" s="356"/>
      <c r="V89" s="356"/>
      <c r="W89" s="356"/>
      <c r="X89" s="356"/>
      <c r="Y89" s="356"/>
      <c r="Z89" s="356"/>
    </row>
    <row r="90" spans="1:26" ht="18" customHeight="1" x14ac:dyDescent="0.25">
      <c r="A90" s="356"/>
      <c r="B90" s="356"/>
      <c r="C90" s="356"/>
      <c r="D90" s="356"/>
      <c r="E90" s="356"/>
      <c r="F90" s="417"/>
      <c r="G90" s="356"/>
      <c r="H90" s="356"/>
      <c r="I90" s="356"/>
      <c r="J90" s="356"/>
      <c r="K90" s="356"/>
      <c r="L90" s="356"/>
      <c r="M90" s="356"/>
      <c r="N90" s="356"/>
      <c r="O90" s="356"/>
      <c r="P90" s="356"/>
      <c r="Q90" s="356"/>
      <c r="R90" s="356"/>
      <c r="S90" s="356"/>
      <c r="T90" s="356"/>
      <c r="U90" s="356"/>
      <c r="V90" s="356"/>
      <c r="W90" s="356"/>
      <c r="X90" s="356"/>
      <c r="Y90" s="356"/>
      <c r="Z90" s="356"/>
    </row>
    <row r="91" spans="1:26" ht="18" customHeight="1" x14ac:dyDescent="0.25">
      <c r="A91" s="356"/>
      <c r="B91" s="356"/>
      <c r="C91" s="356"/>
      <c r="D91" s="356"/>
      <c r="E91" s="356"/>
      <c r="F91" s="417"/>
      <c r="G91" s="356"/>
      <c r="H91" s="356"/>
      <c r="I91" s="356"/>
      <c r="J91" s="356"/>
      <c r="K91" s="356"/>
      <c r="L91" s="356"/>
      <c r="M91" s="356"/>
      <c r="N91" s="356"/>
      <c r="O91" s="356"/>
      <c r="P91" s="356"/>
      <c r="Q91" s="356"/>
      <c r="R91" s="356"/>
      <c r="S91" s="356"/>
      <c r="T91" s="356"/>
      <c r="U91" s="356"/>
      <c r="V91" s="356"/>
      <c r="W91" s="356"/>
      <c r="X91" s="356"/>
      <c r="Y91" s="356"/>
      <c r="Z91" s="356"/>
    </row>
    <row r="92" spans="1:26" ht="18" customHeight="1" x14ac:dyDescent="0.25">
      <c r="A92" s="356"/>
      <c r="B92" s="356"/>
      <c r="C92" s="356"/>
      <c r="D92" s="356"/>
      <c r="E92" s="356"/>
      <c r="F92" s="417"/>
      <c r="G92" s="356"/>
      <c r="H92" s="356"/>
      <c r="I92" s="356"/>
      <c r="J92" s="356"/>
      <c r="K92" s="356"/>
      <c r="L92" s="356"/>
      <c r="M92" s="356"/>
      <c r="N92" s="356"/>
      <c r="O92" s="356"/>
      <c r="P92" s="356"/>
      <c r="Q92" s="356"/>
      <c r="R92" s="356"/>
      <c r="S92" s="356"/>
      <c r="T92" s="356"/>
      <c r="U92" s="356"/>
      <c r="V92" s="356"/>
      <c r="W92" s="356"/>
      <c r="X92" s="356"/>
      <c r="Y92" s="356"/>
      <c r="Z92" s="356"/>
    </row>
    <row r="93" spans="1:26" ht="18" customHeight="1" x14ac:dyDescent="0.25">
      <c r="A93" s="356"/>
      <c r="B93" s="356"/>
      <c r="C93" s="356"/>
      <c r="D93" s="356"/>
      <c r="E93" s="356"/>
      <c r="F93" s="417"/>
      <c r="G93" s="356"/>
      <c r="H93" s="356"/>
      <c r="I93" s="356"/>
      <c r="J93" s="356"/>
      <c r="K93" s="356"/>
      <c r="L93" s="356"/>
      <c r="M93" s="356"/>
      <c r="N93" s="356"/>
      <c r="O93" s="356"/>
      <c r="P93" s="356"/>
      <c r="Q93" s="356"/>
      <c r="R93" s="356"/>
      <c r="S93" s="356"/>
      <c r="T93" s="356"/>
      <c r="U93" s="356"/>
      <c r="V93" s="356"/>
      <c r="W93" s="356"/>
      <c r="X93" s="356"/>
      <c r="Y93" s="356"/>
      <c r="Z93" s="356"/>
    </row>
    <row r="94" spans="1:26" ht="18" customHeight="1" x14ac:dyDescent="0.25">
      <c r="A94" s="356"/>
      <c r="B94" s="356"/>
      <c r="C94" s="356"/>
      <c r="D94" s="356"/>
      <c r="E94" s="356"/>
      <c r="F94" s="417"/>
      <c r="G94" s="356"/>
      <c r="H94" s="356"/>
      <c r="I94" s="356"/>
      <c r="J94" s="356"/>
      <c r="K94" s="356"/>
      <c r="L94" s="356"/>
      <c r="M94" s="356"/>
      <c r="N94" s="356"/>
      <c r="O94" s="356"/>
      <c r="P94" s="356"/>
      <c r="Q94" s="356"/>
      <c r="R94" s="356"/>
      <c r="S94" s="356"/>
      <c r="T94" s="356"/>
      <c r="U94" s="356"/>
      <c r="V94" s="356"/>
      <c r="W94" s="356"/>
      <c r="X94" s="356"/>
      <c r="Y94" s="356"/>
      <c r="Z94" s="356"/>
    </row>
    <row r="95" spans="1:26" ht="18" customHeight="1" x14ac:dyDescent="0.25">
      <c r="A95" s="356"/>
      <c r="B95" s="356"/>
      <c r="C95" s="356"/>
      <c r="D95" s="356"/>
      <c r="E95" s="356"/>
      <c r="F95" s="417"/>
      <c r="G95" s="356"/>
      <c r="H95" s="356"/>
      <c r="I95" s="356"/>
      <c r="J95" s="356"/>
      <c r="K95" s="356"/>
      <c r="L95" s="356"/>
      <c r="M95" s="356"/>
      <c r="N95" s="356"/>
      <c r="O95" s="356"/>
      <c r="P95" s="356"/>
      <c r="Q95" s="356"/>
      <c r="R95" s="356"/>
      <c r="S95" s="356"/>
      <c r="T95" s="356"/>
      <c r="U95" s="356"/>
      <c r="V95" s="356"/>
      <c r="W95" s="356"/>
      <c r="X95" s="356"/>
      <c r="Y95" s="356"/>
      <c r="Z95" s="356"/>
    </row>
    <row r="96" spans="1:26" ht="18" customHeight="1" x14ac:dyDescent="0.25">
      <c r="A96" s="356"/>
      <c r="B96" s="356"/>
      <c r="C96" s="356"/>
      <c r="D96" s="356"/>
      <c r="E96" s="356"/>
      <c r="F96" s="417"/>
      <c r="G96" s="356"/>
      <c r="H96" s="356"/>
      <c r="I96" s="356"/>
      <c r="J96" s="356"/>
      <c r="K96" s="356"/>
      <c r="L96" s="356"/>
      <c r="M96" s="356"/>
      <c r="N96" s="356"/>
      <c r="O96" s="356"/>
      <c r="P96" s="356"/>
      <c r="Q96" s="356"/>
      <c r="R96" s="356"/>
      <c r="S96" s="356"/>
      <c r="T96" s="356"/>
      <c r="U96" s="356"/>
      <c r="V96" s="356"/>
      <c r="W96" s="356"/>
      <c r="X96" s="356"/>
      <c r="Y96" s="356"/>
      <c r="Z96" s="356"/>
    </row>
    <row r="97" spans="1:26" ht="18" customHeight="1" x14ac:dyDescent="0.25">
      <c r="A97" s="356"/>
      <c r="B97" s="356"/>
      <c r="C97" s="356"/>
      <c r="D97" s="356"/>
      <c r="E97" s="356"/>
      <c r="F97" s="417"/>
      <c r="G97" s="356"/>
      <c r="H97" s="356"/>
      <c r="I97" s="356"/>
      <c r="J97" s="356"/>
      <c r="K97" s="356"/>
      <c r="L97" s="356"/>
      <c r="M97" s="356"/>
      <c r="N97" s="356"/>
      <c r="O97" s="356"/>
      <c r="P97" s="356"/>
      <c r="Q97" s="356"/>
      <c r="R97" s="356"/>
      <c r="S97" s="356"/>
      <c r="T97" s="356"/>
      <c r="U97" s="356"/>
      <c r="V97" s="356"/>
      <c r="W97" s="356"/>
      <c r="X97" s="356"/>
      <c r="Y97" s="356"/>
      <c r="Z97" s="356"/>
    </row>
    <row r="98" spans="1:26" ht="18" customHeight="1" x14ac:dyDescent="0.25">
      <c r="A98" s="356"/>
      <c r="B98" s="356"/>
      <c r="C98" s="356"/>
      <c r="D98" s="356"/>
      <c r="E98" s="356"/>
      <c r="F98" s="417"/>
      <c r="G98" s="356"/>
      <c r="H98" s="356"/>
      <c r="I98" s="356"/>
      <c r="J98" s="356"/>
      <c r="K98" s="356"/>
      <c r="L98" s="356"/>
      <c r="M98" s="356"/>
      <c r="N98" s="356"/>
      <c r="O98" s="356"/>
      <c r="P98" s="356"/>
      <c r="Q98" s="356"/>
      <c r="R98" s="356"/>
      <c r="S98" s="356"/>
      <c r="T98" s="356"/>
      <c r="U98" s="356"/>
      <c r="V98" s="356"/>
      <c r="W98" s="356"/>
      <c r="X98" s="356"/>
      <c r="Y98" s="356"/>
      <c r="Z98" s="356"/>
    </row>
    <row r="99" spans="1:26" ht="18" customHeight="1" x14ac:dyDescent="0.25">
      <c r="A99" s="356"/>
      <c r="B99" s="356"/>
      <c r="C99" s="356"/>
      <c r="D99" s="356"/>
      <c r="E99" s="356"/>
      <c r="F99" s="417"/>
      <c r="G99" s="356"/>
      <c r="H99" s="356"/>
      <c r="I99" s="356"/>
      <c r="J99" s="356"/>
      <c r="K99" s="356"/>
      <c r="L99" s="356"/>
      <c r="M99" s="356"/>
      <c r="N99" s="356"/>
      <c r="O99" s="356"/>
      <c r="P99" s="356"/>
      <c r="Q99" s="356"/>
      <c r="R99" s="356"/>
      <c r="S99" s="356"/>
      <c r="T99" s="356"/>
      <c r="U99" s="356"/>
      <c r="V99" s="356"/>
      <c r="W99" s="356"/>
      <c r="X99" s="356"/>
      <c r="Y99" s="356"/>
      <c r="Z99" s="356"/>
    </row>
    <row r="100" spans="1:26" ht="18" customHeight="1" x14ac:dyDescent="0.25">
      <c r="A100" s="356"/>
      <c r="B100" s="356"/>
      <c r="C100" s="356"/>
      <c r="D100" s="356"/>
      <c r="E100" s="356"/>
      <c r="F100" s="417"/>
      <c r="G100" s="356"/>
      <c r="H100" s="356"/>
      <c r="I100" s="356"/>
      <c r="J100" s="356"/>
      <c r="K100" s="356"/>
      <c r="L100" s="356"/>
      <c r="M100" s="356"/>
      <c r="N100" s="356"/>
      <c r="O100" s="356"/>
      <c r="P100" s="356"/>
      <c r="Q100" s="356"/>
      <c r="R100" s="356"/>
      <c r="S100" s="356"/>
      <c r="T100" s="356"/>
      <c r="U100" s="356"/>
      <c r="V100" s="356"/>
      <c r="W100" s="356"/>
      <c r="X100" s="356"/>
      <c r="Y100" s="356"/>
      <c r="Z100" s="356"/>
    </row>
    <row r="101" spans="1:26" ht="18" customHeight="1" x14ac:dyDescent="0.25">
      <c r="A101" s="356"/>
      <c r="B101" s="356"/>
      <c r="C101" s="356"/>
      <c r="D101" s="356"/>
      <c r="E101" s="356"/>
      <c r="F101" s="417"/>
      <c r="G101" s="356"/>
      <c r="H101" s="356"/>
      <c r="I101" s="356"/>
      <c r="J101" s="356"/>
      <c r="K101" s="356"/>
      <c r="L101" s="356"/>
      <c r="M101" s="356"/>
      <c r="N101" s="356"/>
      <c r="O101" s="356"/>
      <c r="P101" s="356"/>
      <c r="Q101" s="356"/>
      <c r="R101" s="356"/>
      <c r="S101" s="356"/>
      <c r="T101" s="356"/>
      <c r="U101" s="356"/>
      <c r="V101" s="356"/>
      <c r="W101" s="356"/>
      <c r="X101" s="356"/>
      <c r="Y101" s="356"/>
      <c r="Z101" s="356"/>
    </row>
    <row r="102" spans="1:26" ht="18" customHeight="1" x14ac:dyDescent="0.25">
      <c r="A102" s="356"/>
      <c r="B102" s="356"/>
      <c r="C102" s="356"/>
      <c r="D102" s="356"/>
      <c r="E102" s="356"/>
      <c r="F102" s="417"/>
      <c r="G102" s="356"/>
      <c r="H102" s="356"/>
      <c r="I102" s="356"/>
      <c r="J102" s="356"/>
      <c r="K102" s="356"/>
      <c r="L102" s="356"/>
      <c r="M102" s="356"/>
      <c r="N102" s="356"/>
      <c r="O102" s="356"/>
      <c r="P102" s="356"/>
      <c r="Q102" s="356"/>
      <c r="R102" s="356"/>
      <c r="S102" s="356"/>
      <c r="T102" s="356"/>
      <c r="U102" s="356"/>
      <c r="V102" s="356"/>
      <c r="W102" s="356"/>
      <c r="X102" s="356"/>
      <c r="Y102" s="356"/>
      <c r="Z102" s="356"/>
    </row>
    <row r="103" spans="1:26" ht="18" customHeight="1" x14ac:dyDescent="0.25">
      <c r="A103" s="356"/>
      <c r="B103" s="356"/>
      <c r="C103" s="356"/>
      <c r="D103" s="356"/>
      <c r="E103" s="356"/>
      <c r="F103" s="417"/>
      <c r="G103" s="356"/>
      <c r="H103" s="356"/>
      <c r="I103" s="356"/>
      <c r="J103" s="356"/>
      <c r="K103" s="356"/>
      <c r="L103" s="356"/>
      <c r="M103" s="356"/>
      <c r="N103" s="356"/>
      <c r="O103" s="356"/>
      <c r="P103" s="356"/>
      <c r="Q103" s="356"/>
      <c r="R103" s="356"/>
      <c r="S103" s="356"/>
      <c r="T103" s="356"/>
      <c r="U103" s="356"/>
      <c r="V103" s="356"/>
      <c r="W103" s="356"/>
      <c r="X103" s="356"/>
      <c r="Y103" s="356"/>
      <c r="Z103" s="356"/>
    </row>
    <row r="104" spans="1:26" ht="18" customHeight="1" x14ac:dyDescent="0.25">
      <c r="A104" s="356"/>
      <c r="B104" s="356"/>
      <c r="C104" s="356"/>
      <c r="D104" s="356"/>
      <c r="E104" s="356"/>
      <c r="F104" s="417"/>
      <c r="G104" s="356"/>
      <c r="H104" s="356"/>
      <c r="I104" s="356"/>
      <c r="J104" s="356"/>
      <c r="K104" s="356"/>
      <c r="L104" s="356"/>
      <c r="M104" s="356"/>
      <c r="N104" s="356"/>
      <c r="O104" s="356"/>
      <c r="P104" s="356"/>
      <c r="Q104" s="356"/>
      <c r="R104" s="356"/>
      <c r="S104" s="356"/>
      <c r="T104" s="356"/>
      <c r="U104" s="356"/>
      <c r="V104" s="356"/>
      <c r="W104" s="356"/>
      <c r="X104" s="356"/>
      <c r="Y104" s="356"/>
      <c r="Z104" s="356"/>
    </row>
    <row r="105" spans="1:26" ht="18" customHeight="1" x14ac:dyDescent="0.25">
      <c r="A105" s="356"/>
      <c r="B105" s="356"/>
      <c r="C105" s="356"/>
      <c r="D105" s="356"/>
      <c r="E105" s="356"/>
      <c r="F105" s="417"/>
      <c r="G105" s="356"/>
      <c r="H105" s="356"/>
      <c r="I105" s="356"/>
      <c r="J105" s="356"/>
      <c r="K105" s="356"/>
      <c r="L105" s="356"/>
      <c r="M105" s="356"/>
      <c r="N105" s="356"/>
      <c r="O105" s="356"/>
      <c r="P105" s="356"/>
      <c r="Q105" s="356"/>
      <c r="R105" s="356"/>
      <c r="S105" s="356"/>
      <c r="T105" s="356"/>
      <c r="U105" s="356"/>
      <c r="V105" s="356"/>
      <c r="W105" s="356"/>
      <c r="X105" s="356"/>
      <c r="Y105" s="356"/>
      <c r="Z105" s="356"/>
    </row>
    <row r="106" spans="1:26" ht="18" customHeight="1" x14ac:dyDescent="0.25">
      <c r="A106" s="356"/>
      <c r="B106" s="356"/>
      <c r="C106" s="356"/>
      <c r="D106" s="356"/>
      <c r="E106" s="356"/>
      <c r="F106" s="417"/>
      <c r="G106" s="356"/>
      <c r="H106" s="356"/>
      <c r="I106" s="356"/>
      <c r="J106" s="356"/>
      <c r="K106" s="356"/>
      <c r="L106" s="356"/>
      <c r="M106" s="356"/>
      <c r="N106" s="356"/>
      <c r="O106" s="356"/>
      <c r="P106" s="356"/>
      <c r="Q106" s="356"/>
      <c r="R106" s="356"/>
      <c r="S106" s="356"/>
      <c r="T106" s="356"/>
      <c r="U106" s="356"/>
      <c r="V106" s="356"/>
      <c r="W106" s="356"/>
      <c r="X106" s="356"/>
      <c r="Y106" s="356"/>
      <c r="Z106" s="356"/>
    </row>
    <row r="107" spans="1:26" ht="18" customHeight="1" x14ac:dyDescent="0.25">
      <c r="A107" s="356"/>
      <c r="B107" s="356"/>
      <c r="C107" s="356"/>
      <c r="D107" s="356"/>
      <c r="E107" s="356"/>
      <c r="F107" s="417"/>
      <c r="G107" s="356"/>
      <c r="H107" s="356"/>
      <c r="I107" s="356"/>
      <c r="J107" s="356"/>
      <c r="K107" s="356"/>
      <c r="L107" s="356"/>
      <c r="M107" s="356"/>
      <c r="N107" s="356"/>
      <c r="O107" s="356"/>
      <c r="P107" s="356"/>
      <c r="Q107" s="356"/>
      <c r="R107" s="356"/>
      <c r="S107" s="356"/>
      <c r="T107" s="356"/>
      <c r="U107" s="356"/>
      <c r="V107" s="356"/>
      <c r="W107" s="356"/>
      <c r="X107" s="356"/>
      <c r="Y107" s="356"/>
      <c r="Z107" s="356"/>
    </row>
    <row r="108" spans="1:26" ht="18" customHeight="1" x14ac:dyDescent="0.25">
      <c r="A108" s="356"/>
      <c r="B108" s="356"/>
      <c r="C108" s="356"/>
      <c r="D108" s="356"/>
      <c r="E108" s="356"/>
      <c r="F108" s="417"/>
      <c r="G108" s="356"/>
      <c r="H108" s="356"/>
      <c r="I108" s="356"/>
      <c r="J108" s="356"/>
      <c r="K108" s="356"/>
      <c r="L108" s="356"/>
      <c r="M108" s="356"/>
      <c r="N108" s="356"/>
      <c r="O108" s="356"/>
      <c r="P108" s="356"/>
      <c r="Q108" s="356"/>
      <c r="R108" s="356"/>
      <c r="S108" s="356"/>
      <c r="T108" s="356"/>
      <c r="U108" s="356"/>
      <c r="V108" s="356"/>
      <c r="W108" s="356"/>
      <c r="X108" s="356"/>
      <c r="Y108" s="356"/>
      <c r="Z108" s="356"/>
    </row>
    <row r="109" spans="1:26" ht="18" customHeight="1" x14ac:dyDescent="0.25">
      <c r="A109" s="356"/>
      <c r="B109" s="356"/>
      <c r="C109" s="356"/>
      <c r="D109" s="356"/>
      <c r="E109" s="356"/>
      <c r="F109" s="417"/>
      <c r="G109" s="356"/>
      <c r="H109" s="356"/>
      <c r="I109" s="356"/>
      <c r="J109" s="356"/>
      <c r="K109" s="356"/>
      <c r="L109" s="356"/>
      <c r="M109" s="356"/>
      <c r="N109" s="356"/>
      <c r="O109" s="356"/>
      <c r="P109" s="356"/>
      <c r="Q109" s="356"/>
      <c r="R109" s="356"/>
      <c r="S109" s="356"/>
      <c r="T109" s="356"/>
      <c r="U109" s="356"/>
      <c r="V109" s="356"/>
      <c r="W109" s="356"/>
      <c r="X109" s="356"/>
      <c r="Y109" s="356"/>
      <c r="Z109" s="356"/>
    </row>
    <row r="110" spans="1:26" ht="18" customHeight="1" x14ac:dyDescent="0.25">
      <c r="A110" s="356"/>
      <c r="B110" s="356"/>
      <c r="C110" s="356"/>
      <c r="D110" s="356"/>
      <c r="E110" s="356"/>
      <c r="F110" s="417"/>
      <c r="G110" s="356"/>
      <c r="H110" s="356"/>
      <c r="I110" s="356"/>
      <c r="J110" s="356"/>
      <c r="K110" s="356"/>
      <c r="L110" s="356"/>
      <c r="M110" s="356"/>
      <c r="N110" s="356"/>
      <c r="O110" s="356"/>
      <c r="P110" s="356"/>
      <c r="Q110" s="356"/>
      <c r="R110" s="356"/>
      <c r="S110" s="356"/>
      <c r="T110" s="356"/>
      <c r="U110" s="356"/>
      <c r="V110" s="356"/>
      <c r="W110" s="356"/>
      <c r="X110" s="356"/>
      <c r="Y110" s="356"/>
      <c r="Z110" s="356"/>
    </row>
    <row r="111" spans="1:26" ht="18" customHeight="1" x14ac:dyDescent="0.25">
      <c r="A111" s="356"/>
      <c r="B111" s="356"/>
      <c r="C111" s="356"/>
      <c r="D111" s="356"/>
      <c r="E111" s="356"/>
      <c r="F111" s="417"/>
      <c r="G111" s="356"/>
      <c r="H111" s="356"/>
      <c r="I111" s="356"/>
      <c r="J111" s="356"/>
      <c r="K111" s="356"/>
      <c r="L111" s="356"/>
      <c r="M111" s="356"/>
      <c r="N111" s="356"/>
      <c r="O111" s="356"/>
      <c r="P111" s="356"/>
      <c r="Q111" s="356"/>
      <c r="R111" s="356"/>
      <c r="S111" s="356"/>
      <c r="T111" s="356"/>
      <c r="U111" s="356"/>
      <c r="V111" s="356"/>
      <c r="W111" s="356"/>
      <c r="X111" s="356"/>
      <c r="Y111" s="356"/>
      <c r="Z111" s="356"/>
    </row>
    <row r="112" spans="1:26" ht="18" customHeight="1" x14ac:dyDescent="0.25">
      <c r="A112" s="356"/>
      <c r="B112" s="356"/>
      <c r="C112" s="356"/>
      <c r="D112" s="356"/>
      <c r="E112" s="356"/>
      <c r="F112" s="417"/>
      <c r="G112" s="356"/>
      <c r="H112" s="356"/>
      <c r="I112" s="356"/>
      <c r="J112" s="356"/>
      <c r="K112" s="356"/>
      <c r="L112" s="356"/>
      <c r="M112" s="356"/>
      <c r="N112" s="356"/>
      <c r="O112" s="356"/>
      <c r="P112" s="356"/>
      <c r="Q112" s="356"/>
      <c r="R112" s="356"/>
      <c r="S112" s="356"/>
      <c r="T112" s="356"/>
      <c r="U112" s="356"/>
      <c r="V112" s="356"/>
      <c r="W112" s="356"/>
      <c r="X112" s="356"/>
      <c r="Y112" s="356"/>
      <c r="Z112" s="356"/>
    </row>
    <row r="113" spans="1:26" ht="18" customHeight="1" x14ac:dyDescent="0.25">
      <c r="A113" s="356"/>
      <c r="B113" s="356"/>
      <c r="C113" s="356"/>
      <c r="D113" s="356"/>
      <c r="E113" s="356"/>
      <c r="F113" s="417"/>
      <c r="G113" s="356"/>
      <c r="H113" s="356"/>
      <c r="I113" s="356"/>
      <c r="J113" s="356"/>
      <c r="K113" s="356"/>
      <c r="L113" s="356"/>
      <c r="M113" s="356"/>
      <c r="N113" s="356"/>
      <c r="O113" s="356"/>
      <c r="P113" s="356"/>
      <c r="Q113" s="356"/>
      <c r="R113" s="356"/>
      <c r="S113" s="356"/>
      <c r="T113" s="356"/>
      <c r="U113" s="356"/>
      <c r="V113" s="356"/>
      <c r="W113" s="356"/>
      <c r="X113" s="356"/>
      <c r="Y113" s="356"/>
      <c r="Z113" s="356"/>
    </row>
    <row r="114" spans="1:26" ht="18" customHeight="1" x14ac:dyDescent="0.25">
      <c r="A114" s="356"/>
      <c r="B114" s="356"/>
      <c r="C114" s="356"/>
      <c r="D114" s="356"/>
      <c r="E114" s="356"/>
      <c r="F114" s="417"/>
      <c r="G114" s="356"/>
      <c r="H114" s="356"/>
      <c r="I114" s="356"/>
      <c r="J114" s="356"/>
      <c r="K114" s="356"/>
      <c r="L114" s="356"/>
      <c r="M114" s="356"/>
      <c r="N114" s="356"/>
      <c r="O114" s="356"/>
      <c r="P114" s="356"/>
      <c r="Q114" s="356"/>
      <c r="R114" s="356"/>
      <c r="S114" s="356"/>
      <c r="T114" s="356"/>
      <c r="U114" s="356"/>
      <c r="V114" s="356"/>
      <c r="W114" s="356"/>
      <c r="X114" s="356"/>
      <c r="Y114" s="356"/>
      <c r="Z114" s="356"/>
    </row>
    <row r="115" spans="1:26" ht="18" customHeight="1" x14ac:dyDescent="0.25">
      <c r="A115" s="356"/>
      <c r="B115" s="356"/>
      <c r="C115" s="356"/>
      <c r="D115" s="356"/>
      <c r="E115" s="356"/>
      <c r="F115" s="417"/>
      <c r="G115" s="356"/>
      <c r="H115" s="356"/>
      <c r="I115" s="356"/>
      <c r="J115" s="356"/>
      <c r="K115" s="356"/>
      <c r="L115" s="356"/>
      <c r="M115" s="356"/>
      <c r="N115" s="356"/>
      <c r="O115" s="356"/>
      <c r="P115" s="356"/>
      <c r="Q115" s="356"/>
      <c r="R115" s="356"/>
      <c r="S115" s="356"/>
      <c r="T115" s="356"/>
      <c r="U115" s="356"/>
      <c r="V115" s="356"/>
      <c r="W115" s="356"/>
      <c r="X115" s="356"/>
      <c r="Y115" s="356"/>
      <c r="Z115" s="356"/>
    </row>
    <row r="116" spans="1:26" ht="18" customHeight="1" x14ac:dyDescent="0.25">
      <c r="A116" s="356"/>
      <c r="B116" s="356"/>
      <c r="C116" s="356"/>
      <c r="D116" s="356"/>
      <c r="E116" s="356"/>
      <c r="F116" s="417"/>
      <c r="G116" s="356"/>
      <c r="H116" s="356"/>
      <c r="I116" s="356"/>
      <c r="J116" s="356"/>
      <c r="K116" s="356"/>
      <c r="L116" s="356"/>
      <c r="M116" s="356"/>
      <c r="N116" s="356"/>
      <c r="O116" s="356"/>
      <c r="P116" s="356"/>
      <c r="Q116" s="356"/>
      <c r="R116" s="356"/>
      <c r="S116" s="356"/>
      <c r="T116" s="356"/>
      <c r="U116" s="356"/>
      <c r="V116" s="356"/>
      <c r="W116" s="356"/>
      <c r="X116" s="356"/>
      <c r="Y116" s="356"/>
      <c r="Z116" s="356"/>
    </row>
    <row r="117" spans="1:26" ht="18" customHeight="1" x14ac:dyDescent="0.25">
      <c r="A117" s="356"/>
      <c r="B117" s="356"/>
      <c r="C117" s="356"/>
      <c r="D117" s="356"/>
      <c r="E117" s="356"/>
      <c r="F117" s="417"/>
      <c r="G117" s="356"/>
      <c r="H117" s="356"/>
      <c r="I117" s="356"/>
      <c r="J117" s="356"/>
      <c r="K117" s="356"/>
      <c r="L117" s="356"/>
      <c r="M117" s="356"/>
      <c r="N117" s="356"/>
      <c r="O117" s="356"/>
      <c r="P117" s="356"/>
      <c r="Q117" s="356"/>
      <c r="R117" s="356"/>
      <c r="S117" s="356"/>
      <c r="T117" s="356"/>
      <c r="U117" s="356"/>
      <c r="V117" s="356"/>
      <c r="W117" s="356"/>
      <c r="X117" s="356"/>
      <c r="Y117" s="356"/>
      <c r="Z117" s="356"/>
    </row>
    <row r="118" spans="1:26" ht="18" customHeight="1" x14ac:dyDescent="0.25">
      <c r="A118" s="356"/>
      <c r="B118" s="356"/>
      <c r="C118" s="356"/>
      <c r="D118" s="356"/>
      <c r="E118" s="356"/>
      <c r="F118" s="417"/>
      <c r="G118" s="356"/>
      <c r="H118" s="356"/>
      <c r="I118" s="356"/>
      <c r="J118" s="356"/>
      <c r="K118" s="356"/>
      <c r="L118" s="356"/>
      <c r="M118" s="356"/>
      <c r="N118" s="356"/>
      <c r="O118" s="356"/>
      <c r="P118" s="356"/>
      <c r="Q118" s="356"/>
      <c r="R118" s="356"/>
      <c r="S118" s="356"/>
      <c r="T118" s="356"/>
      <c r="U118" s="356"/>
      <c r="V118" s="356"/>
      <c r="W118" s="356"/>
      <c r="X118" s="356"/>
      <c r="Y118" s="356"/>
      <c r="Z118" s="356"/>
    </row>
    <row r="119" spans="1:26" ht="18" customHeight="1" x14ac:dyDescent="0.25">
      <c r="A119" s="356"/>
      <c r="B119" s="356"/>
      <c r="C119" s="356"/>
      <c r="D119" s="356"/>
      <c r="E119" s="356"/>
      <c r="F119" s="417"/>
      <c r="G119" s="356"/>
      <c r="H119" s="356"/>
      <c r="I119" s="356"/>
      <c r="J119" s="356"/>
      <c r="K119" s="356"/>
      <c r="L119" s="356"/>
      <c r="M119" s="356"/>
      <c r="N119" s="356"/>
      <c r="O119" s="356"/>
      <c r="P119" s="356"/>
      <c r="Q119" s="356"/>
      <c r="R119" s="356"/>
      <c r="S119" s="356"/>
      <c r="T119" s="356"/>
      <c r="U119" s="356"/>
      <c r="V119" s="356"/>
      <c r="W119" s="356"/>
      <c r="X119" s="356"/>
      <c r="Y119" s="356"/>
      <c r="Z119" s="356"/>
    </row>
    <row r="120" spans="1:26" ht="18" customHeight="1" x14ac:dyDescent="0.25">
      <c r="A120" s="356"/>
      <c r="B120" s="356"/>
      <c r="C120" s="356"/>
      <c r="D120" s="356"/>
      <c r="E120" s="356"/>
      <c r="F120" s="417"/>
      <c r="G120" s="356"/>
      <c r="H120" s="356"/>
      <c r="I120" s="356"/>
      <c r="J120" s="356"/>
      <c r="K120" s="356"/>
      <c r="L120" s="356"/>
      <c r="M120" s="356"/>
      <c r="N120" s="356"/>
      <c r="O120" s="356"/>
      <c r="P120" s="356"/>
      <c r="Q120" s="356"/>
      <c r="R120" s="356"/>
      <c r="S120" s="356"/>
      <c r="T120" s="356"/>
      <c r="U120" s="356"/>
      <c r="V120" s="356"/>
      <c r="W120" s="356"/>
      <c r="X120" s="356"/>
      <c r="Y120" s="356"/>
      <c r="Z120" s="356"/>
    </row>
    <row r="121" spans="1:26" ht="18" customHeight="1" x14ac:dyDescent="0.25">
      <c r="A121" s="356"/>
      <c r="B121" s="356"/>
      <c r="C121" s="356"/>
      <c r="D121" s="356"/>
      <c r="E121" s="356"/>
      <c r="F121" s="417"/>
      <c r="G121" s="356"/>
      <c r="H121" s="356"/>
      <c r="I121" s="356"/>
      <c r="J121" s="356"/>
      <c r="K121" s="356"/>
      <c r="L121" s="356"/>
      <c r="M121" s="356"/>
      <c r="N121" s="356"/>
      <c r="O121" s="356"/>
      <c r="P121" s="356"/>
      <c r="Q121" s="356"/>
      <c r="R121" s="356"/>
      <c r="S121" s="356"/>
      <c r="T121" s="356"/>
      <c r="U121" s="356"/>
      <c r="V121" s="356"/>
      <c r="W121" s="356"/>
      <c r="X121" s="356"/>
      <c r="Y121" s="356"/>
      <c r="Z121" s="356"/>
    </row>
    <row r="122" spans="1:26" ht="18" customHeight="1" x14ac:dyDescent="0.25">
      <c r="A122" s="356"/>
      <c r="B122" s="356"/>
      <c r="C122" s="356"/>
      <c r="D122" s="356"/>
      <c r="E122" s="356"/>
      <c r="F122" s="417"/>
      <c r="G122" s="356"/>
      <c r="H122" s="356"/>
      <c r="I122" s="356"/>
      <c r="J122" s="356"/>
      <c r="K122" s="356"/>
      <c r="L122" s="356"/>
      <c r="M122" s="356"/>
      <c r="N122" s="356"/>
      <c r="O122" s="356"/>
      <c r="P122" s="356"/>
      <c r="Q122" s="356"/>
      <c r="R122" s="356"/>
      <c r="S122" s="356"/>
      <c r="T122" s="356"/>
      <c r="U122" s="356"/>
      <c r="V122" s="356"/>
      <c r="W122" s="356"/>
      <c r="X122" s="356"/>
      <c r="Y122" s="356"/>
      <c r="Z122" s="356"/>
    </row>
    <row r="123" spans="1:26" ht="18" customHeight="1" x14ac:dyDescent="0.25">
      <c r="A123" s="356"/>
      <c r="B123" s="356"/>
      <c r="C123" s="356"/>
      <c r="D123" s="356"/>
      <c r="E123" s="356"/>
      <c r="F123" s="417"/>
      <c r="G123" s="356"/>
      <c r="H123" s="356"/>
      <c r="I123" s="356"/>
      <c r="J123" s="356"/>
      <c r="K123" s="356"/>
      <c r="L123" s="356"/>
      <c r="M123" s="356"/>
      <c r="N123" s="356"/>
      <c r="O123" s="356"/>
      <c r="P123" s="356"/>
      <c r="Q123" s="356"/>
      <c r="R123" s="356"/>
      <c r="S123" s="356"/>
      <c r="T123" s="356"/>
      <c r="U123" s="356"/>
      <c r="V123" s="356"/>
      <c r="W123" s="356"/>
      <c r="X123" s="356"/>
      <c r="Y123" s="356"/>
      <c r="Z123" s="356"/>
    </row>
    <row r="124" spans="1:26" ht="18" customHeight="1" x14ac:dyDescent="0.25">
      <c r="A124" s="356"/>
      <c r="B124" s="356"/>
      <c r="C124" s="356"/>
      <c r="D124" s="356"/>
      <c r="E124" s="356"/>
      <c r="F124" s="417"/>
      <c r="G124" s="356"/>
      <c r="H124" s="356"/>
      <c r="I124" s="356"/>
      <c r="J124" s="356"/>
      <c r="K124" s="356"/>
      <c r="L124" s="356"/>
      <c r="M124" s="356"/>
      <c r="N124" s="356"/>
      <c r="O124" s="356"/>
      <c r="P124" s="356"/>
      <c r="Q124" s="356"/>
      <c r="R124" s="356"/>
      <c r="S124" s="356"/>
      <c r="T124" s="356"/>
      <c r="U124" s="356"/>
      <c r="V124" s="356"/>
      <c r="W124" s="356"/>
      <c r="X124" s="356"/>
      <c r="Y124" s="356"/>
      <c r="Z124" s="356"/>
    </row>
    <row r="125" spans="1:26" ht="18" customHeight="1" x14ac:dyDescent="0.25">
      <c r="A125" s="356"/>
      <c r="B125" s="356"/>
      <c r="C125" s="356"/>
      <c r="D125" s="356"/>
      <c r="E125" s="356"/>
      <c r="F125" s="417"/>
      <c r="G125" s="356"/>
      <c r="H125" s="356"/>
      <c r="I125" s="356"/>
      <c r="J125" s="356"/>
      <c r="K125" s="356"/>
      <c r="L125" s="356"/>
      <c r="M125" s="356"/>
      <c r="N125" s="356"/>
      <c r="O125" s="356"/>
      <c r="P125" s="356"/>
      <c r="Q125" s="356"/>
      <c r="R125" s="356"/>
      <c r="S125" s="356"/>
      <c r="T125" s="356"/>
      <c r="U125" s="356"/>
      <c r="V125" s="356"/>
      <c r="W125" s="356"/>
      <c r="X125" s="356"/>
      <c r="Y125" s="356"/>
      <c r="Z125" s="356"/>
    </row>
    <row r="126" spans="1:26" ht="18" customHeight="1" x14ac:dyDescent="0.25">
      <c r="A126" s="356"/>
      <c r="B126" s="356"/>
      <c r="C126" s="356"/>
      <c r="D126" s="356"/>
      <c r="E126" s="356"/>
      <c r="F126" s="417"/>
      <c r="G126" s="356"/>
      <c r="H126" s="356"/>
      <c r="I126" s="356"/>
      <c r="J126" s="356"/>
      <c r="K126" s="356"/>
      <c r="L126" s="356"/>
      <c r="M126" s="356"/>
      <c r="N126" s="356"/>
      <c r="O126" s="356"/>
      <c r="P126" s="356"/>
      <c r="Q126" s="356"/>
      <c r="R126" s="356"/>
      <c r="S126" s="356"/>
      <c r="T126" s="356"/>
      <c r="U126" s="356"/>
      <c r="V126" s="356"/>
      <c r="W126" s="356"/>
      <c r="X126" s="356"/>
      <c r="Y126" s="356"/>
      <c r="Z126" s="356"/>
    </row>
    <row r="127" spans="1:26" ht="18" customHeight="1" x14ac:dyDescent="0.25">
      <c r="A127" s="356"/>
      <c r="B127" s="356"/>
      <c r="C127" s="356"/>
      <c r="D127" s="356"/>
      <c r="E127" s="356"/>
      <c r="F127" s="417"/>
      <c r="G127" s="356"/>
      <c r="H127" s="356"/>
      <c r="I127" s="356"/>
      <c r="J127" s="356"/>
      <c r="K127" s="356"/>
      <c r="L127" s="356"/>
      <c r="M127" s="356"/>
      <c r="N127" s="356"/>
      <c r="O127" s="356"/>
      <c r="P127" s="356"/>
      <c r="Q127" s="356"/>
      <c r="R127" s="356"/>
      <c r="S127" s="356"/>
      <c r="T127" s="356"/>
      <c r="U127" s="356"/>
      <c r="V127" s="356"/>
      <c r="W127" s="356"/>
      <c r="X127" s="356"/>
      <c r="Y127" s="356"/>
      <c r="Z127" s="356"/>
    </row>
    <row r="128" spans="1:26" ht="18" customHeight="1" x14ac:dyDescent="0.25">
      <c r="A128" s="356"/>
      <c r="B128" s="356"/>
      <c r="C128" s="356"/>
      <c r="D128" s="356"/>
      <c r="E128" s="356"/>
      <c r="F128" s="417"/>
      <c r="G128" s="356"/>
      <c r="H128" s="356"/>
      <c r="I128" s="356"/>
      <c r="J128" s="356"/>
      <c r="K128" s="356"/>
      <c r="L128" s="356"/>
      <c r="M128" s="356"/>
      <c r="N128" s="356"/>
      <c r="O128" s="356"/>
      <c r="P128" s="356"/>
      <c r="Q128" s="356"/>
      <c r="R128" s="356"/>
      <c r="S128" s="356"/>
      <c r="T128" s="356"/>
      <c r="U128" s="356"/>
      <c r="V128" s="356"/>
      <c r="W128" s="356"/>
      <c r="X128" s="356"/>
      <c r="Y128" s="356"/>
      <c r="Z128" s="356"/>
    </row>
    <row r="129" spans="1:26" ht="18" customHeight="1" x14ac:dyDescent="0.25">
      <c r="A129" s="356"/>
      <c r="B129" s="356"/>
      <c r="C129" s="356"/>
      <c r="D129" s="356"/>
      <c r="E129" s="356"/>
      <c r="F129" s="417"/>
      <c r="G129" s="356"/>
      <c r="H129" s="356"/>
      <c r="I129" s="356"/>
      <c r="J129" s="356"/>
      <c r="K129" s="356"/>
      <c r="L129" s="356"/>
      <c r="M129" s="356"/>
      <c r="N129" s="356"/>
      <c r="O129" s="356"/>
      <c r="P129" s="356"/>
      <c r="Q129" s="356"/>
      <c r="R129" s="356"/>
      <c r="S129" s="356"/>
      <c r="T129" s="356"/>
      <c r="U129" s="356"/>
      <c r="V129" s="356"/>
      <c r="W129" s="356"/>
      <c r="X129" s="356"/>
      <c r="Y129" s="356"/>
      <c r="Z129" s="356"/>
    </row>
    <row r="130" spans="1:26" ht="18" customHeight="1" x14ac:dyDescent="0.25">
      <c r="A130" s="356"/>
      <c r="B130" s="356"/>
      <c r="C130" s="356"/>
      <c r="D130" s="356"/>
      <c r="E130" s="356"/>
      <c r="F130" s="417"/>
      <c r="G130" s="356"/>
      <c r="H130" s="356"/>
      <c r="I130" s="356"/>
      <c r="J130" s="356"/>
      <c r="K130" s="356"/>
      <c r="L130" s="356"/>
      <c r="M130" s="356"/>
      <c r="N130" s="356"/>
      <c r="O130" s="356"/>
      <c r="P130" s="356"/>
      <c r="Q130" s="356"/>
      <c r="R130" s="356"/>
      <c r="S130" s="356"/>
      <c r="T130" s="356"/>
      <c r="U130" s="356"/>
      <c r="V130" s="356"/>
      <c r="W130" s="356"/>
      <c r="X130" s="356"/>
      <c r="Y130" s="356"/>
      <c r="Z130" s="356"/>
    </row>
    <row r="131" spans="1:26" ht="18" customHeight="1" x14ac:dyDescent="0.25">
      <c r="A131" s="356"/>
      <c r="B131" s="356"/>
      <c r="C131" s="356"/>
      <c r="D131" s="356"/>
      <c r="E131" s="356"/>
      <c r="F131" s="417"/>
      <c r="G131" s="356"/>
      <c r="H131" s="356"/>
      <c r="I131" s="356"/>
      <c r="J131" s="356"/>
      <c r="K131" s="356"/>
      <c r="L131" s="356"/>
      <c r="M131" s="356"/>
      <c r="N131" s="356"/>
      <c r="O131" s="356"/>
      <c r="P131" s="356"/>
      <c r="Q131" s="356"/>
      <c r="R131" s="356"/>
      <c r="S131" s="356"/>
      <c r="T131" s="356"/>
      <c r="U131" s="356"/>
      <c r="V131" s="356"/>
      <c r="W131" s="356"/>
      <c r="X131" s="356"/>
      <c r="Y131" s="356"/>
      <c r="Z131" s="356"/>
    </row>
    <row r="132" spans="1:26" ht="18" customHeight="1" x14ac:dyDescent="0.25">
      <c r="A132" s="356"/>
      <c r="B132" s="356"/>
      <c r="C132" s="356"/>
      <c r="D132" s="356"/>
      <c r="E132" s="356"/>
      <c r="F132" s="417"/>
      <c r="G132" s="356"/>
      <c r="H132" s="356"/>
      <c r="I132" s="356"/>
      <c r="J132" s="356"/>
      <c r="K132" s="356"/>
      <c r="L132" s="356"/>
      <c r="M132" s="356"/>
      <c r="N132" s="356"/>
      <c r="O132" s="356"/>
      <c r="P132" s="356"/>
      <c r="Q132" s="356"/>
      <c r="R132" s="356"/>
      <c r="S132" s="356"/>
      <c r="T132" s="356"/>
      <c r="U132" s="356"/>
      <c r="V132" s="356"/>
      <c r="W132" s="356"/>
      <c r="X132" s="356"/>
      <c r="Y132" s="356"/>
      <c r="Z132" s="356"/>
    </row>
    <row r="133" spans="1:26" ht="18" customHeight="1" x14ac:dyDescent="0.25">
      <c r="A133" s="356"/>
      <c r="B133" s="356"/>
      <c r="C133" s="356"/>
      <c r="D133" s="356"/>
      <c r="E133" s="356"/>
      <c r="F133" s="417"/>
      <c r="G133" s="356"/>
      <c r="H133" s="356"/>
      <c r="I133" s="356"/>
      <c r="J133" s="356"/>
      <c r="K133" s="356"/>
      <c r="L133" s="356"/>
      <c r="M133" s="356"/>
      <c r="N133" s="356"/>
      <c r="O133" s="356"/>
      <c r="P133" s="356"/>
      <c r="Q133" s="356"/>
      <c r="R133" s="356"/>
      <c r="S133" s="356"/>
      <c r="T133" s="356"/>
      <c r="U133" s="356"/>
      <c r="V133" s="356"/>
      <c r="W133" s="356"/>
      <c r="X133" s="356"/>
      <c r="Y133" s="356"/>
      <c r="Z133" s="356"/>
    </row>
    <row r="134" spans="1:26" ht="18" customHeight="1" x14ac:dyDescent="0.25">
      <c r="A134" s="356"/>
      <c r="B134" s="356"/>
      <c r="C134" s="356"/>
      <c r="D134" s="356"/>
      <c r="E134" s="356"/>
      <c r="F134" s="417"/>
      <c r="G134" s="356"/>
      <c r="H134" s="356"/>
      <c r="I134" s="356"/>
      <c r="J134" s="356"/>
      <c r="K134" s="356"/>
      <c r="L134" s="356"/>
      <c r="M134" s="356"/>
      <c r="N134" s="356"/>
      <c r="O134" s="356"/>
      <c r="P134" s="356"/>
      <c r="Q134" s="356"/>
      <c r="R134" s="356"/>
      <c r="S134" s="356"/>
      <c r="T134" s="356"/>
      <c r="U134" s="356"/>
      <c r="V134" s="356"/>
      <c r="W134" s="356"/>
      <c r="X134" s="356"/>
      <c r="Y134" s="356"/>
      <c r="Z134" s="356"/>
    </row>
    <row r="135" spans="1:26" ht="18" customHeight="1" x14ac:dyDescent="0.25">
      <c r="A135" s="356"/>
      <c r="B135" s="356"/>
      <c r="C135" s="356"/>
      <c r="D135" s="356"/>
      <c r="E135" s="356"/>
      <c r="F135" s="417"/>
      <c r="G135" s="356"/>
      <c r="H135" s="356"/>
      <c r="I135" s="356"/>
      <c r="J135" s="356"/>
      <c r="K135" s="356"/>
      <c r="L135" s="356"/>
      <c r="M135" s="356"/>
      <c r="N135" s="356"/>
      <c r="O135" s="356"/>
      <c r="P135" s="356"/>
      <c r="Q135" s="356"/>
      <c r="R135" s="356"/>
      <c r="S135" s="356"/>
      <c r="T135" s="356"/>
      <c r="U135" s="356"/>
      <c r="V135" s="356"/>
      <c r="W135" s="356"/>
      <c r="X135" s="356"/>
      <c r="Y135" s="356"/>
      <c r="Z135" s="356"/>
    </row>
    <row r="136" spans="1:26" ht="18" customHeight="1" x14ac:dyDescent="0.25">
      <c r="A136" s="356"/>
      <c r="B136" s="356"/>
      <c r="C136" s="356"/>
      <c r="D136" s="356"/>
      <c r="E136" s="356"/>
      <c r="F136" s="417"/>
      <c r="G136" s="356"/>
      <c r="H136" s="356"/>
      <c r="I136" s="356"/>
      <c r="J136" s="356"/>
      <c r="K136" s="356"/>
      <c r="L136" s="356"/>
      <c r="M136" s="356"/>
      <c r="N136" s="356"/>
      <c r="O136" s="356"/>
      <c r="P136" s="356"/>
      <c r="Q136" s="356"/>
      <c r="R136" s="356"/>
      <c r="S136" s="356"/>
      <c r="T136" s="356"/>
      <c r="U136" s="356"/>
      <c r="V136" s="356"/>
      <c r="W136" s="356"/>
      <c r="X136" s="356"/>
      <c r="Y136" s="356"/>
      <c r="Z136" s="356"/>
    </row>
    <row r="137" spans="1:26" ht="18" customHeight="1" x14ac:dyDescent="0.25">
      <c r="A137" s="356"/>
      <c r="B137" s="356"/>
      <c r="C137" s="356"/>
      <c r="D137" s="356"/>
      <c r="E137" s="356"/>
      <c r="F137" s="417"/>
      <c r="G137" s="356"/>
      <c r="H137" s="356"/>
      <c r="I137" s="356"/>
      <c r="J137" s="356"/>
      <c r="K137" s="356"/>
      <c r="L137" s="356"/>
      <c r="M137" s="356"/>
      <c r="N137" s="356"/>
      <c r="O137" s="356"/>
      <c r="P137" s="356"/>
      <c r="Q137" s="356"/>
      <c r="R137" s="356"/>
      <c r="S137" s="356"/>
      <c r="T137" s="356"/>
      <c r="U137" s="356"/>
      <c r="V137" s="356"/>
      <c r="W137" s="356"/>
      <c r="X137" s="356"/>
      <c r="Y137" s="356"/>
      <c r="Z137" s="356"/>
    </row>
    <row r="138" spans="1:26" ht="18" customHeight="1" x14ac:dyDescent="0.25">
      <c r="A138" s="356"/>
      <c r="B138" s="356"/>
      <c r="C138" s="356"/>
      <c r="D138" s="356"/>
      <c r="E138" s="356"/>
      <c r="F138" s="417"/>
      <c r="G138" s="356"/>
      <c r="H138" s="356"/>
      <c r="I138" s="356"/>
      <c r="J138" s="356"/>
      <c r="K138" s="356"/>
      <c r="L138" s="356"/>
      <c r="M138" s="356"/>
      <c r="N138" s="356"/>
      <c r="O138" s="356"/>
      <c r="P138" s="356"/>
      <c r="Q138" s="356"/>
      <c r="R138" s="356"/>
      <c r="S138" s="356"/>
      <c r="T138" s="356"/>
      <c r="U138" s="356"/>
      <c r="V138" s="356"/>
      <c r="W138" s="356"/>
      <c r="X138" s="356"/>
      <c r="Y138" s="356"/>
      <c r="Z138" s="356"/>
    </row>
    <row r="139" spans="1:26" ht="18" customHeight="1" x14ac:dyDescent="0.25">
      <c r="A139" s="356"/>
      <c r="B139" s="356"/>
      <c r="C139" s="356"/>
      <c r="D139" s="356"/>
      <c r="E139" s="356"/>
      <c r="F139" s="417"/>
      <c r="G139" s="356"/>
      <c r="H139" s="356"/>
      <c r="I139" s="356"/>
      <c r="J139" s="356"/>
      <c r="K139" s="356"/>
      <c r="L139" s="356"/>
      <c r="M139" s="356"/>
      <c r="N139" s="356"/>
      <c r="O139" s="356"/>
      <c r="P139" s="356"/>
      <c r="Q139" s="356"/>
      <c r="R139" s="356"/>
      <c r="S139" s="356"/>
      <c r="T139" s="356"/>
      <c r="U139" s="356"/>
      <c r="V139" s="356"/>
      <c r="W139" s="356"/>
      <c r="X139" s="356"/>
      <c r="Y139" s="356"/>
      <c r="Z139" s="356"/>
    </row>
    <row r="140" spans="1:26" ht="18" customHeight="1" x14ac:dyDescent="0.25">
      <c r="A140" s="356"/>
      <c r="B140" s="356"/>
      <c r="C140" s="356"/>
      <c r="D140" s="356"/>
      <c r="E140" s="356"/>
      <c r="F140" s="417"/>
      <c r="G140" s="356"/>
      <c r="H140" s="356"/>
      <c r="I140" s="356"/>
      <c r="J140" s="356"/>
      <c r="K140" s="356"/>
      <c r="L140" s="356"/>
      <c r="M140" s="356"/>
      <c r="N140" s="356"/>
      <c r="O140" s="356"/>
      <c r="P140" s="356"/>
      <c r="Q140" s="356"/>
      <c r="R140" s="356"/>
      <c r="S140" s="356"/>
      <c r="T140" s="356"/>
      <c r="U140" s="356"/>
      <c r="V140" s="356"/>
      <c r="W140" s="356"/>
      <c r="X140" s="356"/>
      <c r="Y140" s="356"/>
      <c r="Z140" s="356"/>
    </row>
    <row r="141" spans="1:26" ht="18" customHeight="1" x14ac:dyDescent="0.25">
      <c r="A141" s="356"/>
      <c r="B141" s="356"/>
      <c r="C141" s="356"/>
      <c r="D141" s="356"/>
      <c r="E141" s="356"/>
      <c r="F141" s="417"/>
      <c r="G141" s="356"/>
      <c r="H141" s="356"/>
      <c r="I141" s="356"/>
      <c r="J141" s="356"/>
      <c r="K141" s="356"/>
      <c r="L141" s="356"/>
      <c r="M141" s="356"/>
      <c r="N141" s="356"/>
      <c r="O141" s="356"/>
      <c r="P141" s="356"/>
      <c r="Q141" s="356"/>
      <c r="R141" s="356"/>
      <c r="S141" s="356"/>
      <c r="T141" s="356"/>
      <c r="U141" s="356"/>
      <c r="V141" s="356"/>
      <c r="W141" s="356"/>
      <c r="X141" s="356"/>
      <c r="Y141" s="356"/>
      <c r="Z141" s="356"/>
    </row>
    <row r="142" spans="1:26" ht="18" customHeight="1" x14ac:dyDescent="0.25">
      <c r="A142" s="356"/>
      <c r="B142" s="356"/>
      <c r="C142" s="356"/>
      <c r="D142" s="356"/>
      <c r="E142" s="356"/>
      <c r="F142" s="417"/>
      <c r="G142" s="356"/>
      <c r="H142" s="356"/>
      <c r="I142" s="356"/>
      <c r="J142" s="356"/>
      <c r="K142" s="356"/>
      <c r="L142" s="356"/>
      <c r="M142" s="356"/>
      <c r="N142" s="356"/>
      <c r="O142" s="356"/>
      <c r="P142" s="356"/>
      <c r="Q142" s="356"/>
      <c r="R142" s="356"/>
      <c r="S142" s="356"/>
      <c r="T142" s="356"/>
      <c r="U142" s="356"/>
      <c r="V142" s="356"/>
      <c r="W142" s="356"/>
      <c r="X142" s="356"/>
      <c r="Y142" s="356"/>
      <c r="Z142" s="356"/>
    </row>
    <row r="143" spans="1:26" ht="18" customHeight="1" x14ac:dyDescent="0.25">
      <c r="A143" s="356"/>
      <c r="B143" s="356"/>
      <c r="C143" s="356"/>
      <c r="D143" s="356"/>
      <c r="E143" s="356"/>
      <c r="F143" s="417"/>
      <c r="G143" s="356"/>
      <c r="H143" s="356"/>
      <c r="I143" s="356"/>
      <c r="J143" s="356"/>
      <c r="K143" s="356"/>
      <c r="L143" s="356"/>
      <c r="M143" s="356"/>
      <c r="N143" s="356"/>
      <c r="O143" s="356"/>
      <c r="P143" s="356"/>
      <c r="Q143" s="356"/>
      <c r="R143" s="356"/>
      <c r="S143" s="356"/>
      <c r="T143" s="356"/>
      <c r="U143" s="356"/>
      <c r="V143" s="356"/>
      <c r="W143" s="356"/>
      <c r="X143" s="356"/>
      <c r="Y143" s="356"/>
      <c r="Z143" s="356"/>
    </row>
    <row r="144" spans="1:26" ht="18" customHeight="1" x14ac:dyDescent="0.25">
      <c r="A144" s="356"/>
      <c r="B144" s="356"/>
      <c r="C144" s="356"/>
      <c r="D144" s="356"/>
      <c r="E144" s="356"/>
      <c r="F144" s="417"/>
      <c r="G144" s="356"/>
      <c r="H144" s="356"/>
      <c r="I144" s="356"/>
      <c r="J144" s="356"/>
      <c r="K144" s="356"/>
      <c r="L144" s="356"/>
      <c r="M144" s="356"/>
      <c r="N144" s="356"/>
      <c r="O144" s="356"/>
      <c r="P144" s="356"/>
      <c r="Q144" s="356"/>
      <c r="R144" s="356"/>
      <c r="S144" s="356"/>
      <c r="T144" s="356"/>
      <c r="U144" s="356"/>
      <c r="V144" s="356"/>
      <c r="W144" s="356"/>
      <c r="X144" s="356"/>
      <c r="Y144" s="356"/>
      <c r="Z144" s="356"/>
    </row>
    <row r="145" spans="1:26" ht="18" customHeight="1" x14ac:dyDescent="0.25">
      <c r="A145" s="356"/>
      <c r="B145" s="356"/>
      <c r="C145" s="356"/>
      <c r="D145" s="356"/>
      <c r="E145" s="356"/>
      <c r="F145" s="417"/>
      <c r="G145" s="356"/>
      <c r="H145" s="356"/>
      <c r="I145" s="356"/>
      <c r="J145" s="356"/>
      <c r="K145" s="356"/>
      <c r="L145" s="356"/>
      <c r="M145" s="356"/>
      <c r="N145" s="356"/>
      <c r="O145" s="356"/>
      <c r="P145" s="356"/>
      <c r="Q145" s="356"/>
      <c r="R145" s="356"/>
      <c r="S145" s="356"/>
      <c r="T145" s="356"/>
      <c r="U145" s="356"/>
      <c r="V145" s="356"/>
      <c r="W145" s="356"/>
      <c r="X145" s="356"/>
      <c r="Y145" s="356"/>
      <c r="Z145" s="356"/>
    </row>
    <row r="146" spans="1:26" ht="18" customHeight="1" x14ac:dyDescent="0.25">
      <c r="A146" s="356"/>
      <c r="B146" s="356"/>
      <c r="C146" s="356"/>
      <c r="D146" s="356"/>
      <c r="E146" s="356"/>
      <c r="F146" s="417"/>
      <c r="G146" s="356"/>
      <c r="H146" s="356"/>
      <c r="I146" s="356"/>
      <c r="J146" s="356"/>
      <c r="K146" s="356"/>
      <c r="L146" s="356"/>
      <c r="M146" s="356"/>
      <c r="N146" s="356"/>
      <c r="O146" s="356"/>
      <c r="P146" s="356"/>
      <c r="Q146" s="356"/>
      <c r="R146" s="356"/>
      <c r="S146" s="356"/>
      <c r="T146" s="356"/>
      <c r="U146" s="356"/>
      <c r="V146" s="356"/>
      <c r="W146" s="356"/>
      <c r="X146" s="356"/>
      <c r="Y146" s="356"/>
      <c r="Z146" s="356"/>
    </row>
    <row r="147" spans="1:26" ht="18" customHeight="1" x14ac:dyDescent="0.25">
      <c r="A147" s="356"/>
      <c r="B147" s="356"/>
      <c r="C147" s="356"/>
      <c r="D147" s="356"/>
      <c r="E147" s="356"/>
      <c r="F147" s="417"/>
      <c r="G147" s="356"/>
      <c r="H147" s="356"/>
      <c r="I147" s="356"/>
      <c r="J147" s="356"/>
      <c r="K147" s="356"/>
      <c r="L147" s="356"/>
      <c r="M147" s="356"/>
      <c r="N147" s="356"/>
      <c r="O147" s="356"/>
      <c r="P147" s="356"/>
      <c r="Q147" s="356"/>
      <c r="R147" s="356"/>
      <c r="S147" s="356"/>
      <c r="T147" s="356"/>
      <c r="U147" s="356"/>
      <c r="V147" s="356"/>
      <c r="W147" s="356"/>
      <c r="X147" s="356"/>
      <c r="Y147" s="356"/>
      <c r="Z147" s="356"/>
    </row>
    <row r="148" spans="1:26" ht="18" customHeight="1" x14ac:dyDescent="0.25">
      <c r="A148" s="356"/>
      <c r="B148" s="356"/>
      <c r="C148" s="356"/>
      <c r="D148" s="356"/>
      <c r="E148" s="356"/>
      <c r="F148" s="417"/>
      <c r="G148" s="356"/>
      <c r="H148" s="356"/>
      <c r="I148" s="356"/>
      <c r="J148" s="356"/>
      <c r="K148" s="356"/>
      <c r="L148" s="356"/>
      <c r="M148" s="356"/>
      <c r="N148" s="356"/>
      <c r="O148" s="356"/>
      <c r="P148" s="356"/>
      <c r="Q148" s="356"/>
      <c r="R148" s="356"/>
      <c r="S148" s="356"/>
      <c r="T148" s="356"/>
      <c r="U148" s="356"/>
      <c r="V148" s="356"/>
      <c r="W148" s="356"/>
      <c r="X148" s="356"/>
      <c r="Y148" s="356"/>
      <c r="Z148" s="356"/>
    </row>
    <row r="149" spans="1:26" ht="18" customHeight="1" x14ac:dyDescent="0.25">
      <c r="A149" s="356"/>
      <c r="B149" s="356"/>
      <c r="C149" s="356"/>
      <c r="D149" s="356"/>
      <c r="E149" s="356"/>
      <c r="F149" s="417"/>
      <c r="G149" s="356"/>
      <c r="H149" s="356"/>
      <c r="I149" s="356"/>
      <c r="J149" s="356"/>
      <c r="K149" s="356"/>
      <c r="L149" s="356"/>
      <c r="M149" s="356"/>
      <c r="N149" s="356"/>
      <c r="O149" s="356"/>
      <c r="P149" s="356"/>
      <c r="Q149" s="356"/>
      <c r="R149" s="356"/>
      <c r="S149" s="356"/>
      <c r="T149" s="356"/>
      <c r="U149" s="356"/>
      <c r="V149" s="356"/>
      <c r="W149" s="356"/>
      <c r="X149" s="356"/>
      <c r="Y149" s="356"/>
      <c r="Z149" s="356"/>
    </row>
    <row r="150" spans="1:26" ht="18" customHeight="1" x14ac:dyDescent="0.25">
      <c r="A150" s="356"/>
      <c r="B150" s="356"/>
      <c r="C150" s="356"/>
      <c r="D150" s="356"/>
      <c r="E150" s="356"/>
      <c r="F150" s="417"/>
      <c r="G150" s="356"/>
      <c r="H150" s="356"/>
      <c r="I150" s="356"/>
      <c r="J150" s="356"/>
      <c r="K150" s="356"/>
      <c r="L150" s="356"/>
      <c r="M150" s="356"/>
      <c r="N150" s="356"/>
      <c r="O150" s="356"/>
      <c r="P150" s="356"/>
      <c r="Q150" s="356"/>
      <c r="R150" s="356"/>
      <c r="S150" s="356"/>
      <c r="T150" s="356"/>
      <c r="U150" s="356"/>
      <c r="V150" s="356"/>
      <c r="W150" s="356"/>
      <c r="X150" s="356"/>
      <c r="Y150" s="356"/>
      <c r="Z150" s="356"/>
    </row>
    <row r="151" spans="1:26" ht="18" customHeight="1" x14ac:dyDescent="0.25">
      <c r="A151" s="356"/>
      <c r="B151" s="356"/>
      <c r="C151" s="356"/>
      <c r="D151" s="356"/>
      <c r="E151" s="356"/>
      <c r="F151" s="417"/>
      <c r="G151" s="356"/>
      <c r="H151" s="356"/>
      <c r="I151" s="356"/>
      <c r="J151" s="356"/>
      <c r="K151" s="356"/>
      <c r="L151" s="356"/>
      <c r="M151" s="356"/>
      <c r="N151" s="356"/>
      <c r="O151" s="356"/>
      <c r="P151" s="356"/>
      <c r="Q151" s="356"/>
      <c r="R151" s="356"/>
      <c r="S151" s="356"/>
      <c r="T151" s="356"/>
      <c r="U151" s="356"/>
      <c r="V151" s="356"/>
      <c r="W151" s="356"/>
      <c r="X151" s="356"/>
      <c r="Y151" s="356"/>
      <c r="Z151" s="356"/>
    </row>
    <row r="152" spans="1:26" ht="18" customHeight="1" x14ac:dyDescent="0.25">
      <c r="A152" s="356"/>
      <c r="B152" s="356"/>
      <c r="C152" s="356"/>
      <c r="D152" s="356"/>
      <c r="E152" s="356"/>
      <c r="F152" s="417"/>
      <c r="G152" s="356"/>
      <c r="H152" s="356"/>
      <c r="I152" s="356"/>
      <c r="J152" s="356"/>
      <c r="K152" s="356"/>
      <c r="L152" s="356"/>
      <c r="M152" s="356"/>
      <c r="N152" s="356"/>
      <c r="O152" s="356"/>
      <c r="P152" s="356"/>
      <c r="Q152" s="356"/>
      <c r="R152" s="356"/>
      <c r="S152" s="356"/>
      <c r="T152" s="356"/>
      <c r="U152" s="356"/>
      <c r="V152" s="356"/>
      <c r="W152" s="356"/>
      <c r="X152" s="356"/>
      <c r="Y152" s="356"/>
      <c r="Z152" s="356"/>
    </row>
    <row r="153" spans="1:26" ht="18" customHeight="1" x14ac:dyDescent="0.25">
      <c r="A153" s="356"/>
      <c r="B153" s="356"/>
      <c r="C153" s="356"/>
      <c r="D153" s="356"/>
      <c r="E153" s="356"/>
      <c r="F153" s="417"/>
      <c r="G153" s="356"/>
      <c r="H153" s="356"/>
      <c r="I153" s="356"/>
      <c r="J153" s="356"/>
      <c r="K153" s="356"/>
      <c r="L153" s="356"/>
      <c r="M153" s="356"/>
      <c r="N153" s="356"/>
      <c r="O153" s="356"/>
      <c r="P153" s="356"/>
      <c r="Q153" s="356"/>
      <c r="R153" s="356"/>
      <c r="S153" s="356"/>
      <c r="T153" s="356"/>
      <c r="U153" s="356"/>
      <c r="V153" s="356"/>
      <c r="W153" s="356"/>
      <c r="X153" s="356"/>
      <c r="Y153" s="356"/>
      <c r="Z153" s="356"/>
    </row>
    <row r="154" spans="1:26" ht="18" customHeight="1" x14ac:dyDescent="0.25">
      <c r="A154" s="356"/>
      <c r="B154" s="356"/>
      <c r="C154" s="356"/>
      <c r="D154" s="356"/>
      <c r="E154" s="356"/>
      <c r="F154" s="417"/>
      <c r="G154" s="356"/>
      <c r="H154" s="356"/>
      <c r="I154" s="356"/>
      <c r="J154" s="356"/>
      <c r="K154" s="356"/>
      <c r="L154" s="356"/>
      <c r="M154" s="356"/>
      <c r="N154" s="356"/>
      <c r="O154" s="356"/>
      <c r="P154" s="356"/>
      <c r="Q154" s="356"/>
      <c r="R154" s="356"/>
      <c r="S154" s="356"/>
      <c r="T154" s="356"/>
      <c r="U154" s="356"/>
      <c r="V154" s="356"/>
      <c r="W154" s="356"/>
      <c r="X154" s="356"/>
      <c r="Y154" s="356"/>
      <c r="Z154" s="356"/>
    </row>
    <row r="155" spans="1:26" ht="18" customHeight="1" x14ac:dyDescent="0.25">
      <c r="A155" s="356"/>
      <c r="B155" s="356"/>
      <c r="C155" s="356"/>
      <c r="D155" s="356"/>
      <c r="E155" s="356"/>
      <c r="F155" s="417"/>
      <c r="G155" s="356"/>
      <c r="H155" s="356"/>
      <c r="I155" s="356"/>
      <c r="J155" s="356"/>
      <c r="K155" s="356"/>
      <c r="L155" s="356"/>
      <c r="M155" s="356"/>
      <c r="N155" s="356"/>
      <c r="O155" s="356"/>
      <c r="P155" s="356"/>
      <c r="Q155" s="356"/>
      <c r="R155" s="356"/>
      <c r="S155" s="356"/>
      <c r="T155" s="356"/>
      <c r="U155" s="356"/>
      <c r="V155" s="356"/>
      <c r="W155" s="356"/>
      <c r="X155" s="356"/>
      <c r="Y155" s="356"/>
      <c r="Z155" s="356"/>
    </row>
    <row r="156" spans="1:26" ht="18" customHeight="1" x14ac:dyDescent="0.25">
      <c r="A156" s="356"/>
      <c r="B156" s="356"/>
      <c r="C156" s="356"/>
      <c r="D156" s="356"/>
      <c r="E156" s="356"/>
      <c r="F156" s="417"/>
      <c r="G156" s="356"/>
      <c r="H156" s="356"/>
      <c r="I156" s="356"/>
      <c r="J156" s="356"/>
      <c r="K156" s="356"/>
      <c r="L156" s="356"/>
      <c r="M156" s="356"/>
      <c r="N156" s="356"/>
      <c r="O156" s="356"/>
      <c r="P156" s="356"/>
      <c r="Q156" s="356"/>
      <c r="R156" s="356"/>
      <c r="S156" s="356"/>
      <c r="T156" s="356"/>
      <c r="U156" s="356"/>
      <c r="V156" s="356"/>
      <c r="W156" s="356"/>
      <c r="X156" s="356"/>
      <c r="Y156" s="356"/>
      <c r="Z156" s="356"/>
    </row>
    <row r="157" spans="1:26" ht="18" customHeight="1" x14ac:dyDescent="0.25">
      <c r="A157" s="356"/>
      <c r="B157" s="356"/>
      <c r="C157" s="356"/>
      <c r="D157" s="356"/>
      <c r="E157" s="356"/>
      <c r="F157" s="417"/>
      <c r="G157" s="356"/>
      <c r="H157" s="356"/>
      <c r="I157" s="356"/>
      <c r="J157" s="356"/>
      <c r="K157" s="356"/>
      <c r="L157" s="356"/>
      <c r="M157" s="356"/>
      <c r="N157" s="356"/>
      <c r="O157" s="356"/>
      <c r="P157" s="356"/>
      <c r="Q157" s="356"/>
      <c r="R157" s="356"/>
      <c r="S157" s="356"/>
      <c r="T157" s="356"/>
      <c r="U157" s="356"/>
      <c r="V157" s="356"/>
      <c r="W157" s="356"/>
      <c r="X157" s="356"/>
      <c r="Y157" s="356"/>
      <c r="Z157" s="356"/>
    </row>
    <row r="158" spans="1:26" ht="18" customHeight="1" x14ac:dyDescent="0.25">
      <c r="A158" s="356"/>
      <c r="B158" s="356"/>
      <c r="C158" s="356"/>
      <c r="D158" s="356"/>
      <c r="E158" s="356"/>
      <c r="F158" s="417"/>
      <c r="G158" s="356"/>
      <c r="H158" s="356"/>
      <c r="I158" s="356"/>
      <c r="J158" s="356"/>
      <c r="K158" s="356"/>
      <c r="L158" s="356"/>
      <c r="M158" s="356"/>
      <c r="N158" s="356"/>
      <c r="O158" s="356"/>
      <c r="P158" s="356"/>
      <c r="Q158" s="356"/>
      <c r="R158" s="356"/>
      <c r="S158" s="356"/>
      <c r="T158" s="356"/>
      <c r="U158" s="356"/>
      <c r="V158" s="356"/>
      <c r="W158" s="356"/>
      <c r="X158" s="356"/>
      <c r="Y158" s="356"/>
      <c r="Z158" s="356"/>
    </row>
    <row r="159" spans="1:26" ht="18" customHeight="1" x14ac:dyDescent="0.25">
      <c r="A159" s="356"/>
      <c r="B159" s="356"/>
      <c r="C159" s="356"/>
      <c r="D159" s="356"/>
      <c r="E159" s="356"/>
      <c r="F159" s="417"/>
      <c r="G159" s="356"/>
      <c r="H159" s="356"/>
      <c r="I159" s="356"/>
      <c r="J159" s="356"/>
      <c r="K159" s="356"/>
      <c r="L159" s="356"/>
      <c r="M159" s="356"/>
      <c r="N159" s="356"/>
      <c r="O159" s="356"/>
      <c r="P159" s="356"/>
      <c r="Q159" s="356"/>
      <c r="R159" s="356"/>
      <c r="S159" s="356"/>
      <c r="T159" s="356"/>
      <c r="U159" s="356"/>
      <c r="V159" s="356"/>
      <c r="W159" s="356"/>
      <c r="X159" s="356"/>
      <c r="Y159" s="356"/>
      <c r="Z159" s="356"/>
    </row>
    <row r="160" spans="1:26" ht="18" customHeight="1" x14ac:dyDescent="0.25">
      <c r="A160" s="356"/>
      <c r="B160" s="356"/>
      <c r="C160" s="356"/>
      <c r="D160" s="356"/>
      <c r="E160" s="356"/>
      <c r="F160" s="417"/>
      <c r="G160" s="356"/>
      <c r="H160" s="356"/>
      <c r="I160" s="356"/>
      <c r="J160" s="356"/>
      <c r="K160" s="356"/>
      <c r="L160" s="356"/>
      <c r="M160" s="356"/>
      <c r="N160" s="356"/>
      <c r="O160" s="356"/>
      <c r="P160" s="356"/>
      <c r="Q160" s="356"/>
      <c r="R160" s="356"/>
      <c r="S160" s="356"/>
      <c r="T160" s="356"/>
      <c r="U160" s="356"/>
      <c r="V160" s="356"/>
      <c r="W160" s="356"/>
      <c r="X160" s="356"/>
      <c r="Y160" s="356"/>
      <c r="Z160" s="356"/>
    </row>
    <row r="161" spans="1:26" ht="18" customHeight="1" x14ac:dyDescent="0.25">
      <c r="A161" s="356"/>
      <c r="B161" s="356"/>
      <c r="C161" s="356"/>
      <c r="D161" s="356"/>
      <c r="E161" s="356"/>
      <c r="F161" s="417"/>
      <c r="G161" s="356"/>
      <c r="H161" s="356"/>
      <c r="I161" s="356"/>
      <c r="J161" s="356"/>
      <c r="K161" s="356"/>
      <c r="L161" s="356"/>
      <c r="M161" s="356"/>
      <c r="N161" s="356"/>
      <c r="O161" s="356"/>
      <c r="P161" s="356"/>
      <c r="Q161" s="356"/>
      <c r="R161" s="356"/>
      <c r="S161" s="356"/>
      <c r="T161" s="356"/>
      <c r="U161" s="356"/>
      <c r="V161" s="356"/>
      <c r="W161" s="356"/>
      <c r="X161" s="356"/>
      <c r="Y161" s="356"/>
      <c r="Z161" s="356"/>
    </row>
    <row r="162" spans="1:26" ht="18" customHeight="1" x14ac:dyDescent="0.25">
      <c r="A162" s="356"/>
      <c r="B162" s="356"/>
      <c r="C162" s="356"/>
      <c r="D162" s="356"/>
      <c r="E162" s="356"/>
      <c r="F162" s="417"/>
      <c r="G162" s="356"/>
      <c r="H162" s="356"/>
      <c r="I162" s="356"/>
      <c r="J162" s="356"/>
      <c r="K162" s="356"/>
      <c r="L162" s="356"/>
      <c r="M162" s="356"/>
      <c r="N162" s="356"/>
      <c r="O162" s="356"/>
      <c r="P162" s="356"/>
      <c r="Q162" s="356"/>
      <c r="R162" s="356"/>
      <c r="S162" s="356"/>
      <c r="T162" s="356"/>
      <c r="U162" s="356"/>
      <c r="V162" s="356"/>
      <c r="W162" s="356"/>
      <c r="X162" s="356"/>
      <c r="Y162" s="356"/>
      <c r="Z162" s="356"/>
    </row>
    <row r="163" spans="1:26" ht="18" customHeight="1" x14ac:dyDescent="0.25">
      <c r="A163" s="356"/>
      <c r="B163" s="356"/>
      <c r="C163" s="356"/>
      <c r="D163" s="356"/>
      <c r="E163" s="356"/>
      <c r="F163" s="417"/>
      <c r="G163" s="356"/>
      <c r="H163" s="356"/>
      <c r="I163" s="356"/>
      <c r="J163" s="356"/>
      <c r="K163" s="356"/>
      <c r="L163" s="356"/>
      <c r="M163" s="356"/>
      <c r="N163" s="356"/>
      <c r="O163" s="356"/>
      <c r="P163" s="356"/>
      <c r="Q163" s="356"/>
      <c r="R163" s="356"/>
      <c r="S163" s="356"/>
      <c r="T163" s="356"/>
      <c r="U163" s="356"/>
      <c r="V163" s="356"/>
      <c r="W163" s="356"/>
      <c r="X163" s="356"/>
      <c r="Y163" s="356"/>
      <c r="Z163" s="356"/>
    </row>
    <row r="164" spans="1:26" ht="18" customHeight="1" x14ac:dyDescent="0.25">
      <c r="A164" s="356"/>
      <c r="B164" s="356"/>
      <c r="C164" s="356"/>
      <c r="D164" s="356"/>
      <c r="E164" s="356"/>
      <c r="F164" s="417"/>
      <c r="G164" s="356"/>
      <c r="H164" s="356"/>
      <c r="I164" s="356"/>
      <c r="J164" s="356"/>
      <c r="K164" s="356"/>
      <c r="L164" s="356"/>
      <c r="M164" s="356"/>
      <c r="N164" s="356"/>
      <c r="O164" s="356"/>
      <c r="P164" s="356"/>
      <c r="Q164" s="356"/>
      <c r="R164" s="356"/>
      <c r="S164" s="356"/>
      <c r="T164" s="356"/>
      <c r="U164" s="356"/>
      <c r="V164" s="356"/>
      <c r="W164" s="356"/>
      <c r="X164" s="356"/>
      <c r="Y164" s="356"/>
      <c r="Z164" s="356"/>
    </row>
    <row r="165" spans="1:26" ht="18" customHeight="1" x14ac:dyDescent="0.25">
      <c r="A165" s="356"/>
      <c r="B165" s="356"/>
      <c r="C165" s="356"/>
      <c r="D165" s="356"/>
      <c r="E165" s="356"/>
      <c r="F165" s="417"/>
      <c r="G165" s="356"/>
      <c r="H165" s="356"/>
      <c r="I165" s="356"/>
      <c r="J165" s="356"/>
      <c r="K165" s="356"/>
      <c r="L165" s="356"/>
      <c r="M165" s="356"/>
      <c r="N165" s="356"/>
      <c r="O165" s="356"/>
      <c r="P165" s="356"/>
      <c r="Q165" s="356"/>
      <c r="R165" s="356"/>
      <c r="S165" s="356"/>
      <c r="T165" s="356"/>
      <c r="U165" s="356"/>
      <c r="V165" s="356"/>
      <c r="W165" s="356"/>
      <c r="X165" s="356"/>
      <c r="Y165" s="356"/>
      <c r="Z165" s="356"/>
    </row>
    <row r="166" spans="1:26" ht="18" customHeight="1" x14ac:dyDescent="0.25">
      <c r="A166" s="356"/>
      <c r="B166" s="356"/>
      <c r="C166" s="356"/>
      <c r="D166" s="356"/>
      <c r="E166" s="356"/>
      <c r="F166" s="417"/>
      <c r="G166" s="356"/>
      <c r="H166" s="356"/>
      <c r="I166" s="356"/>
      <c r="J166" s="356"/>
      <c r="K166" s="356"/>
      <c r="L166" s="356"/>
      <c r="M166" s="356"/>
      <c r="N166" s="356"/>
      <c r="O166" s="356"/>
      <c r="P166" s="356"/>
      <c r="Q166" s="356"/>
      <c r="R166" s="356"/>
      <c r="S166" s="356"/>
      <c r="T166" s="356"/>
      <c r="U166" s="356"/>
      <c r="V166" s="356"/>
      <c r="W166" s="356"/>
      <c r="X166" s="356"/>
      <c r="Y166" s="356"/>
      <c r="Z166" s="356"/>
    </row>
    <row r="167" spans="1:26" ht="18" customHeight="1" x14ac:dyDescent="0.25">
      <c r="A167" s="356"/>
      <c r="B167" s="356"/>
      <c r="C167" s="356"/>
      <c r="D167" s="356"/>
      <c r="E167" s="356"/>
      <c r="F167" s="417"/>
      <c r="G167" s="356"/>
      <c r="H167" s="356"/>
      <c r="I167" s="356"/>
      <c r="J167" s="356"/>
      <c r="K167" s="356"/>
      <c r="L167" s="356"/>
      <c r="M167" s="356"/>
      <c r="N167" s="356"/>
      <c r="O167" s="356"/>
      <c r="P167" s="356"/>
      <c r="Q167" s="356"/>
      <c r="R167" s="356"/>
      <c r="S167" s="356"/>
      <c r="T167" s="356"/>
      <c r="U167" s="356"/>
      <c r="V167" s="356"/>
      <c r="W167" s="356"/>
      <c r="X167" s="356"/>
      <c r="Y167" s="356"/>
      <c r="Z167" s="356"/>
    </row>
    <row r="168" spans="1:26" ht="18" customHeight="1" x14ac:dyDescent="0.25">
      <c r="A168" s="356"/>
      <c r="B168" s="356"/>
      <c r="C168" s="356"/>
      <c r="D168" s="356"/>
      <c r="E168" s="356"/>
      <c r="F168" s="417"/>
      <c r="G168" s="356"/>
      <c r="H168" s="356"/>
      <c r="I168" s="356"/>
      <c r="J168" s="356"/>
      <c r="K168" s="356"/>
      <c r="L168" s="356"/>
      <c r="M168" s="356"/>
      <c r="N168" s="356"/>
      <c r="O168" s="356"/>
      <c r="P168" s="356"/>
      <c r="Q168" s="356"/>
      <c r="R168" s="356"/>
      <c r="S168" s="356"/>
      <c r="T168" s="356"/>
      <c r="U168" s="356"/>
      <c r="V168" s="356"/>
      <c r="W168" s="356"/>
      <c r="X168" s="356"/>
      <c r="Y168" s="356"/>
      <c r="Z168" s="356"/>
    </row>
    <row r="169" spans="1:26" ht="18" customHeight="1" x14ac:dyDescent="0.25">
      <c r="A169" s="356"/>
      <c r="B169" s="356"/>
      <c r="C169" s="356"/>
      <c r="D169" s="356"/>
      <c r="E169" s="356"/>
      <c r="F169" s="417"/>
      <c r="G169" s="356"/>
      <c r="H169" s="356"/>
      <c r="I169" s="356"/>
      <c r="J169" s="356"/>
      <c r="K169" s="356"/>
      <c r="L169" s="356"/>
      <c r="M169" s="356"/>
      <c r="N169" s="356"/>
      <c r="O169" s="356"/>
      <c r="P169" s="356"/>
      <c r="Q169" s="356"/>
      <c r="R169" s="356"/>
      <c r="S169" s="356"/>
      <c r="T169" s="356"/>
      <c r="U169" s="356"/>
      <c r="V169" s="356"/>
      <c r="W169" s="356"/>
      <c r="X169" s="356"/>
      <c r="Y169" s="356"/>
      <c r="Z169" s="356"/>
    </row>
    <row r="170" spans="1:26" ht="18" customHeight="1" x14ac:dyDescent="0.25">
      <c r="A170" s="356"/>
      <c r="B170" s="356"/>
      <c r="C170" s="356"/>
      <c r="D170" s="356"/>
      <c r="E170" s="356"/>
      <c r="F170" s="417"/>
      <c r="G170" s="356"/>
      <c r="H170" s="356"/>
      <c r="I170" s="356"/>
      <c r="J170" s="356"/>
      <c r="K170" s="356"/>
      <c r="L170" s="356"/>
      <c r="M170" s="356"/>
      <c r="N170" s="356"/>
      <c r="O170" s="356"/>
      <c r="P170" s="356"/>
      <c r="Q170" s="356"/>
      <c r="R170" s="356"/>
      <c r="S170" s="356"/>
      <c r="T170" s="356"/>
      <c r="U170" s="356"/>
      <c r="V170" s="356"/>
      <c r="W170" s="356"/>
      <c r="X170" s="356"/>
      <c r="Y170" s="356"/>
      <c r="Z170" s="356"/>
    </row>
    <row r="171" spans="1:26" ht="18" customHeight="1" x14ac:dyDescent="0.25">
      <c r="A171" s="356"/>
      <c r="B171" s="356"/>
      <c r="C171" s="356"/>
      <c r="D171" s="356"/>
      <c r="E171" s="356"/>
      <c r="F171" s="417"/>
      <c r="G171" s="356"/>
      <c r="H171" s="356"/>
      <c r="I171" s="356"/>
      <c r="J171" s="356"/>
      <c r="K171" s="356"/>
      <c r="L171" s="356"/>
      <c r="M171" s="356"/>
      <c r="N171" s="356"/>
      <c r="O171" s="356"/>
      <c r="P171" s="356"/>
      <c r="Q171" s="356"/>
      <c r="R171" s="356"/>
      <c r="S171" s="356"/>
      <c r="T171" s="356"/>
      <c r="U171" s="356"/>
      <c r="V171" s="356"/>
      <c r="W171" s="356"/>
      <c r="X171" s="356"/>
      <c r="Y171" s="356"/>
      <c r="Z171" s="356"/>
    </row>
    <row r="172" spans="1:26" ht="18" customHeight="1" x14ac:dyDescent="0.25">
      <c r="A172" s="356"/>
      <c r="B172" s="356"/>
      <c r="C172" s="356"/>
      <c r="D172" s="356"/>
      <c r="E172" s="356"/>
      <c r="F172" s="417"/>
      <c r="G172" s="356"/>
      <c r="H172" s="356"/>
      <c r="I172" s="356"/>
      <c r="J172" s="356"/>
      <c r="K172" s="356"/>
      <c r="L172" s="356"/>
      <c r="M172" s="356"/>
      <c r="N172" s="356"/>
      <c r="O172" s="356"/>
      <c r="P172" s="356"/>
      <c r="Q172" s="356"/>
      <c r="R172" s="356"/>
      <c r="S172" s="356"/>
      <c r="T172" s="356"/>
      <c r="U172" s="356"/>
      <c r="V172" s="356"/>
      <c r="W172" s="356"/>
      <c r="X172" s="356"/>
      <c r="Y172" s="356"/>
      <c r="Z172" s="356"/>
    </row>
    <row r="173" spans="1:26" ht="18" customHeight="1" x14ac:dyDescent="0.25">
      <c r="A173" s="356"/>
      <c r="B173" s="356"/>
      <c r="C173" s="356"/>
      <c r="D173" s="356"/>
      <c r="E173" s="356"/>
      <c r="F173" s="417"/>
      <c r="G173" s="356"/>
      <c r="H173" s="356"/>
      <c r="I173" s="356"/>
      <c r="J173" s="356"/>
      <c r="K173" s="356"/>
      <c r="L173" s="356"/>
      <c r="M173" s="356"/>
      <c r="N173" s="356"/>
      <c r="O173" s="356"/>
      <c r="P173" s="356"/>
      <c r="Q173" s="356"/>
      <c r="R173" s="356"/>
      <c r="S173" s="356"/>
      <c r="T173" s="356"/>
      <c r="U173" s="356"/>
      <c r="V173" s="356"/>
      <c r="W173" s="356"/>
      <c r="X173" s="356"/>
      <c r="Y173" s="356"/>
      <c r="Z173" s="356"/>
    </row>
    <row r="174" spans="1:26" ht="18" customHeight="1" x14ac:dyDescent="0.25">
      <c r="A174" s="356"/>
      <c r="B174" s="356"/>
      <c r="C174" s="356"/>
      <c r="D174" s="356"/>
      <c r="E174" s="356"/>
      <c r="F174" s="417"/>
      <c r="G174" s="356"/>
      <c r="H174" s="356"/>
      <c r="I174" s="356"/>
      <c r="J174" s="356"/>
      <c r="K174" s="356"/>
      <c r="L174" s="356"/>
      <c r="M174" s="356"/>
      <c r="N174" s="356"/>
      <c r="O174" s="356"/>
      <c r="P174" s="356"/>
      <c r="Q174" s="356"/>
      <c r="R174" s="356"/>
      <c r="S174" s="356"/>
      <c r="T174" s="356"/>
      <c r="U174" s="356"/>
      <c r="V174" s="356"/>
      <c r="W174" s="356"/>
      <c r="X174" s="356"/>
      <c r="Y174" s="356"/>
      <c r="Z174" s="356"/>
    </row>
    <row r="175" spans="1:26" ht="18" customHeight="1" x14ac:dyDescent="0.25">
      <c r="A175" s="356"/>
      <c r="B175" s="356"/>
      <c r="C175" s="356"/>
      <c r="D175" s="356"/>
      <c r="E175" s="356"/>
      <c r="F175" s="417"/>
      <c r="G175" s="356"/>
      <c r="H175" s="356"/>
      <c r="I175" s="356"/>
      <c r="J175" s="356"/>
      <c r="K175" s="356"/>
      <c r="L175" s="356"/>
      <c r="M175" s="356"/>
      <c r="N175" s="356"/>
      <c r="O175" s="356"/>
      <c r="P175" s="356"/>
      <c r="Q175" s="356"/>
      <c r="R175" s="356"/>
      <c r="S175" s="356"/>
      <c r="T175" s="356"/>
      <c r="U175" s="356"/>
      <c r="V175" s="356"/>
      <c r="W175" s="356"/>
      <c r="X175" s="356"/>
      <c r="Y175" s="356"/>
      <c r="Z175" s="356"/>
    </row>
    <row r="176" spans="1:26" ht="18" customHeight="1" x14ac:dyDescent="0.25">
      <c r="A176" s="356"/>
      <c r="B176" s="356"/>
      <c r="C176" s="356"/>
      <c r="D176" s="356"/>
      <c r="E176" s="356"/>
      <c r="F176" s="417"/>
      <c r="G176" s="356"/>
      <c r="H176" s="356"/>
      <c r="I176" s="356"/>
      <c r="J176" s="356"/>
      <c r="K176" s="356"/>
      <c r="L176" s="356"/>
      <c r="M176" s="356"/>
      <c r="N176" s="356"/>
      <c r="O176" s="356"/>
      <c r="P176" s="356"/>
      <c r="Q176" s="356"/>
      <c r="R176" s="356"/>
      <c r="S176" s="356"/>
      <c r="T176" s="356"/>
      <c r="U176" s="356"/>
      <c r="V176" s="356"/>
      <c r="W176" s="356"/>
      <c r="X176" s="356"/>
      <c r="Y176" s="356"/>
      <c r="Z176" s="356"/>
    </row>
    <row r="177" spans="1:26" ht="18" customHeight="1" x14ac:dyDescent="0.25">
      <c r="A177" s="356"/>
      <c r="B177" s="356"/>
      <c r="C177" s="356"/>
      <c r="D177" s="356"/>
      <c r="E177" s="356"/>
      <c r="F177" s="417"/>
      <c r="G177" s="356"/>
      <c r="H177" s="356"/>
      <c r="I177" s="356"/>
      <c r="J177" s="356"/>
      <c r="K177" s="356"/>
      <c r="L177" s="356"/>
      <c r="M177" s="356"/>
      <c r="N177" s="356"/>
      <c r="O177" s="356"/>
      <c r="P177" s="356"/>
      <c r="Q177" s="356"/>
      <c r="R177" s="356"/>
      <c r="S177" s="356"/>
      <c r="T177" s="356"/>
      <c r="U177" s="356"/>
      <c r="V177" s="356"/>
      <c r="W177" s="356"/>
      <c r="X177" s="356"/>
      <c r="Y177" s="356"/>
      <c r="Z177" s="356"/>
    </row>
    <row r="178" spans="1:26" ht="18" customHeight="1" x14ac:dyDescent="0.25">
      <c r="A178" s="356"/>
      <c r="B178" s="356"/>
      <c r="C178" s="356"/>
      <c r="D178" s="356"/>
      <c r="E178" s="356"/>
      <c r="F178" s="417"/>
      <c r="G178" s="356"/>
      <c r="H178" s="356"/>
      <c r="I178" s="356"/>
      <c r="J178" s="356"/>
      <c r="K178" s="356"/>
      <c r="L178" s="356"/>
      <c r="M178" s="356"/>
      <c r="N178" s="356"/>
      <c r="O178" s="356"/>
      <c r="P178" s="356"/>
      <c r="Q178" s="356"/>
      <c r="R178" s="356"/>
      <c r="S178" s="356"/>
      <c r="T178" s="356"/>
      <c r="U178" s="356"/>
      <c r="V178" s="356"/>
      <c r="W178" s="356"/>
      <c r="X178" s="356"/>
      <c r="Y178" s="356"/>
      <c r="Z178" s="356"/>
    </row>
    <row r="179" spans="1:26" ht="18" customHeight="1" x14ac:dyDescent="0.25">
      <c r="A179" s="356"/>
      <c r="B179" s="356"/>
      <c r="C179" s="356"/>
      <c r="D179" s="356"/>
      <c r="E179" s="356"/>
      <c r="F179" s="417"/>
      <c r="G179" s="356"/>
      <c r="H179" s="356"/>
      <c r="I179" s="356"/>
      <c r="J179" s="356"/>
      <c r="K179" s="356"/>
      <c r="L179" s="356"/>
      <c r="M179" s="356"/>
      <c r="N179" s="356"/>
      <c r="O179" s="356"/>
      <c r="P179" s="356"/>
      <c r="Q179" s="356"/>
      <c r="R179" s="356"/>
      <c r="S179" s="356"/>
      <c r="T179" s="356"/>
      <c r="U179" s="356"/>
      <c r="V179" s="356"/>
      <c r="W179" s="356"/>
      <c r="X179" s="356"/>
      <c r="Y179" s="356"/>
      <c r="Z179" s="356"/>
    </row>
    <row r="180" spans="1:26" ht="18" customHeight="1" x14ac:dyDescent="0.25">
      <c r="A180" s="356"/>
      <c r="B180" s="356"/>
      <c r="C180" s="356"/>
      <c r="D180" s="356"/>
      <c r="E180" s="356"/>
      <c r="F180" s="417"/>
      <c r="G180" s="356"/>
      <c r="H180" s="356"/>
      <c r="I180" s="356"/>
      <c r="J180" s="356"/>
      <c r="K180" s="356"/>
      <c r="L180" s="356"/>
      <c r="M180" s="356"/>
      <c r="N180" s="356"/>
      <c r="O180" s="356"/>
      <c r="P180" s="356"/>
      <c r="Q180" s="356"/>
      <c r="R180" s="356"/>
      <c r="S180" s="356"/>
      <c r="T180" s="356"/>
      <c r="U180" s="356"/>
      <c r="V180" s="356"/>
      <c r="W180" s="356"/>
      <c r="X180" s="356"/>
      <c r="Y180" s="356"/>
      <c r="Z180" s="356"/>
    </row>
    <row r="181" spans="1:26" ht="18" customHeight="1" x14ac:dyDescent="0.25">
      <c r="A181" s="356"/>
      <c r="B181" s="356"/>
      <c r="C181" s="356"/>
      <c r="D181" s="356"/>
      <c r="E181" s="356"/>
      <c r="F181" s="417"/>
      <c r="G181" s="356"/>
      <c r="H181" s="356"/>
      <c r="I181" s="356"/>
      <c r="J181" s="356"/>
      <c r="K181" s="356"/>
      <c r="L181" s="356"/>
      <c r="M181" s="356"/>
      <c r="N181" s="356"/>
      <c r="O181" s="356"/>
      <c r="P181" s="356"/>
      <c r="Q181" s="356"/>
      <c r="R181" s="356"/>
      <c r="S181" s="356"/>
      <c r="T181" s="356"/>
      <c r="U181" s="356"/>
      <c r="V181" s="356"/>
      <c r="W181" s="356"/>
      <c r="X181" s="356"/>
      <c r="Y181" s="356"/>
      <c r="Z181" s="356"/>
    </row>
    <row r="182" spans="1:26" ht="18" customHeight="1" x14ac:dyDescent="0.25">
      <c r="A182" s="356"/>
      <c r="B182" s="356"/>
      <c r="C182" s="356"/>
      <c r="D182" s="356"/>
      <c r="E182" s="356"/>
      <c r="F182" s="417"/>
      <c r="G182" s="356"/>
      <c r="H182" s="356"/>
      <c r="I182" s="356"/>
      <c r="J182" s="356"/>
      <c r="K182" s="356"/>
      <c r="L182" s="356"/>
      <c r="M182" s="356"/>
      <c r="N182" s="356"/>
      <c r="O182" s="356"/>
      <c r="P182" s="356"/>
      <c r="Q182" s="356"/>
      <c r="R182" s="356"/>
      <c r="S182" s="356"/>
      <c r="T182" s="356"/>
      <c r="U182" s="356"/>
      <c r="V182" s="356"/>
      <c r="W182" s="356"/>
      <c r="X182" s="356"/>
      <c r="Y182" s="356"/>
      <c r="Z182" s="356"/>
    </row>
    <row r="183" spans="1:26" ht="18" customHeight="1" x14ac:dyDescent="0.25">
      <c r="A183" s="356"/>
      <c r="B183" s="356"/>
      <c r="C183" s="356"/>
      <c r="D183" s="356"/>
      <c r="E183" s="356"/>
      <c r="F183" s="417"/>
      <c r="G183" s="356"/>
      <c r="H183" s="356"/>
      <c r="I183" s="356"/>
      <c r="J183" s="356"/>
      <c r="K183" s="356"/>
      <c r="L183" s="356"/>
      <c r="M183" s="356"/>
      <c r="N183" s="356"/>
      <c r="O183" s="356"/>
      <c r="P183" s="356"/>
      <c r="Q183" s="356"/>
      <c r="R183" s="356"/>
      <c r="S183" s="356"/>
      <c r="T183" s="356"/>
      <c r="U183" s="356"/>
      <c r="V183" s="356"/>
      <c r="W183" s="356"/>
      <c r="X183" s="356"/>
      <c r="Y183" s="356"/>
      <c r="Z183" s="356"/>
    </row>
    <row r="184" spans="1:26" ht="18" customHeight="1" x14ac:dyDescent="0.25">
      <c r="A184" s="356"/>
      <c r="B184" s="356"/>
      <c r="C184" s="356"/>
      <c r="D184" s="356"/>
      <c r="E184" s="356"/>
      <c r="F184" s="417"/>
      <c r="G184" s="356"/>
      <c r="H184" s="356"/>
      <c r="I184" s="356"/>
      <c r="J184" s="356"/>
      <c r="K184" s="356"/>
      <c r="L184" s="356"/>
      <c r="M184" s="356"/>
      <c r="N184" s="356"/>
      <c r="O184" s="356"/>
      <c r="P184" s="356"/>
      <c r="Q184" s="356"/>
      <c r="R184" s="356"/>
      <c r="S184" s="356"/>
      <c r="T184" s="356"/>
      <c r="U184" s="356"/>
      <c r="V184" s="356"/>
      <c r="W184" s="356"/>
      <c r="X184" s="356"/>
      <c r="Y184" s="356"/>
      <c r="Z184" s="356"/>
    </row>
    <row r="185" spans="1:26" ht="18" customHeight="1" x14ac:dyDescent="0.25">
      <c r="A185" s="356"/>
      <c r="B185" s="356"/>
      <c r="C185" s="356"/>
      <c r="D185" s="356"/>
      <c r="E185" s="356"/>
      <c r="F185" s="417"/>
      <c r="G185" s="356"/>
      <c r="H185" s="356"/>
      <c r="I185" s="356"/>
      <c r="J185" s="356"/>
      <c r="K185" s="356"/>
      <c r="L185" s="356"/>
      <c r="M185" s="356"/>
      <c r="N185" s="356"/>
      <c r="O185" s="356"/>
      <c r="P185" s="356"/>
      <c r="Q185" s="356"/>
      <c r="R185" s="356"/>
      <c r="S185" s="356"/>
      <c r="T185" s="356"/>
      <c r="U185" s="356"/>
      <c r="V185" s="356"/>
      <c r="W185" s="356"/>
      <c r="X185" s="356"/>
      <c r="Y185" s="356"/>
      <c r="Z185" s="356"/>
    </row>
    <row r="186" spans="1:26" ht="18" customHeight="1" x14ac:dyDescent="0.25">
      <c r="A186" s="356"/>
      <c r="B186" s="356"/>
      <c r="C186" s="356"/>
      <c r="D186" s="356"/>
      <c r="E186" s="356"/>
      <c r="F186" s="417"/>
      <c r="G186" s="356"/>
      <c r="H186" s="356"/>
      <c r="I186" s="356"/>
      <c r="J186" s="356"/>
      <c r="K186" s="356"/>
      <c r="L186" s="356"/>
      <c r="M186" s="356"/>
      <c r="N186" s="356"/>
      <c r="O186" s="356"/>
      <c r="P186" s="356"/>
      <c r="Q186" s="356"/>
      <c r="R186" s="356"/>
      <c r="S186" s="356"/>
      <c r="T186" s="356"/>
      <c r="U186" s="356"/>
      <c r="V186" s="356"/>
      <c r="W186" s="356"/>
      <c r="X186" s="356"/>
      <c r="Y186" s="356"/>
      <c r="Z186" s="356"/>
    </row>
    <row r="187" spans="1:26" ht="18" customHeight="1" x14ac:dyDescent="0.25">
      <c r="A187" s="356"/>
      <c r="B187" s="356"/>
      <c r="C187" s="356"/>
      <c r="D187" s="356"/>
      <c r="E187" s="356"/>
      <c r="F187" s="417"/>
      <c r="G187" s="356"/>
      <c r="H187" s="356"/>
      <c r="I187" s="356"/>
      <c r="J187" s="356"/>
      <c r="K187" s="356"/>
      <c r="L187" s="356"/>
      <c r="M187" s="356"/>
      <c r="N187" s="356"/>
      <c r="O187" s="356"/>
      <c r="P187" s="356"/>
      <c r="Q187" s="356"/>
      <c r="R187" s="356"/>
      <c r="S187" s="356"/>
      <c r="T187" s="356"/>
      <c r="U187" s="356"/>
      <c r="V187" s="356"/>
      <c r="W187" s="356"/>
      <c r="X187" s="356"/>
      <c r="Y187" s="356"/>
      <c r="Z187" s="356"/>
    </row>
    <row r="188" spans="1:26" ht="18" customHeight="1" x14ac:dyDescent="0.25">
      <c r="A188" s="356"/>
      <c r="B188" s="356"/>
      <c r="C188" s="356"/>
      <c r="D188" s="356"/>
      <c r="E188" s="356"/>
      <c r="F188" s="417"/>
      <c r="G188" s="356"/>
      <c r="H188" s="356"/>
      <c r="I188" s="356"/>
      <c r="J188" s="356"/>
      <c r="K188" s="356"/>
      <c r="L188" s="356"/>
      <c r="M188" s="356"/>
      <c r="N188" s="356"/>
      <c r="O188" s="356"/>
      <c r="P188" s="356"/>
      <c r="Q188" s="356"/>
      <c r="R188" s="356"/>
      <c r="S188" s="356"/>
      <c r="T188" s="356"/>
      <c r="U188" s="356"/>
      <c r="V188" s="356"/>
      <c r="W188" s="356"/>
      <c r="X188" s="356"/>
      <c r="Y188" s="356"/>
      <c r="Z188" s="356"/>
    </row>
    <row r="189" spans="1:26" ht="18" customHeight="1" x14ac:dyDescent="0.25">
      <c r="A189" s="356"/>
      <c r="B189" s="356"/>
      <c r="C189" s="356"/>
      <c r="D189" s="356"/>
      <c r="E189" s="356"/>
      <c r="F189" s="417"/>
      <c r="G189" s="356"/>
      <c r="H189" s="356"/>
      <c r="I189" s="356"/>
      <c r="J189" s="356"/>
      <c r="K189" s="356"/>
      <c r="L189" s="356"/>
      <c r="M189" s="356"/>
      <c r="N189" s="356"/>
      <c r="O189" s="356"/>
      <c r="P189" s="356"/>
      <c r="Q189" s="356"/>
      <c r="R189" s="356"/>
      <c r="S189" s="356"/>
      <c r="T189" s="356"/>
      <c r="U189" s="356"/>
      <c r="V189" s="356"/>
      <c r="W189" s="356"/>
      <c r="X189" s="356"/>
      <c r="Y189" s="356"/>
      <c r="Z189" s="356"/>
    </row>
    <row r="190" spans="1:26" ht="18" customHeight="1" x14ac:dyDescent="0.25">
      <c r="A190" s="356"/>
      <c r="B190" s="356"/>
      <c r="C190" s="356"/>
      <c r="D190" s="356"/>
      <c r="E190" s="356"/>
      <c r="F190" s="417"/>
      <c r="G190" s="356"/>
      <c r="H190" s="356"/>
      <c r="I190" s="356"/>
      <c r="J190" s="356"/>
      <c r="K190" s="356"/>
      <c r="L190" s="356"/>
      <c r="M190" s="356"/>
      <c r="N190" s="356"/>
      <c r="O190" s="356"/>
      <c r="P190" s="356"/>
      <c r="Q190" s="356"/>
      <c r="R190" s="356"/>
      <c r="S190" s="356"/>
      <c r="T190" s="356"/>
      <c r="U190" s="356"/>
      <c r="V190" s="356"/>
      <c r="W190" s="356"/>
      <c r="X190" s="356"/>
      <c r="Y190" s="356"/>
      <c r="Z190" s="356"/>
    </row>
    <row r="191" spans="1:26" ht="18" customHeight="1" x14ac:dyDescent="0.25">
      <c r="A191" s="356"/>
      <c r="B191" s="356"/>
      <c r="C191" s="356"/>
      <c r="D191" s="356"/>
      <c r="E191" s="356"/>
      <c r="F191" s="417"/>
      <c r="G191" s="356"/>
      <c r="H191" s="356"/>
      <c r="I191" s="356"/>
      <c r="J191" s="356"/>
      <c r="K191" s="356"/>
      <c r="L191" s="356"/>
      <c r="M191" s="356"/>
      <c r="N191" s="356"/>
      <c r="O191" s="356"/>
      <c r="P191" s="356"/>
      <c r="Q191" s="356"/>
      <c r="R191" s="356"/>
      <c r="S191" s="356"/>
      <c r="T191" s="356"/>
      <c r="U191" s="356"/>
      <c r="V191" s="356"/>
      <c r="W191" s="356"/>
      <c r="X191" s="356"/>
      <c r="Y191" s="356"/>
      <c r="Z191" s="356"/>
    </row>
    <row r="192" spans="1:26" ht="18" customHeight="1" x14ac:dyDescent="0.25">
      <c r="A192" s="356"/>
      <c r="B192" s="356"/>
      <c r="C192" s="356"/>
      <c r="D192" s="356"/>
      <c r="E192" s="356"/>
      <c r="F192" s="417"/>
      <c r="G192" s="356"/>
      <c r="H192" s="356"/>
      <c r="I192" s="356"/>
      <c r="J192" s="356"/>
      <c r="K192" s="356"/>
      <c r="L192" s="356"/>
      <c r="M192" s="356"/>
      <c r="N192" s="356"/>
      <c r="O192" s="356"/>
      <c r="P192" s="356"/>
      <c r="Q192" s="356"/>
      <c r="R192" s="356"/>
      <c r="S192" s="356"/>
      <c r="T192" s="356"/>
      <c r="U192" s="356"/>
      <c r="V192" s="356"/>
      <c r="W192" s="356"/>
      <c r="X192" s="356"/>
      <c r="Y192" s="356"/>
      <c r="Z192" s="356"/>
    </row>
    <row r="193" spans="1:26" ht="18" customHeight="1" x14ac:dyDescent="0.25">
      <c r="A193" s="356"/>
      <c r="B193" s="356"/>
      <c r="C193" s="356"/>
      <c r="D193" s="356"/>
      <c r="E193" s="356"/>
      <c r="F193" s="417"/>
      <c r="G193" s="356"/>
      <c r="H193" s="356"/>
      <c r="I193" s="356"/>
      <c r="J193" s="356"/>
      <c r="K193" s="356"/>
      <c r="L193" s="356"/>
      <c r="M193" s="356"/>
      <c r="N193" s="356"/>
      <c r="O193" s="356"/>
      <c r="P193" s="356"/>
      <c r="Q193" s="356"/>
      <c r="R193" s="356"/>
      <c r="S193" s="356"/>
      <c r="T193" s="356"/>
      <c r="U193" s="356"/>
      <c r="V193" s="356"/>
      <c r="W193" s="356"/>
      <c r="X193" s="356"/>
      <c r="Y193" s="356"/>
      <c r="Z193" s="356"/>
    </row>
    <row r="194" spans="1:26" ht="18" customHeight="1" x14ac:dyDescent="0.25">
      <c r="A194" s="356"/>
      <c r="B194" s="356"/>
      <c r="C194" s="356"/>
      <c r="D194" s="356"/>
      <c r="E194" s="356"/>
      <c r="F194" s="417"/>
      <c r="G194" s="356"/>
      <c r="H194" s="356"/>
      <c r="I194" s="356"/>
      <c r="J194" s="356"/>
      <c r="K194" s="356"/>
      <c r="L194" s="356"/>
      <c r="M194" s="356"/>
      <c r="N194" s="356"/>
      <c r="O194" s="356"/>
      <c r="P194" s="356"/>
      <c r="Q194" s="356"/>
      <c r="R194" s="356"/>
      <c r="S194" s="356"/>
      <c r="T194" s="356"/>
      <c r="U194" s="356"/>
      <c r="V194" s="356"/>
      <c r="W194" s="356"/>
      <c r="X194" s="356"/>
      <c r="Y194" s="356"/>
      <c r="Z194" s="356"/>
    </row>
    <row r="195" spans="1:26" ht="18" customHeight="1" x14ac:dyDescent="0.25">
      <c r="A195" s="356"/>
      <c r="B195" s="356"/>
      <c r="C195" s="356"/>
      <c r="D195" s="356"/>
      <c r="E195" s="356"/>
      <c r="F195" s="417"/>
      <c r="G195" s="356"/>
      <c r="H195" s="356"/>
      <c r="I195" s="356"/>
      <c r="J195" s="356"/>
      <c r="K195" s="356"/>
      <c r="L195" s="356"/>
      <c r="M195" s="356"/>
      <c r="N195" s="356"/>
      <c r="O195" s="356"/>
      <c r="P195" s="356"/>
      <c r="Q195" s="356"/>
      <c r="R195" s="356"/>
      <c r="S195" s="356"/>
      <c r="T195" s="356"/>
      <c r="U195" s="356"/>
      <c r="V195" s="356"/>
      <c r="W195" s="356"/>
      <c r="X195" s="356"/>
      <c r="Y195" s="356"/>
      <c r="Z195" s="356"/>
    </row>
    <row r="196" spans="1:26" ht="18" customHeight="1" x14ac:dyDescent="0.25">
      <c r="A196" s="356"/>
      <c r="B196" s="356"/>
      <c r="C196" s="356"/>
      <c r="D196" s="356"/>
      <c r="E196" s="356"/>
      <c r="F196" s="417"/>
      <c r="G196" s="356"/>
      <c r="H196" s="356"/>
      <c r="I196" s="356"/>
      <c r="J196" s="356"/>
      <c r="K196" s="356"/>
      <c r="L196" s="356"/>
      <c r="M196" s="356"/>
      <c r="N196" s="356"/>
      <c r="O196" s="356"/>
      <c r="P196" s="356"/>
      <c r="Q196" s="356"/>
      <c r="R196" s="356"/>
      <c r="S196" s="356"/>
      <c r="T196" s="356"/>
      <c r="U196" s="356"/>
      <c r="V196" s="356"/>
      <c r="W196" s="356"/>
      <c r="X196" s="356"/>
      <c r="Y196" s="356"/>
      <c r="Z196" s="356"/>
    </row>
    <row r="197" spans="1:26" ht="18" customHeight="1" x14ac:dyDescent="0.25">
      <c r="A197" s="356"/>
      <c r="B197" s="356"/>
      <c r="C197" s="356"/>
      <c r="D197" s="356"/>
      <c r="E197" s="356"/>
      <c r="F197" s="417"/>
      <c r="G197" s="356"/>
      <c r="H197" s="356"/>
      <c r="I197" s="356"/>
      <c r="J197" s="356"/>
      <c r="K197" s="356"/>
      <c r="L197" s="356"/>
      <c r="M197" s="356"/>
      <c r="N197" s="356"/>
      <c r="O197" s="356"/>
      <c r="P197" s="356"/>
      <c r="Q197" s="356"/>
      <c r="R197" s="356"/>
      <c r="S197" s="356"/>
      <c r="T197" s="356"/>
      <c r="U197" s="356"/>
      <c r="V197" s="356"/>
      <c r="W197" s="356"/>
      <c r="X197" s="356"/>
      <c r="Y197" s="356"/>
      <c r="Z197" s="356"/>
    </row>
    <row r="198" spans="1:26" ht="18" customHeight="1" x14ac:dyDescent="0.25">
      <c r="A198" s="356"/>
      <c r="B198" s="356"/>
      <c r="C198" s="356"/>
      <c r="D198" s="356"/>
      <c r="E198" s="356"/>
      <c r="F198" s="417"/>
      <c r="G198" s="356"/>
      <c r="H198" s="356"/>
      <c r="I198" s="356"/>
      <c r="J198" s="356"/>
      <c r="K198" s="356"/>
      <c r="L198" s="356"/>
      <c r="M198" s="356"/>
      <c r="N198" s="356"/>
      <c r="O198" s="356"/>
      <c r="P198" s="356"/>
      <c r="Q198" s="356"/>
      <c r="R198" s="356"/>
      <c r="S198" s="356"/>
      <c r="T198" s="356"/>
      <c r="U198" s="356"/>
      <c r="V198" s="356"/>
      <c r="W198" s="356"/>
      <c r="X198" s="356"/>
      <c r="Y198" s="356"/>
      <c r="Z198" s="356"/>
    </row>
    <row r="199" spans="1:26" ht="18" customHeight="1" x14ac:dyDescent="0.25">
      <c r="A199" s="356"/>
      <c r="B199" s="356"/>
      <c r="C199" s="356"/>
      <c r="D199" s="356"/>
      <c r="E199" s="356"/>
      <c r="F199" s="417"/>
      <c r="G199" s="356"/>
      <c r="H199" s="356"/>
      <c r="I199" s="356"/>
      <c r="J199" s="356"/>
      <c r="K199" s="356"/>
      <c r="L199" s="356"/>
      <c r="M199" s="356"/>
      <c r="N199" s="356"/>
      <c r="O199" s="356"/>
      <c r="P199" s="356"/>
      <c r="Q199" s="356"/>
      <c r="R199" s="356"/>
      <c r="S199" s="356"/>
      <c r="T199" s="356"/>
      <c r="U199" s="356"/>
      <c r="V199" s="356"/>
      <c r="W199" s="356"/>
      <c r="X199" s="356"/>
      <c r="Y199" s="356"/>
      <c r="Z199" s="356"/>
    </row>
    <row r="200" spans="1:26" ht="18" customHeight="1" x14ac:dyDescent="0.25">
      <c r="A200" s="356"/>
      <c r="B200" s="356"/>
      <c r="C200" s="356"/>
      <c r="D200" s="356"/>
      <c r="E200" s="356"/>
      <c r="F200" s="417"/>
      <c r="G200" s="356"/>
      <c r="H200" s="356"/>
      <c r="I200" s="356"/>
      <c r="J200" s="356"/>
      <c r="K200" s="356"/>
      <c r="L200" s="356"/>
      <c r="M200" s="356"/>
      <c r="N200" s="356"/>
      <c r="O200" s="356"/>
      <c r="P200" s="356"/>
      <c r="Q200" s="356"/>
      <c r="R200" s="356"/>
      <c r="S200" s="356"/>
      <c r="T200" s="356"/>
      <c r="U200" s="356"/>
      <c r="V200" s="356"/>
      <c r="W200" s="356"/>
      <c r="X200" s="356"/>
      <c r="Y200" s="356"/>
      <c r="Z200" s="356"/>
    </row>
    <row r="201" spans="1:26" ht="18" customHeight="1" x14ac:dyDescent="0.25">
      <c r="A201" s="356"/>
      <c r="B201" s="356"/>
      <c r="C201" s="356"/>
      <c r="D201" s="356"/>
      <c r="E201" s="356"/>
      <c r="F201" s="417"/>
      <c r="G201" s="356"/>
      <c r="H201" s="356"/>
      <c r="I201" s="356"/>
      <c r="J201" s="356"/>
      <c r="K201" s="356"/>
      <c r="L201" s="356"/>
      <c r="M201" s="356"/>
      <c r="N201" s="356"/>
      <c r="O201" s="356"/>
      <c r="P201" s="356"/>
      <c r="Q201" s="356"/>
      <c r="R201" s="356"/>
      <c r="S201" s="356"/>
      <c r="T201" s="356"/>
      <c r="U201" s="356"/>
      <c r="V201" s="356"/>
      <c r="W201" s="356"/>
      <c r="X201" s="356"/>
      <c r="Y201" s="356"/>
      <c r="Z201" s="356"/>
    </row>
    <row r="202" spans="1:26" ht="18" customHeight="1" x14ac:dyDescent="0.25">
      <c r="A202" s="356"/>
      <c r="B202" s="356"/>
      <c r="C202" s="356"/>
      <c r="D202" s="356"/>
      <c r="E202" s="356"/>
      <c r="F202" s="417"/>
      <c r="G202" s="356"/>
      <c r="H202" s="356"/>
      <c r="I202" s="356"/>
      <c r="J202" s="356"/>
      <c r="K202" s="356"/>
      <c r="L202" s="356"/>
      <c r="M202" s="356"/>
      <c r="N202" s="356"/>
      <c r="O202" s="356"/>
      <c r="P202" s="356"/>
      <c r="Q202" s="356"/>
      <c r="R202" s="356"/>
      <c r="S202" s="356"/>
      <c r="T202" s="356"/>
      <c r="U202" s="356"/>
      <c r="V202" s="356"/>
      <c r="W202" s="356"/>
      <c r="X202" s="356"/>
      <c r="Y202" s="356"/>
      <c r="Z202" s="356"/>
    </row>
    <row r="203" spans="1:26" ht="18" customHeight="1" x14ac:dyDescent="0.25">
      <c r="A203" s="356"/>
      <c r="B203" s="356"/>
      <c r="C203" s="356"/>
      <c r="D203" s="356"/>
      <c r="E203" s="356"/>
      <c r="F203" s="417"/>
      <c r="G203" s="356"/>
      <c r="H203" s="356"/>
      <c r="I203" s="356"/>
      <c r="J203" s="356"/>
      <c r="K203" s="356"/>
      <c r="L203" s="356"/>
      <c r="M203" s="356"/>
      <c r="N203" s="356"/>
      <c r="O203" s="356"/>
      <c r="P203" s="356"/>
      <c r="Q203" s="356"/>
      <c r="R203" s="356"/>
      <c r="S203" s="356"/>
      <c r="T203" s="356"/>
      <c r="U203" s="356"/>
      <c r="V203" s="356"/>
      <c r="W203" s="356"/>
      <c r="X203" s="356"/>
      <c r="Y203" s="356"/>
      <c r="Z203" s="356"/>
    </row>
    <row r="204" spans="1:26" ht="18" customHeight="1" x14ac:dyDescent="0.25">
      <c r="A204" s="356"/>
      <c r="B204" s="356"/>
      <c r="C204" s="356"/>
      <c r="D204" s="356"/>
      <c r="E204" s="356"/>
      <c r="F204" s="417"/>
      <c r="G204" s="356"/>
      <c r="H204" s="356"/>
      <c r="I204" s="356"/>
      <c r="J204" s="356"/>
      <c r="K204" s="356"/>
      <c r="L204" s="356"/>
      <c r="M204" s="356"/>
      <c r="N204" s="356"/>
      <c r="O204" s="356"/>
      <c r="P204" s="356"/>
      <c r="Q204" s="356"/>
      <c r="R204" s="356"/>
      <c r="S204" s="356"/>
      <c r="T204" s="356"/>
      <c r="U204" s="356"/>
      <c r="V204" s="356"/>
      <c r="W204" s="356"/>
      <c r="X204" s="356"/>
      <c r="Y204" s="356"/>
      <c r="Z204" s="356"/>
    </row>
    <row r="205" spans="1:26" ht="18" customHeight="1" x14ac:dyDescent="0.25">
      <c r="A205" s="356"/>
      <c r="B205" s="356"/>
      <c r="C205" s="356"/>
      <c r="D205" s="356"/>
      <c r="E205" s="356"/>
      <c r="F205" s="417"/>
      <c r="G205" s="356"/>
      <c r="H205" s="356"/>
      <c r="I205" s="356"/>
      <c r="J205" s="356"/>
      <c r="K205" s="356"/>
      <c r="L205" s="356"/>
      <c r="M205" s="356"/>
      <c r="N205" s="356"/>
      <c r="O205" s="356"/>
      <c r="P205" s="356"/>
      <c r="Q205" s="356"/>
      <c r="R205" s="356"/>
      <c r="S205" s="356"/>
      <c r="T205" s="356"/>
      <c r="U205" s="356"/>
      <c r="V205" s="356"/>
      <c r="W205" s="356"/>
      <c r="X205" s="356"/>
      <c r="Y205" s="356"/>
      <c r="Z205" s="356"/>
    </row>
    <row r="206" spans="1:26" ht="18" customHeight="1" x14ac:dyDescent="0.25">
      <c r="A206" s="356"/>
      <c r="B206" s="356"/>
      <c r="C206" s="356"/>
      <c r="D206" s="356"/>
      <c r="E206" s="356"/>
      <c r="F206" s="417"/>
      <c r="G206" s="356"/>
      <c r="H206" s="356"/>
      <c r="I206" s="356"/>
      <c r="J206" s="356"/>
      <c r="K206" s="356"/>
      <c r="L206" s="356"/>
      <c r="M206" s="356"/>
      <c r="N206" s="356"/>
      <c r="O206" s="356"/>
      <c r="P206" s="356"/>
      <c r="Q206" s="356"/>
      <c r="R206" s="356"/>
      <c r="S206" s="356"/>
      <c r="T206" s="356"/>
      <c r="U206" s="356"/>
      <c r="V206" s="356"/>
      <c r="W206" s="356"/>
      <c r="X206" s="356"/>
      <c r="Y206" s="356"/>
      <c r="Z206" s="356"/>
    </row>
    <row r="207" spans="1:26" ht="18" customHeight="1" x14ac:dyDescent="0.25">
      <c r="A207" s="356"/>
      <c r="B207" s="356"/>
      <c r="C207" s="356"/>
      <c r="D207" s="356"/>
      <c r="E207" s="356"/>
      <c r="F207" s="417"/>
      <c r="G207" s="356"/>
      <c r="H207" s="356"/>
      <c r="I207" s="356"/>
      <c r="J207" s="356"/>
      <c r="K207" s="356"/>
      <c r="L207" s="356"/>
      <c r="M207" s="356"/>
      <c r="N207" s="356"/>
      <c r="O207" s="356"/>
      <c r="P207" s="356"/>
      <c r="Q207" s="356"/>
      <c r="R207" s="356"/>
      <c r="S207" s="356"/>
      <c r="T207" s="356"/>
      <c r="U207" s="356"/>
      <c r="V207" s="356"/>
      <c r="W207" s="356"/>
      <c r="X207" s="356"/>
      <c r="Y207" s="356"/>
      <c r="Z207" s="356"/>
    </row>
    <row r="208" spans="1:26" ht="18" customHeight="1" x14ac:dyDescent="0.25">
      <c r="A208" s="356"/>
      <c r="B208" s="356"/>
      <c r="C208" s="356"/>
      <c r="D208" s="356"/>
      <c r="E208" s="356"/>
      <c r="F208" s="417"/>
      <c r="G208" s="356"/>
      <c r="H208" s="356"/>
      <c r="I208" s="356"/>
      <c r="J208" s="356"/>
      <c r="K208" s="356"/>
      <c r="L208" s="356"/>
      <c r="M208" s="356"/>
      <c r="N208" s="356"/>
      <c r="O208" s="356"/>
      <c r="P208" s="356"/>
      <c r="Q208" s="356"/>
      <c r="R208" s="356"/>
      <c r="S208" s="356"/>
      <c r="T208" s="356"/>
      <c r="U208" s="356"/>
      <c r="V208" s="356"/>
      <c r="W208" s="356"/>
      <c r="X208" s="356"/>
      <c r="Y208" s="356"/>
      <c r="Z208" s="356"/>
    </row>
    <row r="209" spans="1:26" ht="18" customHeight="1" x14ac:dyDescent="0.25">
      <c r="A209" s="356"/>
      <c r="B209" s="356"/>
      <c r="C209" s="356"/>
      <c r="D209" s="356"/>
      <c r="E209" s="356"/>
      <c r="F209" s="417"/>
      <c r="G209" s="356"/>
      <c r="H209" s="356"/>
      <c r="I209" s="356"/>
      <c r="J209" s="356"/>
      <c r="K209" s="356"/>
      <c r="L209" s="356"/>
      <c r="M209" s="356"/>
      <c r="N209" s="356"/>
      <c r="O209" s="356"/>
      <c r="P209" s="356"/>
      <c r="Q209" s="356"/>
      <c r="R209" s="356"/>
      <c r="S209" s="356"/>
      <c r="T209" s="356"/>
      <c r="U209" s="356"/>
      <c r="V209" s="356"/>
      <c r="W209" s="356"/>
      <c r="X209" s="356"/>
      <c r="Y209" s="356"/>
      <c r="Z209" s="356"/>
    </row>
    <row r="210" spans="1:26" ht="18" customHeight="1" x14ac:dyDescent="0.25">
      <c r="A210" s="356"/>
      <c r="B210" s="356"/>
      <c r="C210" s="356"/>
      <c r="D210" s="356"/>
      <c r="E210" s="356"/>
      <c r="F210" s="417"/>
      <c r="G210" s="356"/>
      <c r="H210" s="356"/>
      <c r="I210" s="356"/>
      <c r="J210" s="356"/>
      <c r="K210" s="356"/>
      <c r="L210" s="356"/>
      <c r="M210" s="356"/>
      <c r="N210" s="356"/>
      <c r="O210" s="356"/>
      <c r="P210" s="356"/>
      <c r="Q210" s="356"/>
      <c r="R210" s="356"/>
      <c r="S210" s="356"/>
      <c r="T210" s="356"/>
      <c r="U210" s="356"/>
      <c r="V210" s="356"/>
      <c r="W210" s="356"/>
      <c r="X210" s="356"/>
      <c r="Y210" s="356"/>
      <c r="Z210" s="356"/>
    </row>
    <row r="211" spans="1:26" ht="18" customHeight="1" x14ac:dyDescent="0.25">
      <c r="A211" s="356"/>
      <c r="B211" s="356"/>
      <c r="C211" s="356"/>
      <c r="D211" s="356"/>
      <c r="E211" s="356"/>
      <c r="F211" s="417"/>
      <c r="G211" s="356"/>
      <c r="H211" s="356"/>
      <c r="I211" s="356"/>
      <c r="J211" s="356"/>
      <c r="K211" s="356"/>
      <c r="L211" s="356"/>
      <c r="M211" s="356"/>
      <c r="N211" s="356"/>
      <c r="O211" s="356"/>
      <c r="P211" s="356"/>
      <c r="Q211" s="356"/>
      <c r="R211" s="356"/>
      <c r="S211" s="356"/>
      <c r="T211" s="356"/>
      <c r="U211" s="356"/>
      <c r="V211" s="356"/>
      <c r="W211" s="356"/>
      <c r="X211" s="356"/>
      <c r="Y211" s="356"/>
      <c r="Z211" s="356"/>
    </row>
    <row r="212" spans="1:26" ht="18" customHeight="1" x14ac:dyDescent="0.25">
      <c r="A212" s="356"/>
      <c r="B212" s="356"/>
      <c r="C212" s="356"/>
      <c r="D212" s="356"/>
      <c r="E212" s="356"/>
      <c r="F212" s="417"/>
      <c r="G212" s="356"/>
      <c r="H212" s="356"/>
      <c r="I212" s="356"/>
      <c r="J212" s="356"/>
      <c r="K212" s="356"/>
      <c r="L212" s="356"/>
      <c r="M212" s="356"/>
      <c r="N212" s="356"/>
      <c r="O212" s="356"/>
      <c r="P212" s="356"/>
      <c r="Q212" s="356"/>
      <c r="R212" s="356"/>
      <c r="S212" s="356"/>
      <c r="T212" s="356"/>
      <c r="U212" s="356"/>
      <c r="V212" s="356"/>
      <c r="W212" s="356"/>
      <c r="X212" s="356"/>
      <c r="Y212" s="356"/>
      <c r="Z212" s="356"/>
    </row>
    <row r="213" spans="1:26" ht="18" customHeight="1" x14ac:dyDescent="0.25">
      <c r="A213" s="356"/>
      <c r="B213" s="356"/>
      <c r="C213" s="356"/>
      <c r="D213" s="356"/>
      <c r="E213" s="356"/>
      <c r="F213" s="417"/>
      <c r="G213" s="356"/>
      <c r="H213" s="356"/>
      <c r="I213" s="356"/>
      <c r="J213" s="356"/>
      <c r="K213" s="356"/>
      <c r="L213" s="356"/>
      <c r="M213" s="356"/>
      <c r="N213" s="356"/>
      <c r="O213" s="356"/>
      <c r="P213" s="356"/>
      <c r="Q213" s="356"/>
      <c r="R213" s="356"/>
      <c r="S213" s="356"/>
      <c r="T213" s="356"/>
      <c r="U213" s="356"/>
      <c r="V213" s="356"/>
      <c r="W213" s="356"/>
      <c r="X213" s="356"/>
      <c r="Y213" s="356"/>
      <c r="Z213" s="356"/>
    </row>
    <row r="214" spans="1:26" ht="18" customHeight="1" x14ac:dyDescent="0.25">
      <c r="A214" s="356"/>
      <c r="B214" s="356"/>
      <c r="C214" s="356"/>
      <c r="D214" s="356"/>
      <c r="E214" s="356"/>
      <c r="F214" s="417"/>
      <c r="G214" s="356"/>
      <c r="H214" s="356"/>
      <c r="I214" s="356"/>
      <c r="J214" s="356"/>
      <c r="K214" s="356"/>
      <c r="L214" s="356"/>
      <c r="M214" s="356"/>
      <c r="N214" s="356"/>
      <c r="O214" s="356"/>
      <c r="P214" s="356"/>
      <c r="Q214" s="356"/>
      <c r="R214" s="356"/>
      <c r="S214" s="356"/>
      <c r="T214" s="356"/>
      <c r="U214" s="356"/>
      <c r="V214" s="356"/>
      <c r="W214" s="356"/>
      <c r="X214" s="356"/>
      <c r="Y214" s="356"/>
      <c r="Z214" s="356"/>
    </row>
    <row r="215" spans="1:26" ht="18" customHeight="1" x14ac:dyDescent="0.25">
      <c r="A215" s="356"/>
      <c r="B215" s="356"/>
      <c r="C215" s="356"/>
      <c r="D215" s="356"/>
      <c r="E215" s="356"/>
      <c r="F215" s="417"/>
      <c r="G215" s="356"/>
      <c r="H215" s="356"/>
      <c r="I215" s="356"/>
      <c r="J215" s="356"/>
      <c r="K215" s="356"/>
      <c r="L215" s="356"/>
      <c r="M215" s="356"/>
      <c r="N215" s="356"/>
      <c r="O215" s="356"/>
      <c r="P215" s="356"/>
      <c r="Q215" s="356"/>
      <c r="R215" s="356"/>
      <c r="S215" s="356"/>
      <c r="T215" s="356"/>
      <c r="U215" s="356"/>
      <c r="V215" s="356"/>
      <c r="W215" s="356"/>
      <c r="X215" s="356"/>
      <c r="Y215" s="356"/>
      <c r="Z215" s="356"/>
    </row>
    <row r="216" spans="1:26" ht="18" customHeight="1" x14ac:dyDescent="0.25">
      <c r="A216" s="356"/>
      <c r="B216" s="356"/>
      <c r="C216" s="356"/>
      <c r="D216" s="356"/>
      <c r="E216" s="356"/>
      <c r="F216" s="417"/>
      <c r="G216" s="356"/>
      <c r="H216" s="356"/>
      <c r="I216" s="356"/>
      <c r="J216" s="356"/>
      <c r="K216" s="356"/>
      <c r="L216" s="356"/>
      <c r="M216" s="356"/>
      <c r="N216" s="356"/>
      <c r="O216" s="356"/>
      <c r="P216" s="356"/>
      <c r="Q216" s="356"/>
      <c r="R216" s="356"/>
      <c r="S216" s="356"/>
      <c r="T216" s="356"/>
      <c r="U216" s="356"/>
      <c r="V216" s="356"/>
      <c r="W216" s="356"/>
      <c r="X216" s="356"/>
      <c r="Y216" s="356"/>
      <c r="Z216" s="356"/>
    </row>
    <row r="217" spans="1:26" ht="18" customHeight="1" x14ac:dyDescent="0.25">
      <c r="A217" s="356"/>
      <c r="B217" s="356"/>
      <c r="C217" s="356"/>
      <c r="D217" s="356"/>
      <c r="E217" s="356"/>
      <c r="F217" s="417"/>
      <c r="G217" s="356"/>
      <c r="H217" s="356"/>
      <c r="I217" s="356"/>
      <c r="J217" s="356"/>
      <c r="K217" s="356"/>
      <c r="L217" s="356"/>
      <c r="M217" s="356"/>
      <c r="N217" s="356"/>
      <c r="O217" s="356"/>
      <c r="P217" s="356"/>
      <c r="Q217" s="356"/>
      <c r="R217" s="356"/>
      <c r="S217" s="356"/>
      <c r="T217" s="356"/>
      <c r="U217" s="356"/>
      <c r="V217" s="356"/>
      <c r="W217" s="356"/>
      <c r="X217" s="356"/>
      <c r="Y217" s="356"/>
      <c r="Z217" s="356"/>
    </row>
    <row r="218" spans="1:26" ht="18" customHeight="1" x14ac:dyDescent="0.25">
      <c r="A218" s="356"/>
      <c r="B218" s="356"/>
      <c r="C218" s="356"/>
      <c r="D218" s="356"/>
      <c r="E218" s="356"/>
      <c r="F218" s="417"/>
      <c r="G218" s="356"/>
      <c r="H218" s="356"/>
      <c r="I218" s="356"/>
      <c r="J218" s="356"/>
      <c r="K218" s="356"/>
      <c r="L218" s="356"/>
      <c r="M218" s="356"/>
      <c r="N218" s="356"/>
      <c r="O218" s="356"/>
      <c r="P218" s="356"/>
      <c r="Q218" s="356"/>
      <c r="R218" s="356"/>
      <c r="S218" s="356"/>
      <c r="T218" s="356"/>
      <c r="U218" s="356"/>
      <c r="V218" s="356"/>
      <c r="W218" s="356"/>
      <c r="X218" s="356"/>
      <c r="Y218" s="356"/>
      <c r="Z218" s="356"/>
    </row>
    <row r="219" spans="1:26" ht="18" customHeight="1" x14ac:dyDescent="0.25">
      <c r="A219" s="356"/>
      <c r="B219" s="356"/>
      <c r="C219" s="356"/>
      <c r="D219" s="356"/>
      <c r="E219" s="356"/>
      <c r="F219" s="417"/>
      <c r="G219" s="356"/>
      <c r="H219" s="356"/>
      <c r="I219" s="356"/>
      <c r="J219" s="356"/>
      <c r="K219" s="356"/>
      <c r="L219" s="356"/>
      <c r="M219" s="356"/>
      <c r="N219" s="356"/>
      <c r="O219" s="356"/>
      <c r="P219" s="356"/>
      <c r="Q219" s="356"/>
      <c r="R219" s="356"/>
      <c r="S219" s="356"/>
      <c r="T219" s="356"/>
      <c r="U219" s="356"/>
      <c r="V219" s="356"/>
      <c r="W219" s="356"/>
      <c r="X219" s="356"/>
      <c r="Y219" s="356"/>
      <c r="Z219" s="356"/>
    </row>
    <row r="220" spans="1:26" ht="18" customHeight="1" x14ac:dyDescent="0.25">
      <c r="A220" s="356"/>
      <c r="B220" s="356"/>
      <c r="C220" s="356"/>
      <c r="D220" s="356"/>
      <c r="E220" s="356"/>
      <c r="F220" s="417"/>
      <c r="G220" s="356"/>
      <c r="H220" s="356"/>
      <c r="I220" s="356"/>
      <c r="J220" s="356"/>
      <c r="K220" s="356"/>
      <c r="L220" s="356"/>
      <c r="M220" s="356"/>
      <c r="N220" s="356"/>
      <c r="O220" s="356"/>
      <c r="P220" s="356"/>
      <c r="Q220" s="356"/>
      <c r="R220" s="356"/>
      <c r="S220" s="356"/>
      <c r="T220" s="356"/>
      <c r="U220" s="356"/>
      <c r="V220" s="356"/>
      <c r="W220" s="356"/>
      <c r="X220" s="356"/>
      <c r="Y220" s="356"/>
      <c r="Z220" s="356"/>
    </row>
    <row r="221" spans="1:26" ht="18" customHeight="1" x14ac:dyDescent="0.25">
      <c r="A221" s="356"/>
      <c r="B221" s="356"/>
      <c r="C221" s="356"/>
      <c r="D221" s="356"/>
      <c r="E221" s="356"/>
      <c r="F221" s="417"/>
      <c r="G221" s="356"/>
      <c r="H221" s="356"/>
      <c r="I221" s="356"/>
      <c r="J221" s="356"/>
      <c r="K221" s="356"/>
      <c r="L221" s="356"/>
      <c r="M221" s="356"/>
      <c r="N221" s="356"/>
      <c r="O221" s="356"/>
      <c r="P221" s="356"/>
      <c r="Q221" s="356"/>
      <c r="R221" s="356"/>
      <c r="S221" s="356"/>
      <c r="T221" s="356"/>
      <c r="U221" s="356"/>
      <c r="V221" s="356"/>
      <c r="W221" s="356"/>
      <c r="X221" s="356"/>
      <c r="Y221" s="356"/>
      <c r="Z221" s="356"/>
    </row>
    <row r="222" spans="1:26" ht="18" customHeight="1" x14ac:dyDescent="0.25">
      <c r="A222" s="356"/>
      <c r="B222" s="356"/>
      <c r="C222" s="356"/>
      <c r="D222" s="356"/>
      <c r="E222" s="356"/>
      <c r="F222" s="417"/>
      <c r="G222" s="356"/>
      <c r="H222" s="356"/>
      <c r="I222" s="356"/>
      <c r="J222" s="356"/>
      <c r="K222" s="356"/>
      <c r="L222" s="356"/>
      <c r="M222" s="356"/>
      <c r="N222" s="356"/>
      <c r="O222" s="356"/>
      <c r="P222" s="356"/>
      <c r="Q222" s="356"/>
      <c r="R222" s="356"/>
      <c r="S222" s="356"/>
      <c r="T222" s="356"/>
      <c r="U222" s="356"/>
      <c r="V222" s="356"/>
      <c r="W222" s="356"/>
      <c r="X222" s="356"/>
      <c r="Y222" s="356"/>
      <c r="Z222" s="356"/>
    </row>
    <row r="223" spans="1:26" ht="18" customHeight="1" x14ac:dyDescent="0.25">
      <c r="A223" s="356"/>
      <c r="B223" s="356"/>
      <c r="C223" s="356"/>
      <c r="D223" s="356"/>
      <c r="E223" s="356"/>
      <c r="F223" s="417"/>
      <c r="G223" s="356"/>
      <c r="H223" s="356"/>
      <c r="I223" s="356"/>
      <c r="J223" s="356"/>
      <c r="K223" s="356"/>
      <c r="L223" s="356"/>
      <c r="M223" s="356"/>
      <c r="N223" s="356"/>
      <c r="O223" s="356"/>
      <c r="P223" s="356"/>
      <c r="Q223" s="356"/>
      <c r="R223" s="356"/>
      <c r="S223" s="356"/>
      <c r="T223" s="356"/>
      <c r="U223" s="356"/>
      <c r="V223" s="356"/>
      <c r="W223" s="356"/>
      <c r="X223" s="356"/>
      <c r="Y223" s="356"/>
      <c r="Z223" s="356"/>
    </row>
    <row r="224" spans="1:26" ht="18" customHeight="1" x14ac:dyDescent="0.25">
      <c r="A224" s="356"/>
      <c r="B224" s="356"/>
      <c r="C224" s="356"/>
      <c r="D224" s="356"/>
      <c r="E224" s="356"/>
      <c r="F224" s="417"/>
      <c r="G224" s="356"/>
      <c r="H224" s="356"/>
      <c r="I224" s="356"/>
      <c r="J224" s="356"/>
      <c r="K224" s="356"/>
      <c r="L224" s="356"/>
      <c r="M224" s="356"/>
      <c r="N224" s="356"/>
      <c r="O224" s="356"/>
      <c r="P224" s="356"/>
      <c r="Q224" s="356"/>
      <c r="R224" s="356"/>
      <c r="S224" s="356"/>
      <c r="T224" s="356"/>
      <c r="U224" s="356"/>
      <c r="V224" s="356"/>
      <c r="W224" s="356"/>
      <c r="X224" s="356"/>
      <c r="Y224" s="356"/>
      <c r="Z224" s="356"/>
    </row>
    <row r="225" spans="1:26" ht="18" customHeight="1" x14ac:dyDescent="0.25">
      <c r="A225" s="356"/>
      <c r="B225" s="356"/>
      <c r="C225" s="356"/>
      <c r="D225" s="356"/>
      <c r="E225" s="356"/>
      <c r="F225" s="417"/>
      <c r="G225" s="356"/>
      <c r="H225" s="356"/>
      <c r="I225" s="356"/>
      <c r="J225" s="356"/>
      <c r="K225" s="356"/>
      <c r="L225" s="356"/>
      <c r="M225" s="356"/>
      <c r="N225" s="356"/>
      <c r="O225" s="356"/>
      <c r="P225" s="356"/>
      <c r="Q225" s="356"/>
      <c r="R225" s="356"/>
      <c r="S225" s="356"/>
      <c r="T225" s="356"/>
      <c r="U225" s="356"/>
      <c r="V225" s="356"/>
      <c r="W225" s="356"/>
      <c r="X225" s="356"/>
      <c r="Y225" s="356"/>
      <c r="Z225" s="356"/>
    </row>
    <row r="226" spans="1:26" ht="18" customHeight="1" x14ac:dyDescent="0.25">
      <c r="A226" s="356"/>
      <c r="B226" s="356"/>
      <c r="C226" s="356"/>
      <c r="D226" s="356"/>
      <c r="E226" s="356"/>
      <c r="F226" s="417"/>
      <c r="G226" s="356"/>
      <c r="H226" s="356"/>
      <c r="I226" s="356"/>
      <c r="J226" s="356"/>
      <c r="K226" s="356"/>
      <c r="L226" s="356"/>
      <c r="M226" s="356"/>
      <c r="N226" s="356"/>
      <c r="O226" s="356"/>
      <c r="P226" s="356"/>
      <c r="Q226" s="356"/>
      <c r="R226" s="356"/>
      <c r="S226" s="356"/>
      <c r="T226" s="356"/>
      <c r="U226" s="356"/>
      <c r="V226" s="356"/>
      <c r="W226" s="356"/>
      <c r="X226" s="356"/>
      <c r="Y226" s="356"/>
      <c r="Z226" s="356"/>
    </row>
    <row r="227" spans="1:26" ht="18" customHeight="1" x14ac:dyDescent="0.25">
      <c r="A227" s="356"/>
      <c r="B227" s="356"/>
      <c r="C227" s="356"/>
      <c r="D227" s="356"/>
      <c r="E227" s="356"/>
      <c r="F227" s="417"/>
      <c r="G227" s="356"/>
      <c r="H227" s="356"/>
      <c r="I227" s="356"/>
      <c r="J227" s="356"/>
      <c r="K227" s="356"/>
      <c r="L227" s="356"/>
      <c r="M227" s="356"/>
      <c r="N227" s="356"/>
      <c r="O227" s="356"/>
      <c r="P227" s="356"/>
      <c r="Q227" s="356"/>
      <c r="R227" s="356"/>
      <c r="S227" s="356"/>
      <c r="T227" s="356"/>
      <c r="U227" s="356"/>
      <c r="V227" s="356"/>
      <c r="W227" s="356"/>
      <c r="X227" s="356"/>
      <c r="Y227" s="356"/>
      <c r="Z227" s="356"/>
    </row>
    <row r="228" spans="1:26" ht="18" customHeight="1" x14ac:dyDescent="0.25">
      <c r="A228" s="356"/>
      <c r="B228" s="356"/>
      <c r="C228" s="356"/>
      <c r="D228" s="356"/>
      <c r="E228" s="356"/>
      <c r="F228" s="417"/>
      <c r="G228" s="356"/>
      <c r="H228" s="356"/>
      <c r="I228" s="356"/>
      <c r="J228" s="356"/>
      <c r="K228" s="356"/>
      <c r="L228" s="356"/>
      <c r="M228" s="356"/>
      <c r="N228" s="356"/>
      <c r="O228" s="356"/>
      <c r="P228" s="356"/>
      <c r="Q228" s="356"/>
      <c r="R228" s="356"/>
      <c r="S228" s="356"/>
      <c r="T228" s="356"/>
      <c r="U228" s="356"/>
      <c r="V228" s="356"/>
      <c r="W228" s="356"/>
      <c r="X228" s="356"/>
      <c r="Y228" s="356"/>
      <c r="Z228" s="356"/>
    </row>
    <row r="229" spans="1:26" ht="18" customHeight="1" x14ac:dyDescent="0.25">
      <c r="A229" s="356"/>
      <c r="B229" s="356"/>
      <c r="C229" s="356"/>
      <c r="D229" s="356"/>
      <c r="E229" s="356"/>
      <c r="F229" s="417"/>
      <c r="G229" s="356"/>
      <c r="H229" s="356"/>
      <c r="I229" s="356"/>
      <c r="J229" s="356"/>
      <c r="K229" s="356"/>
      <c r="L229" s="356"/>
      <c r="M229" s="356"/>
      <c r="N229" s="356"/>
      <c r="O229" s="356"/>
      <c r="P229" s="356"/>
      <c r="Q229" s="356"/>
      <c r="R229" s="356"/>
      <c r="S229" s="356"/>
      <c r="T229" s="356"/>
      <c r="U229" s="356"/>
      <c r="V229" s="356"/>
      <c r="W229" s="356"/>
      <c r="X229" s="356"/>
      <c r="Y229" s="356"/>
      <c r="Z229" s="356"/>
    </row>
    <row r="230" spans="1:26" ht="18" customHeight="1" x14ac:dyDescent="0.25">
      <c r="A230" s="356"/>
      <c r="B230" s="356"/>
      <c r="C230" s="356"/>
      <c r="D230" s="356"/>
      <c r="E230" s="356"/>
      <c r="F230" s="417"/>
      <c r="G230" s="356"/>
      <c r="H230" s="356"/>
      <c r="I230" s="356"/>
      <c r="J230" s="356"/>
      <c r="K230" s="356"/>
      <c r="L230" s="356"/>
      <c r="M230" s="356"/>
      <c r="N230" s="356"/>
      <c r="O230" s="356"/>
      <c r="P230" s="356"/>
      <c r="Q230" s="356"/>
      <c r="R230" s="356"/>
      <c r="S230" s="356"/>
      <c r="T230" s="356"/>
      <c r="U230" s="356"/>
      <c r="V230" s="356"/>
      <c r="W230" s="356"/>
      <c r="X230" s="356"/>
      <c r="Y230" s="356"/>
      <c r="Z230" s="356"/>
    </row>
    <row r="231" spans="1:26" ht="18" customHeight="1" x14ac:dyDescent="0.25">
      <c r="A231" s="356"/>
      <c r="B231" s="356"/>
      <c r="C231" s="356"/>
      <c r="D231" s="356"/>
      <c r="E231" s="356"/>
      <c r="F231" s="417"/>
      <c r="G231" s="356"/>
      <c r="H231" s="356"/>
      <c r="I231" s="356"/>
      <c r="J231" s="356"/>
      <c r="K231" s="356"/>
      <c r="L231" s="356"/>
      <c r="M231" s="356"/>
      <c r="N231" s="356"/>
      <c r="O231" s="356"/>
      <c r="P231" s="356"/>
      <c r="Q231" s="356"/>
      <c r="R231" s="356"/>
      <c r="S231" s="356"/>
      <c r="T231" s="356"/>
      <c r="U231" s="356"/>
      <c r="V231" s="356"/>
      <c r="W231" s="356"/>
      <c r="X231" s="356"/>
      <c r="Y231" s="356"/>
      <c r="Z231" s="356"/>
    </row>
    <row r="232" spans="1:26" ht="18" customHeight="1" x14ac:dyDescent="0.25">
      <c r="A232" s="356"/>
      <c r="B232" s="356"/>
      <c r="C232" s="356"/>
      <c r="D232" s="356"/>
      <c r="E232" s="356"/>
      <c r="F232" s="417"/>
      <c r="G232" s="356"/>
      <c r="H232" s="356"/>
      <c r="I232" s="356"/>
      <c r="J232" s="356"/>
      <c r="K232" s="356"/>
      <c r="L232" s="356"/>
      <c r="M232" s="356"/>
      <c r="N232" s="356"/>
      <c r="O232" s="356"/>
      <c r="P232" s="356"/>
      <c r="Q232" s="356"/>
      <c r="R232" s="356"/>
      <c r="S232" s="356"/>
      <c r="T232" s="356"/>
      <c r="U232" s="356"/>
      <c r="V232" s="356"/>
      <c r="W232" s="356"/>
      <c r="X232" s="356"/>
      <c r="Y232" s="356"/>
      <c r="Z232" s="356"/>
    </row>
    <row r="233" spans="1:26" ht="18" customHeight="1" x14ac:dyDescent="0.25">
      <c r="A233" s="356"/>
      <c r="B233" s="356"/>
      <c r="C233" s="356"/>
      <c r="D233" s="356"/>
      <c r="E233" s="356"/>
      <c r="F233" s="417"/>
      <c r="G233" s="356"/>
      <c r="H233" s="356"/>
      <c r="I233" s="356"/>
      <c r="J233" s="356"/>
      <c r="K233" s="356"/>
      <c r="L233" s="356"/>
      <c r="M233" s="356"/>
      <c r="N233" s="356"/>
      <c r="O233" s="356"/>
      <c r="P233" s="356"/>
      <c r="Q233" s="356"/>
      <c r="R233" s="356"/>
      <c r="S233" s="356"/>
      <c r="T233" s="356"/>
      <c r="U233" s="356"/>
      <c r="V233" s="356"/>
      <c r="W233" s="356"/>
      <c r="X233" s="356"/>
      <c r="Y233" s="356"/>
      <c r="Z233" s="356"/>
    </row>
    <row r="234" spans="1:26" ht="18" customHeight="1" x14ac:dyDescent="0.25">
      <c r="A234" s="356"/>
      <c r="B234" s="356"/>
      <c r="C234" s="356"/>
      <c r="D234" s="356"/>
      <c r="E234" s="356"/>
      <c r="F234" s="417"/>
      <c r="G234" s="356"/>
      <c r="H234" s="356"/>
      <c r="I234" s="356"/>
      <c r="J234" s="356"/>
      <c r="K234" s="356"/>
      <c r="L234" s="356"/>
      <c r="M234" s="356"/>
      <c r="N234" s="356"/>
      <c r="O234" s="356"/>
      <c r="P234" s="356"/>
      <c r="Q234" s="356"/>
      <c r="R234" s="356"/>
      <c r="S234" s="356"/>
      <c r="T234" s="356"/>
      <c r="U234" s="356"/>
      <c r="V234" s="356"/>
      <c r="W234" s="356"/>
      <c r="X234" s="356"/>
      <c r="Y234" s="356"/>
      <c r="Z234" s="356"/>
    </row>
    <row r="235" spans="1:26" ht="18" customHeight="1" x14ac:dyDescent="0.25">
      <c r="A235" s="356"/>
      <c r="B235" s="356"/>
      <c r="C235" s="356"/>
      <c r="D235" s="356"/>
      <c r="E235" s="356"/>
      <c r="F235" s="417"/>
      <c r="G235" s="356"/>
      <c r="H235" s="356"/>
      <c r="I235" s="356"/>
      <c r="J235" s="356"/>
      <c r="K235" s="356"/>
      <c r="L235" s="356"/>
      <c r="M235" s="356"/>
      <c r="N235" s="356"/>
      <c r="O235" s="356"/>
      <c r="P235" s="356"/>
      <c r="Q235" s="356"/>
      <c r="R235" s="356"/>
      <c r="S235" s="356"/>
      <c r="T235" s="356"/>
      <c r="U235" s="356"/>
      <c r="V235" s="356"/>
      <c r="W235" s="356"/>
      <c r="X235" s="356"/>
      <c r="Y235" s="356"/>
      <c r="Z235" s="356"/>
    </row>
    <row r="236" spans="1:26" ht="18" customHeight="1" x14ac:dyDescent="0.25">
      <c r="A236" s="356"/>
      <c r="B236" s="356"/>
      <c r="C236" s="356"/>
      <c r="D236" s="356"/>
      <c r="E236" s="356"/>
      <c r="F236" s="417"/>
      <c r="G236" s="356"/>
      <c r="H236" s="356"/>
      <c r="I236" s="356"/>
      <c r="J236" s="356"/>
      <c r="K236" s="356"/>
      <c r="L236" s="356"/>
      <c r="M236" s="356"/>
      <c r="N236" s="356"/>
      <c r="O236" s="356"/>
      <c r="P236" s="356"/>
      <c r="Q236" s="356"/>
      <c r="R236" s="356"/>
      <c r="S236" s="356"/>
      <c r="T236" s="356"/>
      <c r="U236" s="356"/>
      <c r="V236" s="356"/>
      <c r="W236" s="356"/>
      <c r="X236" s="356"/>
      <c r="Y236" s="356"/>
      <c r="Z236" s="356"/>
    </row>
    <row r="237" spans="1:26" ht="18" customHeight="1" x14ac:dyDescent="0.25">
      <c r="A237" s="356"/>
      <c r="B237" s="356"/>
      <c r="C237" s="356"/>
      <c r="D237" s="356"/>
      <c r="E237" s="356"/>
      <c r="F237" s="417"/>
      <c r="G237" s="356"/>
      <c r="H237" s="356"/>
      <c r="I237" s="356"/>
      <c r="J237" s="356"/>
      <c r="K237" s="356"/>
      <c r="L237" s="356"/>
      <c r="M237" s="356"/>
      <c r="N237" s="356"/>
      <c r="O237" s="356"/>
      <c r="P237" s="356"/>
      <c r="Q237" s="356"/>
      <c r="R237" s="356"/>
      <c r="S237" s="356"/>
      <c r="T237" s="356"/>
      <c r="U237" s="356"/>
      <c r="V237" s="356"/>
      <c r="W237" s="356"/>
      <c r="X237" s="356"/>
      <c r="Y237" s="356"/>
      <c r="Z237" s="356"/>
    </row>
    <row r="238" spans="1:26" ht="18" customHeight="1" x14ac:dyDescent="0.25">
      <c r="A238" s="356"/>
      <c r="B238" s="356"/>
      <c r="C238" s="356"/>
      <c r="D238" s="356"/>
      <c r="E238" s="356"/>
      <c r="F238" s="417"/>
      <c r="G238" s="356"/>
      <c r="H238" s="356"/>
      <c r="I238" s="356"/>
      <c r="J238" s="356"/>
      <c r="K238" s="356"/>
      <c r="L238" s="356"/>
      <c r="M238" s="356"/>
      <c r="N238" s="356"/>
      <c r="O238" s="356"/>
      <c r="P238" s="356"/>
      <c r="Q238" s="356"/>
      <c r="R238" s="356"/>
      <c r="S238" s="356"/>
      <c r="T238" s="356"/>
      <c r="U238" s="356"/>
      <c r="V238" s="356"/>
      <c r="W238" s="356"/>
      <c r="X238" s="356"/>
      <c r="Y238" s="356"/>
      <c r="Z238" s="356"/>
    </row>
    <row r="239" spans="1:26" ht="18" customHeight="1" x14ac:dyDescent="0.25">
      <c r="A239" s="356"/>
      <c r="B239" s="356"/>
      <c r="C239" s="356"/>
      <c r="D239" s="356"/>
      <c r="E239" s="356"/>
      <c r="F239" s="417"/>
      <c r="G239" s="356"/>
      <c r="H239" s="356"/>
      <c r="I239" s="356"/>
      <c r="J239" s="356"/>
      <c r="K239" s="356"/>
      <c r="L239" s="356"/>
      <c r="M239" s="356"/>
      <c r="N239" s="356"/>
      <c r="O239" s="356"/>
      <c r="P239" s="356"/>
      <c r="Q239" s="356"/>
      <c r="R239" s="356"/>
      <c r="S239" s="356"/>
      <c r="T239" s="356"/>
      <c r="U239" s="356"/>
      <c r="V239" s="356"/>
      <c r="W239" s="356"/>
      <c r="X239" s="356"/>
      <c r="Y239" s="356"/>
      <c r="Z239" s="356"/>
    </row>
    <row r="240" spans="1:26" ht="18" customHeight="1" x14ac:dyDescent="0.25">
      <c r="A240" s="356"/>
      <c r="B240" s="356"/>
      <c r="C240" s="356"/>
      <c r="D240" s="356"/>
      <c r="E240" s="356"/>
      <c r="F240" s="417"/>
      <c r="G240" s="356"/>
      <c r="H240" s="356"/>
      <c r="I240" s="356"/>
      <c r="J240" s="356"/>
      <c r="K240" s="356"/>
      <c r="L240" s="356"/>
      <c r="M240" s="356"/>
      <c r="N240" s="356"/>
      <c r="O240" s="356"/>
      <c r="P240" s="356"/>
      <c r="Q240" s="356"/>
      <c r="R240" s="356"/>
      <c r="S240" s="356"/>
      <c r="T240" s="356"/>
      <c r="U240" s="356"/>
      <c r="V240" s="356"/>
      <c r="W240" s="356"/>
      <c r="X240" s="356"/>
      <c r="Y240" s="356"/>
      <c r="Z240" s="356"/>
    </row>
    <row r="241" spans="1:26" ht="18" customHeight="1" x14ac:dyDescent="0.25">
      <c r="A241" s="356"/>
      <c r="B241" s="356"/>
      <c r="C241" s="356"/>
      <c r="D241" s="356"/>
      <c r="E241" s="356"/>
      <c r="F241" s="417"/>
      <c r="G241" s="356"/>
      <c r="H241" s="356"/>
      <c r="I241" s="356"/>
      <c r="J241" s="356"/>
      <c r="K241" s="356"/>
      <c r="L241" s="356"/>
      <c r="M241" s="356"/>
      <c r="N241" s="356"/>
      <c r="O241" s="356"/>
      <c r="P241" s="356"/>
      <c r="Q241" s="356"/>
      <c r="R241" s="356"/>
      <c r="S241" s="356"/>
      <c r="T241" s="356"/>
      <c r="U241" s="356"/>
      <c r="V241" s="356"/>
      <c r="W241" s="356"/>
      <c r="X241" s="356"/>
      <c r="Y241" s="356"/>
      <c r="Z241" s="356"/>
    </row>
    <row r="242" spans="1:26" ht="18" customHeight="1" x14ac:dyDescent="0.25">
      <c r="A242" s="356"/>
      <c r="B242" s="356"/>
      <c r="C242" s="356"/>
      <c r="D242" s="356"/>
      <c r="E242" s="356"/>
      <c r="F242" s="417"/>
      <c r="G242" s="356"/>
      <c r="H242" s="356"/>
      <c r="I242" s="356"/>
      <c r="J242" s="356"/>
      <c r="K242" s="356"/>
      <c r="L242" s="356"/>
      <c r="M242" s="356"/>
      <c r="N242" s="356"/>
      <c r="O242" s="356"/>
      <c r="P242" s="356"/>
      <c r="Q242" s="356"/>
      <c r="R242" s="356"/>
      <c r="S242" s="356"/>
      <c r="T242" s="356"/>
      <c r="U242" s="356"/>
      <c r="V242" s="356"/>
      <c r="W242" s="356"/>
      <c r="X242" s="356"/>
      <c r="Y242" s="356"/>
      <c r="Z242" s="356"/>
    </row>
    <row r="243" spans="1:26" ht="18" customHeight="1" x14ac:dyDescent="0.25">
      <c r="A243" s="356"/>
      <c r="B243" s="356"/>
      <c r="C243" s="356"/>
      <c r="D243" s="356"/>
      <c r="E243" s="356"/>
      <c r="F243" s="417"/>
      <c r="G243" s="356"/>
      <c r="H243" s="356"/>
      <c r="I243" s="356"/>
      <c r="J243" s="356"/>
      <c r="K243" s="356"/>
      <c r="L243" s="356"/>
      <c r="M243" s="356"/>
      <c r="N243" s="356"/>
      <c r="O243" s="356"/>
      <c r="P243" s="356"/>
      <c r="Q243" s="356"/>
      <c r="R243" s="356"/>
      <c r="S243" s="356"/>
      <c r="T243" s="356"/>
      <c r="U243" s="356"/>
      <c r="V243" s="356"/>
      <c r="W243" s="356"/>
      <c r="X243" s="356"/>
      <c r="Y243" s="356"/>
      <c r="Z243" s="356"/>
    </row>
    <row r="244" spans="1:26" ht="18" customHeight="1" x14ac:dyDescent="0.25">
      <c r="A244" s="356"/>
      <c r="B244" s="356"/>
      <c r="C244" s="356"/>
      <c r="D244" s="356"/>
      <c r="E244" s="356"/>
      <c r="F244" s="417"/>
      <c r="G244" s="356"/>
      <c r="H244" s="356"/>
      <c r="I244" s="356"/>
      <c r="J244" s="356"/>
      <c r="K244" s="356"/>
      <c r="L244" s="356"/>
      <c r="M244" s="356"/>
      <c r="N244" s="356"/>
      <c r="O244" s="356"/>
      <c r="P244" s="356"/>
      <c r="Q244" s="356"/>
      <c r="R244" s="356"/>
      <c r="S244" s="356"/>
      <c r="T244" s="356"/>
      <c r="U244" s="356"/>
      <c r="V244" s="356"/>
      <c r="W244" s="356"/>
      <c r="X244" s="356"/>
      <c r="Y244" s="356"/>
      <c r="Z244" s="356"/>
    </row>
    <row r="245" spans="1:26" ht="15.75" customHeight="1" x14ac:dyDescent="0.25"/>
    <row r="246" spans="1:26" ht="15.75" customHeight="1" x14ac:dyDescent="0.25"/>
    <row r="247" spans="1:26" ht="15.75" customHeight="1" x14ac:dyDescent="0.25"/>
    <row r="248" spans="1:26" ht="15.75" customHeight="1" x14ac:dyDescent="0.25"/>
    <row r="249" spans="1:26" ht="15.75" customHeight="1" x14ac:dyDescent="0.25"/>
    <row r="250" spans="1:26" ht="15.75" customHeight="1" x14ac:dyDescent="0.25"/>
    <row r="251" spans="1:26" ht="15.75" customHeight="1" x14ac:dyDescent="0.25"/>
    <row r="252" spans="1:26" ht="15.75" customHeight="1" x14ac:dyDescent="0.25"/>
    <row r="253" spans="1:26" ht="15.75" customHeight="1" x14ac:dyDescent="0.25"/>
    <row r="254" spans="1:26" ht="15.75" customHeight="1" x14ac:dyDescent="0.25"/>
    <row r="255" spans="1:26" ht="15.75" customHeight="1" x14ac:dyDescent="0.25"/>
    <row r="256" spans="1:2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
    <mergeCell ref="C36:D36"/>
    <mergeCell ref="C37:D37"/>
    <mergeCell ref="B44:D44"/>
    <mergeCell ref="A1:B1"/>
    <mergeCell ref="C1:D1"/>
    <mergeCell ref="A2:B2"/>
    <mergeCell ref="A4:D4"/>
    <mergeCell ref="C5:D5"/>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X1000"/>
  <sheetViews>
    <sheetView workbookViewId="0">
      <selection sqref="A1:B1"/>
    </sheetView>
  </sheetViews>
  <sheetFormatPr defaultColWidth="14.44140625" defaultRowHeight="15" customHeight="1" x14ac:dyDescent="0.25"/>
  <cols>
    <col min="1" max="1" width="5.77734375" customWidth="1"/>
    <col min="2" max="2" width="45.77734375" customWidth="1"/>
    <col min="3" max="3" width="21.33203125" customWidth="1"/>
    <col min="4" max="4" width="23.6640625" customWidth="1"/>
    <col min="5" max="6" width="9.109375" customWidth="1"/>
    <col min="7" max="24" width="10" customWidth="1"/>
  </cols>
  <sheetData>
    <row r="1" spans="1:24" ht="18" customHeight="1" x14ac:dyDescent="0.25">
      <c r="A1" s="736" t="s">
        <v>563</v>
      </c>
      <c r="B1" s="639"/>
      <c r="C1" s="356"/>
      <c r="D1" s="272" t="s">
        <v>704</v>
      </c>
      <c r="E1" s="356"/>
      <c r="F1" s="356"/>
      <c r="G1" s="356"/>
      <c r="H1" s="356"/>
      <c r="I1" s="356"/>
      <c r="J1" s="356"/>
      <c r="K1" s="356"/>
      <c r="L1" s="356"/>
      <c r="M1" s="356"/>
      <c r="N1" s="356"/>
      <c r="O1" s="356"/>
      <c r="P1" s="356"/>
      <c r="Q1" s="356"/>
      <c r="R1" s="356"/>
      <c r="S1" s="356"/>
      <c r="T1" s="356"/>
      <c r="U1" s="356"/>
      <c r="V1" s="356"/>
      <c r="W1" s="356"/>
      <c r="X1" s="356"/>
    </row>
    <row r="2" spans="1:24" ht="18" customHeight="1" x14ac:dyDescent="0.25">
      <c r="A2" s="738" t="s">
        <v>2</v>
      </c>
      <c r="B2" s="639"/>
      <c r="C2" s="356"/>
      <c r="D2" s="356"/>
      <c r="E2" s="356"/>
      <c r="F2" s="356"/>
      <c r="G2" s="356"/>
      <c r="H2" s="356"/>
      <c r="I2" s="356"/>
      <c r="J2" s="356"/>
      <c r="K2" s="356"/>
      <c r="L2" s="356"/>
      <c r="M2" s="356"/>
      <c r="N2" s="356"/>
      <c r="O2" s="356"/>
      <c r="P2" s="356"/>
      <c r="Q2" s="356"/>
      <c r="R2" s="356"/>
      <c r="S2" s="356"/>
      <c r="T2" s="356"/>
      <c r="U2" s="356"/>
      <c r="V2" s="356"/>
      <c r="W2" s="356"/>
      <c r="X2" s="356"/>
    </row>
    <row r="3" spans="1:24" ht="12" customHeight="1" x14ac:dyDescent="0.25">
      <c r="A3" s="356"/>
      <c r="B3" s="356"/>
      <c r="C3" s="356"/>
      <c r="D3" s="356"/>
      <c r="E3" s="356"/>
      <c r="F3" s="356"/>
      <c r="G3" s="356"/>
      <c r="H3" s="356"/>
      <c r="I3" s="356"/>
      <c r="J3" s="356"/>
      <c r="K3" s="356"/>
      <c r="L3" s="356"/>
      <c r="M3" s="356"/>
      <c r="N3" s="356"/>
      <c r="O3" s="356"/>
      <c r="P3" s="356"/>
      <c r="Q3" s="356"/>
      <c r="R3" s="356"/>
      <c r="S3" s="356"/>
      <c r="T3" s="356"/>
      <c r="U3" s="356"/>
      <c r="V3" s="356"/>
      <c r="W3" s="356"/>
      <c r="X3" s="356"/>
    </row>
    <row r="4" spans="1:24" ht="24" customHeight="1" x14ac:dyDescent="0.25">
      <c r="A4" s="720" t="s">
        <v>705</v>
      </c>
      <c r="B4" s="639"/>
      <c r="C4" s="639"/>
      <c r="D4" s="639"/>
      <c r="E4" s="356"/>
      <c r="F4" s="356"/>
      <c r="G4" s="356"/>
      <c r="H4" s="356"/>
      <c r="I4" s="356"/>
      <c r="J4" s="356"/>
      <c r="K4" s="356"/>
      <c r="L4" s="356"/>
      <c r="M4" s="356"/>
      <c r="N4" s="356"/>
      <c r="O4" s="356"/>
      <c r="P4" s="356"/>
      <c r="Q4" s="356"/>
      <c r="R4" s="356"/>
      <c r="S4" s="356"/>
      <c r="T4" s="356"/>
      <c r="U4" s="356"/>
      <c r="V4" s="356"/>
      <c r="W4" s="356"/>
      <c r="X4" s="356"/>
    </row>
    <row r="5" spans="1:24" ht="18.75" customHeight="1" x14ac:dyDescent="0.25">
      <c r="A5" s="356"/>
      <c r="B5" s="356"/>
      <c r="C5" s="741" t="s">
        <v>654</v>
      </c>
      <c r="D5" s="639"/>
      <c r="E5" s="356"/>
      <c r="F5" s="356"/>
      <c r="G5" s="356"/>
      <c r="H5" s="356"/>
      <c r="I5" s="356"/>
      <c r="J5" s="356"/>
      <c r="K5" s="356"/>
      <c r="L5" s="356"/>
      <c r="M5" s="356"/>
      <c r="N5" s="356"/>
      <c r="O5" s="356"/>
      <c r="P5" s="356"/>
      <c r="Q5" s="356"/>
      <c r="R5" s="356"/>
      <c r="S5" s="356"/>
      <c r="T5" s="356"/>
      <c r="U5" s="356"/>
      <c r="V5" s="356"/>
      <c r="W5" s="356"/>
      <c r="X5" s="356"/>
    </row>
    <row r="6" spans="1:24" ht="18" customHeight="1" x14ac:dyDescent="0.25">
      <c r="A6" s="385" t="s">
        <v>567</v>
      </c>
      <c r="B6" s="386" t="s">
        <v>6</v>
      </c>
      <c r="C6" s="387" t="s">
        <v>706</v>
      </c>
      <c r="D6" s="388" t="s">
        <v>13</v>
      </c>
      <c r="E6" s="355"/>
      <c r="F6" s="355"/>
      <c r="G6" s="355"/>
      <c r="H6" s="355"/>
      <c r="I6" s="355"/>
      <c r="J6" s="355"/>
      <c r="K6" s="355"/>
      <c r="L6" s="355"/>
      <c r="M6" s="355"/>
      <c r="N6" s="355"/>
      <c r="O6" s="355"/>
      <c r="P6" s="355"/>
      <c r="Q6" s="355"/>
      <c r="R6" s="355"/>
      <c r="S6" s="355"/>
      <c r="T6" s="355"/>
      <c r="U6" s="355"/>
      <c r="V6" s="355"/>
      <c r="W6" s="355"/>
      <c r="X6" s="355"/>
    </row>
    <row r="7" spans="1:24" ht="15.75" customHeight="1" x14ac:dyDescent="0.25">
      <c r="A7" s="389" t="s">
        <v>23</v>
      </c>
      <c r="B7" s="390" t="s">
        <v>707</v>
      </c>
      <c r="C7" s="418">
        <f>SUM(C8:C10)</f>
        <v>55498630</v>
      </c>
      <c r="D7" s="392"/>
      <c r="E7" s="377"/>
      <c r="F7" s="377"/>
      <c r="G7" s="377"/>
      <c r="H7" s="377"/>
      <c r="I7" s="377"/>
      <c r="J7" s="377"/>
      <c r="K7" s="377"/>
      <c r="L7" s="377"/>
      <c r="M7" s="377"/>
      <c r="N7" s="377"/>
      <c r="O7" s="377"/>
      <c r="P7" s="377"/>
      <c r="Q7" s="377"/>
      <c r="R7" s="377"/>
      <c r="S7" s="377"/>
      <c r="T7" s="377"/>
      <c r="U7" s="377"/>
      <c r="V7" s="377"/>
      <c r="W7" s="377"/>
      <c r="X7" s="377"/>
    </row>
    <row r="8" spans="1:24" ht="15.75" customHeight="1" x14ac:dyDescent="0.25">
      <c r="A8" s="438">
        <v>1</v>
      </c>
      <c r="B8" s="425" t="s">
        <v>621</v>
      </c>
      <c r="C8" s="439">
        <f>'Bieu 9'!E7</f>
        <v>29652630</v>
      </c>
      <c r="D8" s="440"/>
      <c r="E8" s="371"/>
      <c r="F8" s="371"/>
      <c r="G8" s="371"/>
      <c r="H8" s="371"/>
      <c r="I8" s="371"/>
      <c r="J8" s="371"/>
      <c r="K8" s="371"/>
      <c r="L8" s="371"/>
      <c r="M8" s="371"/>
      <c r="N8" s="371"/>
      <c r="O8" s="371"/>
      <c r="P8" s="371"/>
      <c r="Q8" s="371"/>
      <c r="R8" s="371"/>
      <c r="S8" s="371"/>
      <c r="T8" s="371"/>
      <c r="U8" s="371"/>
      <c r="V8" s="371"/>
      <c r="W8" s="371"/>
      <c r="X8" s="371"/>
    </row>
    <row r="9" spans="1:24" ht="15.75" customHeight="1" x14ac:dyDescent="0.25">
      <c r="A9" s="401">
        <v>2</v>
      </c>
      <c r="B9" s="398" t="s">
        <v>708</v>
      </c>
      <c r="C9" s="342">
        <f>'Bieu 9'!E32</f>
        <v>25760000</v>
      </c>
      <c r="D9" s="404"/>
      <c r="E9" s="371"/>
      <c r="F9" s="371"/>
      <c r="G9" s="371"/>
      <c r="H9" s="371"/>
      <c r="I9" s="371"/>
      <c r="J9" s="371"/>
      <c r="K9" s="371"/>
      <c r="L9" s="371"/>
      <c r="M9" s="371"/>
      <c r="N9" s="371"/>
      <c r="O9" s="371"/>
      <c r="P9" s="371"/>
      <c r="Q9" s="371"/>
      <c r="R9" s="371"/>
      <c r="S9" s="371"/>
      <c r="T9" s="371"/>
      <c r="U9" s="371"/>
      <c r="V9" s="371"/>
      <c r="W9" s="371"/>
      <c r="X9" s="371"/>
    </row>
    <row r="10" spans="1:24" ht="15.75" customHeight="1" x14ac:dyDescent="0.25">
      <c r="A10" s="401">
        <v>3</v>
      </c>
      <c r="B10" s="398" t="s">
        <v>639</v>
      </c>
      <c r="C10" s="342">
        <f>'Bieu 9'!E31-'Bieu 9'!E32</f>
        <v>86000</v>
      </c>
      <c r="D10" s="404"/>
      <c r="E10" s="371"/>
      <c r="F10" s="371"/>
      <c r="G10" s="371"/>
      <c r="H10" s="371"/>
      <c r="I10" s="371"/>
      <c r="J10" s="371"/>
      <c r="K10" s="371"/>
      <c r="L10" s="371"/>
      <c r="M10" s="371"/>
      <c r="N10" s="371"/>
      <c r="O10" s="371"/>
      <c r="P10" s="371"/>
      <c r="Q10" s="371"/>
      <c r="R10" s="371"/>
      <c r="S10" s="371"/>
      <c r="T10" s="371"/>
      <c r="U10" s="371"/>
      <c r="V10" s="371"/>
      <c r="W10" s="371"/>
      <c r="X10" s="371"/>
    </row>
    <row r="11" spans="1:24" ht="15.75" customHeight="1" x14ac:dyDescent="0.25">
      <c r="A11" s="427"/>
      <c r="B11" s="441"/>
      <c r="C11" s="441"/>
      <c r="D11" s="442"/>
      <c r="E11" s="371"/>
      <c r="F11" s="371"/>
      <c r="G11" s="371"/>
      <c r="H11" s="371"/>
      <c r="I11" s="371"/>
      <c r="J11" s="371"/>
      <c r="K11" s="371"/>
      <c r="L11" s="371"/>
      <c r="M11" s="371"/>
      <c r="N11" s="371"/>
      <c r="O11" s="371"/>
      <c r="P11" s="371"/>
      <c r="Q11" s="371"/>
      <c r="R11" s="371"/>
      <c r="S11" s="371"/>
      <c r="T11" s="371"/>
      <c r="U11" s="371"/>
      <c r="V11" s="371"/>
      <c r="W11" s="371"/>
      <c r="X11" s="371"/>
    </row>
    <row r="12" spans="1:24" ht="15.75" customHeight="1" x14ac:dyDescent="0.25">
      <c r="A12" s="389" t="s">
        <v>67</v>
      </c>
      <c r="B12" s="390" t="s">
        <v>709</v>
      </c>
      <c r="C12" s="418">
        <f>SUM(C13:C16)</f>
        <v>28346510.787759751</v>
      </c>
      <c r="D12" s="392"/>
      <c r="E12" s="377"/>
      <c r="F12" s="377"/>
      <c r="G12" s="377"/>
      <c r="H12" s="377"/>
      <c r="I12" s="377"/>
      <c r="J12" s="377"/>
      <c r="K12" s="377"/>
      <c r="L12" s="377"/>
      <c r="M12" s="377"/>
      <c r="N12" s="377"/>
      <c r="O12" s="377"/>
      <c r="P12" s="377"/>
      <c r="Q12" s="377"/>
      <c r="R12" s="377"/>
      <c r="S12" s="377"/>
      <c r="T12" s="377"/>
      <c r="U12" s="377"/>
      <c r="V12" s="377"/>
      <c r="W12" s="377"/>
      <c r="X12" s="377"/>
    </row>
    <row r="13" spans="1:24" ht="15.75" customHeight="1" x14ac:dyDescent="0.25">
      <c r="A13" s="438">
        <v>1</v>
      </c>
      <c r="B13" s="425" t="s">
        <v>657</v>
      </c>
      <c r="C13" s="443">
        <f>'Bieu 10'!C8</f>
        <v>17071997.787759751</v>
      </c>
      <c r="D13" s="440"/>
      <c r="E13" s="371"/>
      <c r="F13" s="371"/>
      <c r="G13" s="371"/>
      <c r="H13" s="371"/>
      <c r="I13" s="371"/>
      <c r="J13" s="371"/>
      <c r="K13" s="371"/>
      <c r="L13" s="371"/>
      <c r="M13" s="371"/>
      <c r="N13" s="371"/>
      <c r="O13" s="371"/>
      <c r="P13" s="371"/>
      <c r="Q13" s="371"/>
      <c r="R13" s="371"/>
      <c r="S13" s="371"/>
      <c r="T13" s="371"/>
      <c r="U13" s="371"/>
      <c r="V13" s="371"/>
      <c r="W13" s="371"/>
      <c r="X13" s="371"/>
    </row>
    <row r="14" spans="1:24" ht="15.75" customHeight="1" x14ac:dyDescent="0.25">
      <c r="A14" s="401">
        <v>2</v>
      </c>
      <c r="B14" s="398" t="s">
        <v>710</v>
      </c>
      <c r="C14" s="342">
        <f>'Bieu 10'!C16</f>
        <v>295750</v>
      </c>
      <c r="D14" s="404"/>
      <c r="E14" s="371"/>
      <c r="F14" s="371"/>
      <c r="G14" s="371"/>
      <c r="H14" s="371"/>
      <c r="I14" s="371"/>
      <c r="J14" s="371"/>
      <c r="K14" s="371"/>
      <c r="L14" s="371"/>
      <c r="M14" s="371"/>
      <c r="N14" s="371"/>
      <c r="O14" s="371"/>
      <c r="P14" s="371"/>
      <c r="Q14" s="371"/>
      <c r="R14" s="371"/>
      <c r="S14" s="371"/>
      <c r="T14" s="371"/>
      <c r="U14" s="371"/>
      <c r="V14" s="371"/>
      <c r="W14" s="371"/>
      <c r="X14" s="371"/>
    </row>
    <row r="15" spans="1:24" ht="16.5" customHeight="1" x14ac:dyDescent="0.25">
      <c r="A15" s="433">
        <v>3</v>
      </c>
      <c r="B15" s="430" t="s">
        <v>696</v>
      </c>
      <c r="C15" s="429">
        <f>'Bieu 10'!C27</f>
        <v>3036763</v>
      </c>
      <c r="D15" s="411"/>
      <c r="E15" s="371"/>
      <c r="F15" s="371"/>
      <c r="G15" s="371"/>
      <c r="H15" s="371"/>
      <c r="I15" s="371"/>
      <c r="J15" s="371"/>
      <c r="K15" s="371"/>
      <c r="L15" s="371"/>
      <c r="M15" s="371"/>
      <c r="N15" s="371"/>
      <c r="O15" s="371"/>
      <c r="P15" s="371"/>
      <c r="Q15" s="371"/>
      <c r="R15" s="371"/>
      <c r="S15" s="371"/>
      <c r="T15" s="371"/>
      <c r="U15" s="371"/>
      <c r="V15" s="371"/>
      <c r="W15" s="371"/>
      <c r="X15" s="371"/>
    </row>
    <row r="16" spans="1:24" ht="16.5" customHeight="1" x14ac:dyDescent="0.25">
      <c r="A16" s="433">
        <v>4</v>
      </c>
      <c r="B16" s="430" t="s">
        <v>478</v>
      </c>
      <c r="C16" s="429">
        <f>'Bieu 10'!C31</f>
        <v>7942000</v>
      </c>
      <c r="D16" s="411"/>
      <c r="E16" s="371"/>
      <c r="F16" s="371"/>
      <c r="G16" s="371"/>
      <c r="H16" s="371"/>
      <c r="I16" s="371"/>
      <c r="J16" s="371"/>
      <c r="K16" s="371"/>
      <c r="L16" s="371"/>
      <c r="M16" s="371"/>
      <c r="N16" s="371"/>
      <c r="O16" s="371"/>
      <c r="P16" s="371"/>
      <c r="Q16" s="371"/>
      <c r="R16" s="371"/>
      <c r="S16" s="371"/>
      <c r="T16" s="371"/>
      <c r="U16" s="371"/>
      <c r="V16" s="371"/>
      <c r="W16" s="371"/>
      <c r="X16" s="371"/>
    </row>
    <row r="17" spans="1:24" ht="18" customHeight="1" x14ac:dyDescent="0.25">
      <c r="A17" s="444"/>
      <c r="B17" s="445" t="s">
        <v>711</v>
      </c>
      <c r="C17" s="446">
        <f>C7-C12</f>
        <v>27152119.212240249</v>
      </c>
      <c r="D17" s="447"/>
      <c r="E17" s="377"/>
      <c r="F17" s="377"/>
      <c r="G17" s="377"/>
      <c r="H17" s="377"/>
      <c r="I17" s="377"/>
      <c r="J17" s="377"/>
      <c r="K17" s="377"/>
      <c r="L17" s="377"/>
      <c r="M17" s="377"/>
      <c r="N17" s="377"/>
      <c r="O17" s="377"/>
      <c r="P17" s="377"/>
      <c r="Q17" s="377"/>
      <c r="R17" s="377"/>
      <c r="S17" s="377"/>
      <c r="T17" s="377"/>
      <c r="U17" s="377"/>
      <c r="V17" s="377"/>
      <c r="W17" s="377"/>
      <c r="X17" s="377"/>
    </row>
    <row r="18" spans="1:24" ht="18.75" customHeight="1" x14ac:dyDescent="0.3">
      <c r="A18" s="356"/>
      <c r="B18" s="356"/>
      <c r="C18" s="734" t="s">
        <v>560</v>
      </c>
      <c r="D18" s="639"/>
      <c r="E18" s="356"/>
      <c r="F18" s="356"/>
      <c r="G18" s="356"/>
      <c r="H18" s="356"/>
      <c r="I18" s="356"/>
      <c r="J18" s="356"/>
      <c r="K18" s="356"/>
      <c r="L18" s="356"/>
      <c r="M18" s="356"/>
      <c r="N18" s="356"/>
      <c r="O18" s="356"/>
      <c r="P18" s="356"/>
      <c r="Q18" s="356"/>
      <c r="R18" s="356"/>
      <c r="S18" s="356"/>
      <c r="T18" s="356"/>
      <c r="U18" s="356"/>
      <c r="V18" s="356"/>
      <c r="W18" s="356"/>
      <c r="X18" s="356"/>
    </row>
    <row r="19" spans="1:24" ht="18" customHeight="1" x14ac:dyDescent="0.25">
      <c r="A19" s="356"/>
      <c r="B19" s="356"/>
      <c r="C19" s="687" t="s">
        <v>79</v>
      </c>
      <c r="D19" s="639"/>
      <c r="E19" s="356"/>
      <c r="F19" s="356"/>
      <c r="G19" s="356"/>
      <c r="H19" s="356"/>
      <c r="I19" s="356"/>
      <c r="J19" s="356"/>
      <c r="K19" s="356"/>
      <c r="L19" s="356"/>
      <c r="M19" s="356"/>
      <c r="N19" s="356"/>
      <c r="O19" s="356"/>
      <c r="P19" s="356"/>
      <c r="Q19" s="356"/>
      <c r="R19" s="356"/>
      <c r="S19" s="356"/>
      <c r="T19" s="356"/>
      <c r="U19" s="356"/>
      <c r="V19" s="356"/>
      <c r="W19" s="356"/>
      <c r="X19" s="356"/>
    </row>
    <row r="20" spans="1:24" ht="18" customHeigh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row>
    <row r="21" spans="1:24" ht="18" customHeight="1" x14ac:dyDescent="0.25">
      <c r="A21" s="356"/>
      <c r="B21" s="371"/>
      <c r="C21" s="356"/>
      <c r="D21" s="356"/>
      <c r="E21" s="356"/>
      <c r="F21" s="356"/>
      <c r="G21" s="356"/>
      <c r="H21" s="356"/>
      <c r="I21" s="356"/>
      <c r="J21" s="356"/>
      <c r="K21" s="356"/>
      <c r="L21" s="356"/>
      <c r="M21" s="356"/>
      <c r="N21" s="356"/>
      <c r="O21" s="356"/>
      <c r="P21" s="356"/>
      <c r="Q21" s="356"/>
      <c r="R21" s="356"/>
      <c r="S21" s="356"/>
      <c r="T21" s="356"/>
      <c r="U21" s="356"/>
      <c r="V21" s="356"/>
      <c r="W21" s="356"/>
      <c r="X21" s="356"/>
    </row>
    <row r="22" spans="1:24" ht="18" customHeight="1" x14ac:dyDescent="0.25">
      <c r="A22" s="356"/>
      <c r="B22" s="371"/>
      <c r="C22" s="356"/>
      <c r="D22" s="356"/>
      <c r="E22" s="356"/>
      <c r="F22" s="356"/>
      <c r="G22" s="356"/>
      <c r="H22" s="356"/>
      <c r="I22" s="356"/>
      <c r="J22" s="356"/>
      <c r="K22" s="356"/>
      <c r="L22" s="356"/>
      <c r="M22" s="356"/>
      <c r="N22" s="356"/>
      <c r="O22" s="356"/>
      <c r="P22" s="356"/>
      <c r="Q22" s="356"/>
      <c r="R22" s="356"/>
      <c r="S22" s="356"/>
      <c r="T22" s="356"/>
      <c r="U22" s="356"/>
      <c r="V22" s="356"/>
      <c r="W22" s="356"/>
      <c r="X22" s="356"/>
    </row>
    <row r="23" spans="1:24" ht="18" customHeight="1" x14ac:dyDescent="0.25">
      <c r="A23" s="356"/>
      <c r="B23" s="371"/>
      <c r="C23" s="720" t="s">
        <v>244</v>
      </c>
      <c r="D23" s="639"/>
      <c r="E23" s="356"/>
      <c r="F23" s="356"/>
      <c r="G23" s="356"/>
      <c r="H23" s="356"/>
      <c r="I23" s="356"/>
      <c r="J23" s="356"/>
      <c r="K23" s="356"/>
      <c r="L23" s="356"/>
      <c r="M23" s="356"/>
      <c r="N23" s="356"/>
      <c r="O23" s="356"/>
      <c r="P23" s="356"/>
      <c r="Q23" s="356"/>
      <c r="R23" s="356"/>
      <c r="S23" s="356"/>
      <c r="T23" s="356"/>
      <c r="U23" s="356"/>
      <c r="V23" s="356"/>
      <c r="W23" s="356"/>
      <c r="X23" s="356"/>
    </row>
    <row r="24" spans="1:24" ht="18" customHeight="1" x14ac:dyDescent="0.25">
      <c r="A24" s="356"/>
      <c r="B24" s="371"/>
      <c r="C24" s="356"/>
      <c r="D24" s="356"/>
      <c r="E24" s="356"/>
      <c r="F24" s="356"/>
      <c r="G24" s="356"/>
      <c r="H24" s="356"/>
      <c r="I24" s="356"/>
      <c r="J24" s="356"/>
      <c r="K24" s="356"/>
      <c r="L24" s="356"/>
      <c r="M24" s="356"/>
      <c r="N24" s="356"/>
      <c r="O24" s="356"/>
      <c r="P24" s="356"/>
      <c r="Q24" s="356"/>
      <c r="R24" s="356"/>
      <c r="S24" s="356"/>
      <c r="T24" s="356"/>
      <c r="U24" s="356"/>
      <c r="V24" s="356"/>
      <c r="W24" s="356"/>
      <c r="X24" s="356"/>
    </row>
    <row r="25" spans="1:24" ht="18" customHeight="1" x14ac:dyDescent="0.25">
      <c r="A25" s="356"/>
      <c r="B25" s="356"/>
      <c r="C25" s="356"/>
      <c r="D25" s="356"/>
      <c r="E25" s="356"/>
      <c r="F25" s="356"/>
      <c r="G25" s="356"/>
      <c r="H25" s="356"/>
      <c r="I25" s="356"/>
      <c r="J25" s="356"/>
      <c r="K25" s="356"/>
      <c r="L25" s="356"/>
      <c r="M25" s="356"/>
      <c r="N25" s="356"/>
      <c r="O25" s="356"/>
      <c r="P25" s="356"/>
      <c r="Q25" s="356"/>
      <c r="R25" s="356"/>
      <c r="S25" s="356"/>
      <c r="T25" s="356"/>
      <c r="U25" s="356"/>
      <c r="V25" s="356"/>
      <c r="W25" s="356"/>
      <c r="X25" s="356"/>
    </row>
    <row r="26" spans="1:24" ht="18" customHeight="1" x14ac:dyDescent="0.25">
      <c r="A26" s="356"/>
      <c r="B26" s="356"/>
      <c r="C26" s="356"/>
      <c r="D26" s="356"/>
      <c r="E26" s="356"/>
      <c r="F26" s="356"/>
      <c r="G26" s="356"/>
      <c r="H26" s="356"/>
      <c r="I26" s="356"/>
      <c r="J26" s="356"/>
      <c r="K26" s="356"/>
      <c r="L26" s="356"/>
      <c r="M26" s="356"/>
      <c r="N26" s="356"/>
      <c r="O26" s="356"/>
      <c r="P26" s="356"/>
      <c r="Q26" s="356"/>
      <c r="R26" s="356"/>
      <c r="S26" s="356"/>
      <c r="T26" s="356"/>
      <c r="U26" s="356"/>
      <c r="V26" s="356"/>
      <c r="W26" s="356"/>
      <c r="X26" s="356"/>
    </row>
    <row r="27" spans="1:24" ht="18" customHeight="1" x14ac:dyDescent="0.25">
      <c r="A27" s="356"/>
      <c r="B27" s="356"/>
      <c r="C27" s="356"/>
      <c r="D27" s="356"/>
      <c r="E27" s="356"/>
      <c r="F27" s="356"/>
      <c r="G27" s="356"/>
      <c r="H27" s="356"/>
      <c r="I27" s="356"/>
      <c r="J27" s="356"/>
      <c r="K27" s="356"/>
      <c r="L27" s="356"/>
      <c r="M27" s="356"/>
      <c r="N27" s="356"/>
      <c r="O27" s="356"/>
      <c r="P27" s="356"/>
      <c r="Q27" s="356"/>
      <c r="R27" s="356"/>
      <c r="S27" s="356"/>
      <c r="T27" s="356"/>
      <c r="U27" s="356"/>
      <c r="V27" s="356"/>
      <c r="W27" s="356"/>
      <c r="X27" s="356"/>
    </row>
    <row r="28" spans="1:24" ht="18" customHeight="1" x14ac:dyDescent="0.25">
      <c r="A28" s="356"/>
      <c r="B28" s="356"/>
      <c r="C28" s="356"/>
      <c r="D28" s="356"/>
      <c r="E28" s="356"/>
      <c r="F28" s="356"/>
      <c r="G28" s="356"/>
      <c r="H28" s="356"/>
      <c r="I28" s="356"/>
      <c r="J28" s="356"/>
      <c r="K28" s="356"/>
      <c r="L28" s="356"/>
      <c r="M28" s="356"/>
      <c r="N28" s="356"/>
      <c r="O28" s="356"/>
      <c r="P28" s="356"/>
      <c r="Q28" s="356"/>
      <c r="R28" s="356"/>
      <c r="S28" s="356"/>
      <c r="T28" s="356"/>
      <c r="U28" s="356"/>
      <c r="V28" s="356"/>
      <c r="W28" s="356"/>
      <c r="X28" s="356"/>
    </row>
    <row r="29" spans="1:24" ht="18" customHeight="1" x14ac:dyDescent="0.25">
      <c r="A29" s="356"/>
      <c r="B29" s="356"/>
      <c r="C29" s="356"/>
      <c r="D29" s="356"/>
      <c r="E29" s="356"/>
      <c r="F29" s="356"/>
      <c r="G29" s="356"/>
      <c r="H29" s="356"/>
      <c r="I29" s="356"/>
      <c r="J29" s="356"/>
      <c r="K29" s="356"/>
      <c r="L29" s="356"/>
      <c r="M29" s="356"/>
      <c r="N29" s="356"/>
      <c r="O29" s="356"/>
      <c r="P29" s="356"/>
      <c r="Q29" s="356"/>
      <c r="R29" s="356"/>
      <c r="S29" s="356"/>
      <c r="T29" s="356"/>
      <c r="U29" s="356"/>
      <c r="V29" s="356"/>
      <c r="W29" s="356"/>
      <c r="X29" s="356"/>
    </row>
    <row r="30" spans="1:24" ht="18" customHeight="1" x14ac:dyDescent="0.25">
      <c r="A30" s="356"/>
      <c r="B30" s="356"/>
      <c r="C30" s="356"/>
      <c r="D30" s="356"/>
      <c r="E30" s="356"/>
      <c r="F30" s="356"/>
      <c r="G30" s="356"/>
      <c r="H30" s="356"/>
      <c r="I30" s="356"/>
      <c r="J30" s="356"/>
      <c r="K30" s="356"/>
      <c r="L30" s="356"/>
      <c r="M30" s="356"/>
      <c r="N30" s="356"/>
      <c r="O30" s="356"/>
      <c r="P30" s="356"/>
      <c r="Q30" s="356"/>
      <c r="R30" s="356"/>
      <c r="S30" s="356"/>
      <c r="T30" s="356"/>
      <c r="U30" s="356"/>
      <c r="V30" s="356"/>
      <c r="W30" s="356"/>
      <c r="X30" s="356"/>
    </row>
    <row r="31" spans="1:24" ht="18" customHeight="1" x14ac:dyDescent="0.25">
      <c r="A31" s="356"/>
      <c r="B31" s="356"/>
      <c r="C31" s="356"/>
      <c r="D31" s="356"/>
      <c r="E31" s="356"/>
      <c r="F31" s="356"/>
      <c r="G31" s="356"/>
      <c r="H31" s="356"/>
      <c r="I31" s="356"/>
      <c r="J31" s="356"/>
      <c r="K31" s="356"/>
      <c r="L31" s="356"/>
      <c r="M31" s="356"/>
      <c r="N31" s="356"/>
      <c r="O31" s="356"/>
      <c r="P31" s="356"/>
      <c r="Q31" s="356"/>
      <c r="R31" s="356"/>
      <c r="S31" s="356"/>
      <c r="T31" s="356"/>
      <c r="U31" s="356"/>
      <c r="V31" s="356"/>
      <c r="W31" s="356"/>
      <c r="X31" s="356"/>
    </row>
    <row r="32" spans="1:24" ht="18" customHeight="1" x14ac:dyDescent="0.25">
      <c r="A32" s="356"/>
      <c r="B32" s="356"/>
      <c r="C32" s="356"/>
      <c r="D32" s="356"/>
      <c r="E32" s="356"/>
      <c r="F32" s="356"/>
      <c r="G32" s="356"/>
      <c r="H32" s="356"/>
      <c r="I32" s="356"/>
      <c r="J32" s="356"/>
      <c r="K32" s="356"/>
      <c r="L32" s="356"/>
      <c r="M32" s="356"/>
      <c r="N32" s="356"/>
      <c r="O32" s="356"/>
      <c r="P32" s="356"/>
      <c r="Q32" s="356"/>
      <c r="R32" s="356"/>
      <c r="S32" s="356"/>
      <c r="T32" s="356"/>
      <c r="U32" s="356"/>
      <c r="V32" s="356"/>
      <c r="W32" s="356"/>
      <c r="X32" s="356"/>
    </row>
    <row r="33" spans="1:24" ht="18" customHeight="1" x14ac:dyDescent="0.25">
      <c r="A33" s="356"/>
      <c r="B33" s="356"/>
      <c r="C33" s="356"/>
      <c r="D33" s="356"/>
      <c r="E33" s="356"/>
      <c r="F33" s="356"/>
      <c r="G33" s="356"/>
      <c r="H33" s="356"/>
      <c r="I33" s="356"/>
      <c r="J33" s="356"/>
      <c r="K33" s="356"/>
      <c r="L33" s="356"/>
      <c r="M33" s="356"/>
      <c r="N33" s="356"/>
      <c r="O33" s="356"/>
      <c r="P33" s="356"/>
      <c r="Q33" s="356"/>
      <c r="R33" s="356"/>
      <c r="S33" s="356"/>
      <c r="T33" s="356"/>
      <c r="U33" s="356"/>
      <c r="V33" s="356"/>
      <c r="W33" s="356"/>
      <c r="X33" s="356"/>
    </row>
    <row r="34" spans="1:24" ht="18" customHeight="1" x14ac:dyDescent="0.25">
      <c r="A34" s="356"/>
      <c r="B34" s="356"/>
      <c r="C34" s="356"/>
      <c r="D34" s="356"/>
      <c r="E34" s="356"/>
      <c r="F34" s="356"/>
      <c r="G34" s="356"/>
      <c r="H34" s="356"/>
      <c r="I34" s="356"/>
      <c r="J34" s="356"/>
      <c r="K34" s="356"/>
      <c r="L34" s="356"/>
      <c r="M34" s="356"/>
      <c r="N34" s="356"/>
      <c r="O34" s="356"/>
      <c r="P34" s="356"/>
      <c r="Q34" s="356"/>
      <c r="R34" s="356"/>
      <c r="S34" s="356"/>
      <c r="T34" s="356"/>
      <c r="U34" s="356"/>
      <c r="V34" s="356"/>
      <c r="W34" s="356"/>
      <c r="X34" s="356"/>
    </row>
    <row r="35" spans="1:24" ht="18" customHeight="1" x14ac:dyDescent="0.25">
      <c r="A35" s="356"/>
      <c r="B35" s="356"/>
      <c r="C35" s="356"/>
      <c r="D35" s="356"/>
      <c r="E35" s="356"/>
      <c r="F35" s="356"/>
      <c r="G35" s="356"/>
      <c r="H35" s="356"/>
      <c r="I35" s="356"/>
      <c r="J35" s="356"/>
      <c r="K35" s="356"/>
      <c r="L35" s="356"/>
      <c r="M35" s="356"/>
      <c r="N35" s="356"/>
      <c r="O35" s="356"/>
      <c r="P35" s="356"/>
      <c r="Q35" s="356"/>
      <c r="R35" s="356"/>
      <c r="S35" s="356"/>
      <c r="T35" s="356"/>
      <c r="U35" s="356"/>
      <c r="V35" s="356"/>
      <c r="W35" s="356"/>
      <c r="X35" s="356"/>
    </row>
    <row r="36" spans="1:24" ht="18" customHeight="1" x14ac:dyDescent="0.25">
      <c r="A36" s="356"/>
      <c r="B36" s="356"/>
      <c r="C36" s="356"/>
      <c r="D36" s="356"/>
      <c r="E36" s="356"/>
      <c r="F36" s="356"/>
      <c r="G36" s="356"/>
      <c r="H36" s="356"/>
      <c r="I36" s="356"/>
      <c r="J36" s="356"/>
      <c r="K36" s="356"/>
      <c r="L36" s="356"/>
      <c r="M36" s="356"/>
      <c r="N36" s="356"/>
      <c r="O36" s="356"/>
      <c r="P36" s="356"/>
      <c r="Q36" s="356"/>
      <c r="R36" s="356"/>
      <c r="S36" s="356"/>
      <c r="T36" s="356"/>
      <c r="U36" s="356"/>
      <c r="V36" s="356"/>
      <c r="W36" s="356"/>
      <c r="X36" s="356"/>
    </row>
    <row r="37" spans="1:24" ht="18" customHeight="1" x14ac:dyDescent="0.25">
      <c r="A37" s="356"/>
      <c r="B37" s="356"/>
      <c r="C37" s="356"/>
      <c r="D37" s="356"/>
      <c r="E37" s="356"/>
      <c r="F37" s="356"/>
      <c r="G37" s="356"/>
      <c r="H37" s="356"/>
      <c r="I37" s="356"/>
      <c r="J37" s="356"/>
      <c r="K37" s="356"/>
      <c r="L37" s="356"/>
      <c r="M37" s="356"/>
      <c r="N37" s="356"/>
      <c r="O37" s="356"/>
      <c r="P37" s="356"/>
      <c r="Q37" s="356"/>
      <c r="R37" s="356"/>
      <c r="S37" s="356"/>
      <c r="T37" s="356"/>
      <c r="U37" s="356"/>
      <c r="V37" s="356"/>
      <c r="W37" s="356"/>
      <c r="X37" s="356"/>
    </row>
    <row r="38" spans="1:24" ht="18" customHeight="1" x14ac:dyDescent="0.25">
      <c r="A38" s="356"/>
      <c r="B38" s="356"/>
      <c r="C38" s="356"/>
      <c r="D38" s="356"/>
      <c r="E38" s="356"/>
      <c r="F38" s="356"/>
      <c r="G38" s="356"/>
      <c r="H38" s="356"/>
      <c r="I38" s="356"/>
      <c r="J38" s="356"/>
      <c r="K38" s="356"/>
      <c r="L38" s="356"/>
      <c r="M38" s="356"/>
      <c r="N38" s="356"/>
      <c r="O38" s="356"/>
      <c r="P38" s="356"/>
      <c r="Q38" s="356"/>
      <c r="R38" s="356"/>
      <c r="S38" s="356"/>
      <c r="T38" s="356"/>
      <c r="U38" s="356"/>
      <c r="V38" s="356"/>
      <c r="W38" s="356"/>
      <c r="X38" s="356"/>
    </row>
    <row r="39" spans="1:24" ht="18" customHeight="1" x14ac:dyDescent="0.25">
      <c r="A39" s="356"/>
      <c r="B39" s="356"/>
      <c r="C39" s="356"/>
      <c r="D39" s="356"/>
      <c r="E39" s="356"/>
      <c r="F39" s="356"/>
      <c r="G39" s="356"/>
      <c r="H39" s="356"/>
      <c r="I39" s="356"/>
      <c r="J39" s="356"/>
      <c r="K39" s="356"/>
      <c r="L39" s="356"/>
      <c r="M39" s="356"/>
      <c r="N39" s="356"/>
      <c r="O39" s="356"/>
      <c r="P39" s="356"/>
      <c r="Q39" s="356"/>
      <c r="R39" s="356"/>
      <c r="S39" s="356"/>
      <c r="T39" s="356"/>
      <c r="U39" s="356"/>
      <c r="V39" s="356"/>
      <c r="W39" s="356"/>
      <c r="X39" s="356"/>
    </row>
    <row r="40" spans="1:24" ht="18" customHeight="1" x14ac:dyDescent="0.25">
      <c r="A40" s="356"/>
      <c r="B40" s="356"/>
      <c r="C40" s="356"/>
      <c r="D40" s="356"/>
      <c r="E40" s="356"/>
      <c r="F40" s="356"/>
      <c r="G40" s="356"/>
      <c r="H40" s="356"/>
      <c r="I40" s="356"/>
      <c r="J40" s="356"/>
      <c r="K40" s="356"/>
      <c r="L40" s="356"/>
      <c r="M40" s="356"/>
      <c r="N40" s="356"/>
      <c r="O40" s="356"/>
      <c r="P40" s="356"/>
      <c r="Q40" s="356"/>
      <c r="R40" s="356"/>
      <c r="S40" s="356"/>
      <c r="T40" s="356"/>
      <c r="U40" s="356"/>
      <c r="V40" s="356"/>
      <c r="W40" s="356"/>
      <c r="X40" s="356"/>
    </row>
    <row r="41" spans="1:24" ht="18" customHeight="1" x14ac:dyDescent="0.25">
      <c r="A41" s="356"/>
      <c r="B41" s="356"/>
      <c r="C41" s="356"/>
      <c r="D41" s="356"/>
      <c r="E41" s="356"/>
      <c r="F41" s="356"/>
      <c r="G41" s="356"/>
      <c r="H41" s="356"/>
      <c r="I41" s="356"/>
      <c r="J41" s="356"/>
      <c r="K41" s="356"/>
      <c r="L41" s="356"/>
      <c r="M41" s="356"/>
      <c r="N41" s="356"/>
      <c r="O41" s="356"/>
      <c r="P41" s="356"/>
      <c r="Q41" s="356"/>
      <c r="R41" s="356"/>
      <c r="S41" s="356"/>
      <c r="T41" s="356"/>
      <c r="U41" s="356"/>
      <c r="V41" s="356"/>
      <c r="W41" s="356"/>
      <c r="X41" s="356"/>
    </row>
    <row r="42" spans="1:24" ht="18" customHeight="1" x14ac:dyDescent="0.25">
      <c r="A42" s="356"/>
      <c r="B42" s="356"/>
      <c r="C42" s="356"/>
      <c r="D42" s="356"/>
      <c r="E42" s="356"/>
      <c r="F42" s="356"/>
      <c r="G42" s="356"/>
      <c r="H42" s="356"/>
      <c r="I42" s="356"/>
      <c r="J42" s="356"/>
      <c r="K42" s="356"/>
      <c r="L42" s="356"/>
      <c r="M42" s="356"/>
      <c r="N42" s="356"/>
      <c r="O42" s="356"/>
      <c r="P42" s="356"/>
      <c r="Q42" s="356"/>
      <c r="R42" s="356"/>
      <c r="S42" s="356"/>
      <c r="T42" s="356"/>
      <c r="U42" s="356"/>
      <c r="V42" s="356"/>
      <c r="W42" s="356"/>
      <c r="X42" s="356"/>
    </row>
    <row r="43" spans="1:24" ht="18" customHeight="1" x14ac:dyDescent="0.25">
      <c r="A43" s="356"/>
      <c r="B43" s="356"/>
      <c r="C43" s="356"/>
      <c r="D43" s="356"/>
      <c r="E43" s="356"/>
      <c r="F43" s="356"/>
      <c r="G43" s="356"/>
      <c r="H43" s="356"/>
      <c r="I43" s="356"/>
      <c r="J43" s="356"/>
      <c r="K43" s="356"/>
      <c r="L43" s="356"/>
      <c r="M43" s="356"/>
      <c r="N43" s="356"/>
      <c r="O43" s="356"/>
      <c r="P43" s="356"/>
      <c r="Q43" s="356"/>
      <c r="R43" s="356"/>
      <c r="S43" s="356"/>
      <c r="T43" s="356"/>
      <c r="U43" s="356"/>
      <c r="V43" s="356"/>
      <c r="W43" s="356"/>
      <c r="X43" s="356"/>
    </row>
    <row r="44" spans="1:24" ht="18" customHeight="1" x14ac:dyDescent="0.25">
      <c r="A44" s="356"/>
      <c r="B44" s="356"/>
      <c r="C44" s="356"/>
      <c r="D44" s="356"/>
      <c r="E44" s="356"/>
      <c r="F44" s="356"/>
      <c r="G44" s="356"/>
      <c r="H44" s="356"/>
      <c r="I44" s="356"/>
      <c r="J44" s="356"/>
      <c r="K44" s="356"/>
      <c r="L44" s="356"/>
      <c r="M44" s="356"/>
      <c r="N44" s="356"/>
      <c r="O44" s="356"/>
      <c r="P44" s="356"/>
      <c r="Q44" s="356"/>
      <c r="R44" s="356"/>
      <c r="S44" s="356"/>
      <c r="T44" s="356"/>
      <c r="U44" s="356"/>
      <c r="V44" s="356"/>
      <c r="W44" s="356"/>
      <c r="X44" s="356"/>
    </row>
    <row r="45" spans="1:24" ht="18" customHeight="1" x14ac:dyDescent="0.25">
      <c r="A45" s="356"/>
      <c r="B45" s="356"/>
      <c r="C45" s="356"/>
      <c r="D45" s="356"/>
      <c r="E45" s="356"/>
      <c r="F45" s="356"/>
      <c r="G45" s="356"/>
      <c r="H45" s="356"/>
      <c r="I45" s="356"/>
      <c r="J45" s="356"/>
      <c r="K45" s="356"/>
      <c r="L45" s="356"/>
      <c r="M45" s="356"/>
      <c r="N45" s="356"/>
      <c r="O45" s="356"/>
      <c r="P45" s="356"/>
      <c r="Q45" s="356"/>
      <c r="R45" s="356"/>
      <c r="S45" s="356"/>
      <c r="T45" s="356"/>
      <c r="U45" s="356"/>
      <c r="V45" s="356"/>
      <c r="W45" s="356"/>
      <c r="X45" s="356"/>
    </row>
    <row r="46" spans="1:24" ht="18" customHeight="1" x14ac:dyDescent="0.25">
      <c r="A46" s="356"/>
      <c r="B46" s="356"/>
      <c r="C46" s="356"/>
      <c r="D46" s="356"/>
      <c r="E46" s="356"/>
      <c r="F46" s="356"/>
      <c r="G46" s="356"/>
      <c r="H46" s="356"/>
      <c r="I46" s="356"/>
      <c r="J46" s="356"/>
      <c r="K46" s="356"/>
      <c r="L46" s="356"/>
      <c r="M46" s="356"/>
      <c r="N46" s="356"/>
      <c r="O46" s="356"/>
      <c r="P46" s="356"/>
      <c r="Q46" s="356"/>
      <c r="R46" s="356"/>
      <c r="S46" s="356"/>
      <c r="T46" s="356"/>
      <c r="U46" s="356"/>
      <c r="V46" s="356"/>
      <c r="W46" s="356"/>
      <c r="X46" s="356"/>
    </row>
    <row r="47" spans="1:24" ht="18" customHeight="1" x14ac:dyDescent="0.25">
      <c r="A47" s="356"/>
      <c r="B47" s="356"/>
      <c r="C47" s="356"/>
      <c r="D47" s="356"/>
      <c r="E47" s="356"/>
      <c r="F47" s="356"/>
      <c r="G47" s="356"/>
      <c r="H47" s="356"/>
      <c r="I47" s="356"/>
      <c r="J47" s="356"/>
      <c r="K47" s="356"/>
      <c r="L47" s="356"/>
      <c r="M47" s="356"/>
      <c r="N47" s="356"/>
      <c r="O47" s="356"/>
      <c r="P47" s="356"/>
      <c r="Q47" s="356"/>
      <c r="R47" s="356"/>
      <c r="S47" s="356"/>
      <c r="T47" s="356"/>
      <c r="U47" s="356"/>
      <c r="V47" s="356"/>
      <c r="W47" s="356"/>
      <c r="X47" s="356"/>
    </row>
    <row r="48" spans="1:24" ht="18" customHeight="1" x14ac:dyDescent="0.25">
      <c r="A48" s="356"/>
      <c r="B48" s="356"/>
      <c r="C48" s="356"/>
      <c r="D48" s="356"/>
      <c r="E48" s="356"/>
      <c r="F48" s="356"/>
      <c r="G48" s="356"/>
      <c r="H48" s="356"/>
      <c r="I48" s="356"/>
      <c r="J48" s="356"/>
      <c r="K48" s="356"/>
      <c r="L48" s="356"/>
      <c r="M48" s="356"/>
      <c r="N48" s="356"/>
      <c r="O48" s="356"/>
      <c r="P48" s="356"/>
      <c r="Q48" s="356"/>
      <c r="R48" s="356"/>
      <c r="S48" s="356"/>
      <c r="T48" s="356"/>
      <c r="U48" s="356"/>
      <c r="V48" s="356"/>
      <c r="W48" s="356"/>
      <c r="X48" s="356"/>
    </row>
    <row r="49" spans="1:24" ht="18" customHeight="1" x14ac:dyDescent="0.25">
      <c r="A49" s="356"/>
      <c r="B49" s="356"/>
      <c r="C49" s="356"/>
      <c r="D49" s="356"/>
      <c r="E49" s="356"/>
      <c r="F49" s="356"/>
      <c r="G49" s="356"/>
      <c r="H49" s="356"/>
      <c r="I49" s="356"/>
      <c r="J49" s="356"/>
      <c r="K49" s="356"/>
      <c r="L49" s="356"/>
      <c r="M49" s="356"/>
      <c r="N49" s="356"/>
      <c r="O49" s="356"/>
      <c r="P49" s="356"/>
      <c r="Q49" s="356"/>
      <c r="R49" s="356"/>
      <c r="S49" s="356"/>
      <c r="T49" s="356"/>
      <c r="U49" s="356"/>
      <c r="V49" s="356"/>
      <c r="W49" s="356"/>
      <c r="X49" s="356"/>
    </row>
    <row r="50" spans="1:24" ht="18" customHeight="1" x14ac:dyDescent="0.25">
      <c r="A50" s="356"/>
      <c r="B50" s="356"/>
      <c r="C50" s="356"/>
      <c r="D50" s="356"/>
      <c r="E50" s="356"/>
      <c r="F50" s="356"/>
      <c r="G50" s="356"/>
      <c r="H50" s="356"/>
      <c r="I50" s="356"/>
      <c r="J50" s="356"/>
      <c r="K50" s="356"/>
      <c r="L50" s="356"/>
      <c r="M50" s="356"/>
      <c r="N50" s="356"/>
      <c r="O50" s="356"/>
      <c r="P50" s="356"/>
      <c r="Q50" s="356"/>
      <c r="R50" s="356"/>
      <c r="S50" s="356"/>
      <c r="T50" s="356"/>
      <c r="U50" s="356"/>
      <c r="V50" s="356"/>
      <c r="W50" s="356"/>
      <c r="X50" s="356"/>
    </row>
    <row r="51" spans="1:24" ht="18" customHeight="1" x14ac:dyDescent="0.25">
      <c r="A51" s="356"/>
      <c r="B51" s="356"/>
      <c r="C51" s="356"/>
      <c r="D51" s="356"/>
      <c r="E51" s="356"/>
      <c r="F51" s="356"/>
      <c r="G51" s="356"/>
      <c r="H51" s="356"/>
      <c r="I51" s="356"/>
      <c r="J51" s="356"/>
      <c r="K51" s="356"/>
      <c r="L51" s="356"/>
      <c r="M51" s="356"/>
      <c r="N51" s="356"/>
      <c r="O51" s="356"/>
      <c r="P51" s="356"/>
      <c r="Q51" s="356"/>
      <c r="R51" s="356"/>
      <c r="S51" s="356"/>
      <c r="T51" s="356"/>
      <c r="U51" s="356"/>
      <c r="V51" s="356"/>
      <c r="W51" s="356"/>
      <c r="X51" s="356"/>
    </row>
    <row r="52" spans="1:24" ht="18" customHeight="1" x14ac:dyDescent="0.25">
      <c r="A52" s="356"/>
      <c r="B52" s="356"/>
      <c r="C52" s="356"/>
      <c r="D52" s="356"/>
      <c r="E52" s="356"/>
      <c r="F52" s="356"/>
      <c r="G52" s="356"/>
      <c r="H52" s="356"/>
      <c r="I52" s="356"/>
      <c r="J52" s="356"/>
      <c r="K52" s="356"/>
      <c r="L52" s="356"/>
      <c r="M52" s="356"/>
      <c r="N52" s="356"/>
      <c r="O52" s="356"/>
      <c r="P52" s="356"/>
      <c r="Q52" s="356"/>
      <c r="R52" s="356"/>
      <c r="S52" s="356"/>
      <c r="T52" s="356"/>
      <c r="U52" s="356"/>
      <c r="V52" s="356"/>
      <c r="W52" s="356"/>
      <c r="X52" s="356"/>
    </row>
    <row r="53" spans="1:24" ht="18" customHeight="1" x14ac:dyDescent="0.25">
      <c r="A53" s="356"/>
      <c r="B53" s="356"/>
      <c r="C53" s="356"/>
      <c r="D53" s="356"/>
      <c r="E53" s="356"/>
      <c r="F53" s="356"/>
      <c r="G53" s="356"/>
      <c r="H53" s="356"/>
      <c r="I53" s="356"/>
      <c r="J53" s="356"/>
      <c r="K53" s="356"/>
      <c r="L53" s="356"/>
      <c r="M53" s="356"/>
      <c r="N53" s="356"/>
      <c r="O53" s="356"/>
      <c r="P53" s="356"/>
      <c r="Q53" s="356"/>
      <c r="R53" s="356"/>
      <c r="S53" s="356"/>
      <c r="T53" s="356"/>
      <c r="U53" s="356"/>
      <c r="V53" s="356"/>
      <c r="W53" s="356"/>
      <c r="X53" s="356"/>
    </row>
    <row r="54" spans="1:24" ht="18" customHeight="1" x14ac:dyDescent="0.25">
      <c r="A54" s="356"/>
      <c r="B54" s="356"/>
      <c r="C54" s="356"/>
      <c r="D54" s="356"/>
      <c r="E54" s="356"/>
      <c r="F54" s="356"/>
      <c r="G54" s="356"/>
      <c r="H54" s="356"/>
      <c r="I54" s="356"/>
      <c r="J54" s="356"/>
      <c r="K54" s="356"/>
      <c r="L54" s="356"/>
      <c r="M54" s="356"/>
      <c r="N54" s="356"/>
      <c r="O54" s="356"/>
      <c r="P54" s="356"/>
      <c r="Q54" s="356"/>
      <c r="R54" s="356"/>
      <c r="S54" s="356"/>
      <c r="T54" s="356"/>
      <c r="U54" s="356"/>
      <c r="V54" s="356"/>
      <c r="W54" s="356"/>
      <c r="X54" s="356"/>
    </row>
    <row r="55" spans="1:24" ht="18" customHeight="1" x14ac:dyDescent="0.25">
      <c r="A55" s="356"/>
      <c r="B55" s="356"/>
      <c r="C55" s="356"/>
      <c r="D55" s="356"/>
      <c r="E55" s="356"/>
      <c r="F55" s="356"/>
      <c r="G55" s="356"/>
      <c r="H55" s="356"/>
      <c r="I55" s="356"/>
      <c r="J55" s="356"/>
      <c r="K55" s="356"/>
      <c r="L55" s="356"/>
      <c r="M55" s="356"/>
      <c r="N55" s="356"/>
      <c r="O55" s="356"/>
      <c r="P55" s="356"/>
      <c r="Q55" s="356"/>
      <c r="R55" s="356"/>
      <c r="S55" s="356"/>
      <c r="T55" s="356"/>
      <c r="U55" s="356"/>
      <c r="V55" s="356"/>
      <c r="W55" s="356"/>
      <c r="X55" s="356"/>
    </row>
    <row r="56" spans="1:24" ht="18" customHeight="1" x14ac:dyDescent="0.25">
      <c r="A56" s="356"/>
      <c r="B56" s="356"/>
      <c r="C56" s="356"/>
      <c r="D56" s="356"/>
      <c r="E56" s="356"/>
      <c r="F56" s="356"/>
      <c r="G56" s="356"/>
      <c r="H56" s="356"/>
      <c r="I56" s="356"/>
      <c r="J56" s="356"/>
      <c r="K56" s="356"/>
      <c r="L56" s="356"/>
      <c r="M56" s="356"/>
      <c r="N56" s="356"/>
      <c r="O56" s="356"/>
      <c r="P56" s="356"/>
      <c r="Q56" s="356"/>
      <c r="R56" s="356"/>
      <c r="S56" s="356"/>
      <c r="T56" s="356"/>
      <c r="U56" s="356"/>
      <c r="V56" s="356"/>
      <c r="W56" s="356"/>
      <c r="X56" s="356"/>
    </row>
    <row r="57" spans="1:24" ht="18" customHeight="1" x14ac:dyDescent="0.25">
      <c r="A57" s="356"/>
      <c r="B57" s="356"/>
      <c r="C57" s="356"/>
      <c r="D57" s="356"/>
      <c r="E57" s="356"/>
      <c r="F57" s="356"/>
      <c r="G57" s="356"/>
      <c r="H57" s="356"/>
      <c r="I57" s="356"/>
      <c r="J57" s="356"/>
      <c r="K57" s="356"/>
      <c r="L57" s="356"/>
      <c r="M57" s="356"/>
      <c r="N57" s="356"/>
      <c r="O57" s="356"/>
      <c r="P57" s="356"/>
      <c r="Q57" s="356"/>
      <c r="R57" s="356"/>
      <c r="S57" s="356"/>
      <c r="T57" s="356"/>
      <c r="U57" s="356"/>
      <c r="V57" s="356"/>
      <c r="W57" s="356"/>
      <c r="X57" s="356"/>
    </row>
    <row r="58" spans="1:24" ht="18" customHeight="1" x14ac:dyDescent="0.25">
      <c r="A58" s="356"/>
      <c r="B58" s="356"/>
      <c r="C58" s="356"/>
      <c r="D58" s="356"/>
      <c r="E58" s="356"/>
      <c r="F58" s="356"/>
      <c r="G58" s="356"/>
      <c r="H58" s="356"/>
      <c r="I58" s="356"/>
      <c r="J58" s="356"/>
      <c r="K58" s="356"/>
      <c r="L58" s="356"/>
      <c r="M58" s="356"/>
      <c r="N58" s="356"/>
      <c r="O58" s="356"/>
      <c r="P58" s="356"/>
      <c r="Q58" s="356"/>
      <c r="R58" s="356"/>
      <c r="S58" s="356"/>
      <c r="T58" s="356"/>
      <c r="U58" s="356"/>
      <c r="V58" s="356"/>
      <c r="W58" s="356"/>
      <c r="X58" s="356"/>
    </row>
    <row r="59" spans="1:24" ht="18" customHeight="1" x14ac:dyDescent="0.25">
      <c r="A59" s="356"/>
      <c r="B59" s="356"/>
      <c r="C59" s="356"/>
      <c r="D59" s="356"/>
      <c r="E59" s="356"/>
      <c r="F59" s="356"/>
      <c r="G59" s="356"/>
      <c r="H59" s="356"/>
      <c r="I59" s="356"/>
      <c r="J59" s="356"/>
      <c r="K59" s="356"/>
      <c r="L59" s="356"/>
      <c r="M59" s="356"/>
      <c r="N59" s="356"/>
      <c r="O59" s="356"/>
      <c r="P59" s="356"/>
      <c r="Q59" s="356"/>
      <c r="R59" s="356"/>
      <c r="S59" s="356"/>
      <c r="T59" s="356"/>
      <c r="U59" s="356"/>
      <c r="V59" s="356"/>
      <c r="W59" s="356"/>
      <c r="X59" s="356"/>
    </row>
    <row r="60" spans="1:24" ht="18" customHeight="1" x14ac:dyDescent="0.25">
      <c r="A60" s="356"/>
      <c r="B60" s="356"/>
      <c r="C60" s="356"/>
      <c r="D60" s="356"/>
      <c r="E60" s="356"/>
      <c r="F60" s="356"/>
      <c r="G60" s="356"/>
      <c r="H60" s="356"/>
      <c r="I60" s="356"/>
      <c r="J60" s="356"/>
      <c r="K60" s="356"/>
      <c r="L60" s="356"/>
      <c r="M60" s="356"/>
      <c r="N60" s="356"/>
      <c r="O60" s="356"/>
      <c r="P60" s="356"/>
      <c r="Q60" s="356"/>
      <c r="R60" s="356"/>
      <c r="S60" s="356"/>
      <c r="T60" s="356"/>
      <c r="U60" s="356"/>
      <c r="V60" s="356"/>
      <c r="W60" s="356"/>
      <c r="X60" s="356"/>
    </row>
    <row r="61" spans="1:24" ht="18" customHeight="1" x14ac:dyDescent="0.25">
      <c r="A61" s="356"/>
      <c r="B61" s="356"/>
      <c r="C61" s="356"/>
      <c r="D61" s="356"/>
      <c r="E61" s="356"/>
      <c r="F61" s="356"/>
      <c r="G61" s="356"/>
      <c r="H61" s="356"/>
      <c r="I61" s="356"/>
      <c r="J61" s="356"/>
      <c r="K61" s="356"/>
      <c r="L61" s="356"/>
      <c r="M61" s="356"/>
      <c r="N61" s="356"/>
      <c r="O61" s="356"/>
      <c r="P61" s="356"/>
      <c r="Q61" s="356"/>
      <c r="R61" s="356"/>
      <c r="S61" s="356"/>
      <c r="T61" s="356"/>
      <c r="U61" s="356"/>
      <c r="V61" s="356"/>
      <c r="W61" s="356"/>
      <c r="X61" s="356"/>
    </row>
    <row r="62" spans="1:24" ht="18" customHeight="1" x14ac:dyDescent="0.25">
      <c r="A62" s="356"/>
      <c r="B62" s="356"/>
      <c r="C62" s="356"/>
      <c r="D62" s="356"/>
      <c r="E62" s="356"/>
      <c r="F62" s="356"/>
      <c r="G62" s="356"/>
      <c r="H62" s="356"/>
      <c r="I62" s="356"/>
      <c r="J62" s="356"/>
      <c r="K62" s="356"/>
      <c r="L62" s="356"/>
      <c r="M62" s="356"/>
      <c r="N62" s="356"/>
      <c r="O62" s="356"/>
      <c r="P62" s="356"/>
      <c r="Q62" s="356"/>
      <c r="R62" s="356"/>
      <c r="S62" s="356"/>
      <c r="T62" s="356"/>
      <c r="U62" s="356"/>
      <c r="V62" s="356"/>
      <c r="W62" s="356"/>
      <c r="X62" s="356"/>
    </row>
    <row r="63" spans="1:24" ht="18" customHeight="1" x14ac:dyDescent="0.25">
      <c r="A63" s="356"/>
      <c r="B63" s="356"/>
      <c r="C63" s="356"/>
      <c r="D63" s="356"/>
      <c r="E63" s="356"/>
      <c r="F63" s="356"/>
      <c r="G63" s="356"/>
      <c r="H63" s="356"/>
      <c r="I63" s="356"/>
      <c r="J63" s="356"/>
      <c r="K63" s="356"/>
      <c r="L63" s="356"/>
      <c r="M63" s="356"/>
      <c r="N63" s="356"/>
      <c r="O63" s="356"/>
      <c r="P63" s="356"/>
      <c r="Q63" s="356"/>
      <c r="R63" s="356"/>
      <c r="S63" s="356"/>
      <c r="T63" s="356"/>
      <c r="U63" s="356"/>
      <c r="V63" s="356"/>
      <c r="W63" s="356"/>
      <c r="X63" s="356"/>
    </row>
    <row r="64" spans="1:24" ht="18" customHeight="1" x14ac:dyDescent="0.25">
      <c r="A64" s="356"/>
      <c r="B64" s="356"/>
      <c r="C64" s="356"/>
      <c r="D64" s="356"/>
      <c r="E64" s="356"/>
      <c r="F64" s="356"/>
      <c r="G64" s="356"/>
      <c r="H64" s="356"/>
      <c r="I64" s="356"/>
      <c r="J64" s="356"/>
      <c r="K64" s="356"/>
      <c r="L64" s="356"/>
      <c r="M64" s="356"/>
      <c r="N64" s="356"/>
      <c r="O64" s="356"/>
      <c r="P64" s="356"/>
      <c r="Q64" s="356"/>
      <c r="R64" s="356"/>
      <c r="S64" s="356"/>
      <c r="T64" s="356"/>
      <c r="U64" s="356"/>
      <c r="V64" s="356"/>
      <c r="W64" s="356"/>
      <c r="X64" s="356"/>
    </row>
    <row r="65" spans="1:24" ht="18" customHeight="1" x14ac:dyDescent="0.25">
      <c r="A65" s="356"/>
      <c r="B65" s="356"/>
      <c r="C65" s="356"/>
      <c r="D65" s="356"/>
      <c r="E65" s="356"/>
      <c r="F65" s="356"/>
      <c r="G65" s="356"/>
      <c r="H65" s="356"/>
      <c r="I65" s="356"/>
      <c r="J65" s="356"/>
      <c r="K65" s="356"/>
      <c r="L65" s="356"/>
      <c r="M65" s="356"/>
      <c r="N65" s="356"/>
      <c r="O65" s="356"/>
      <c r="P65" s="356"/>
      <c r="Q65" s="356"/>
      <c r="R65" s="356"/>
      <c r="S65" s="356"/>
      <c r="T65" s="356"/>
      <c r="U65" s="356"/>
      <c r="V65" s="356"/>
      <c r="W65" s="356"/>
      <c r="X65" s="356"/>
    </row>
    <row r="66" spans="1:24" ht="18" customHeight="1" x14ac:dyDescent="0.25">
      <c r="A66" s="356"/>
      <c r="B66" s="356"/>
      <c r="C66" s="356"/>
      <c r="D66" s="356"/>
      <c r="E66" s="356"/>
      <c r="F66" s="356"/>
      <c r="G66" s="356"/>
      <c r="H66" s="356"/>
      <c r="I66" s="356"/>
      <c r="J66" s="356"/>
      <c r="K66" s="356"/>
      <c r="L66" s="356"/>
      <c r="M66" s="356"/>
      <c r="N66" s="356"/>
      <c r="O66" s="356"/>
      <c r="P66" s="356"/>
      <c r="Q66" s="356"/>
      <c r="R66" s="356"/>
      <c r="S66" s="356"/>
      <c r="T66" s="356"/>
      <c r="U66" s="356"/>
      <c r="V66" s="356"/>
      <c r="W66" s="356"/>
      <c r="X66" s="356"/>
    </row>
    <row r="67" spans="1:24" ht="18" customHeight="1" x14ac:dyDescent="0.25">
      <c r="A67" s="356"/>
      <c r="B67" s="356"/>
      <c r="C67" s="356"/>
      <c r="D67" s="356"/>
      <c r="E67" s="356"/>
      <c r="F67" s="356"/>
      <c r="G67" s="356"/>
      <c r="H67" s="356"/>
      <c r="I67" s="356"/>
      <c r="J67" s="356"/>
      <c r="K67" s="356"/>
      <c r="L67" s="356"/>
      <c r="M67" s="356"/>
      <c r="N67" s="356"/>
      <c r="O67" s="356"/>
      <c r="P67" s="356"/>
      <c r="Q67" s="356"/>
      <c r="R67" s="356"/>
      <c r="S67" s="356"/>
      <c r="T67" s="356"/>
      <c r="U67" s="356"/>
      <c r="V67" s="356"/>
      <c r="W67" s="356"/>
      <c r="X67" s="356"/>
    </row>
    <row r="68" spans="1:24" ht="18" customHeight="1" x14ac:dyDescent="0.25">
      <c r="A68" s="356"/>
      <c r="B68" s="356"/>
      <c r="C68" s="356"/>
      <c r="D68" s="356"/>
      <c r="E68" s="356"/>
      <c r="F68" s="356"/>
      <c r="G68" s="356"/>
      <c r="H68" s="356"/>
      <c r="I68" s="356"/>
      <c r="J68" s="356"/>
      <c r="K68" s="356"/>
      <c r="L68" s="356"/>
      <c r="M68" s="356"/>
      <c r="N68" s="356"/>
      <c r="O68" s="356"/>
      <c r="P68" s="356"/>
      <c r="Q68" s="356"/>
      <c r="R68" s="356"/>
      <c r="S68" s="356"/>
      <c r="T68" s="356"/>
      <c r="U68" s="356"/>
      <c r="V68" s="356"/>
      <c r="W68" s="356"/>
      <c r="X68" s="356"/>
    </row>
    <row r="69" spans="1:24" ht="18" customHeight="1" x14ac:dyDescent="0.25">
      <c r="A69" s="356"/>
      <c r="B69" s="356"/>
      <c r="C69" s="356"/>
      <c r="D69" s="356"/>
      <c r="E69" s="356"/>
      <c r="F69" s="356"/>
      <c r="G69" s="356"/>
      <c r="H69" s="356"/>
      <c r="I69" s="356"/>
      <c r="J69" s="356"/>
      <c r="K69" s="356"/>
      <c r="L69" s="356"/>
      <c r="M69" s="356"/>
      <c r="N69" s="356"/>
      <c r="O69" s="356"/>
      <c r="P69" s="356"/>
      <c r="Q69" s="356"/>
      <c r="R69" s="356"/>
      <c r="S69" s="356"/>
      <c r="T69" s="356"/>
      <c r="U69" s="356"/>
      <c r="V69" s="356"/>
      <c r="W69" s="356"/>
      <c r="X69" s="356"/>
    </row>
    <row r="70" spans="1:24" ht="18" customHeight="1" x14ac:dyDescent="0.25">
      <c r="A70" s="356"/>
      <c r="B70" s="356"/>
      <c r="C70" s="356"/>
      <c r="D70" s="356"/>
      <c r="E70" s="356"/>
      <c r="F70" s="356"/>
      <c r="G70" s="356"/>
      <c r="H70" s="356"/>
      <c r="I70" s="356"/>
      <c r="J70" s="356"/>
      <c r="K70" s="356"/>
      <c r="L70" s="356"/>
      <c r="M70" s="356"/>
      <c r="N70" s="356"/>
      <c r="O70" s="356"/>
      <c r="P70" s="356"/>
      <c r="Q70" s="356"/>
      <c r="R70" s="356"/>
      <c r="S70" s="356"/>
      <c r="T70" s="356"/>
      <c r="U70" s="356"/>
      <c r="V70" s="356"/>
      <c r="W70" s="356"/>
      <c r="X70" s="356"/>
    </row>
    <row r="71" spans="1:24" ht="18" customHeight="1" x14ac:dyDescent="0.25">
      <c r="A71" s="356"/>
      <c r="B71" s="356"/>
      <c r="C71" s="356"/>
      <c r="D71" s="356"/>
      <c r="E71" s="356"/>
      <c r="F71" s="356"/>
      <c r="G71" s="356"/>
      <c r="H71" s="356"/>
      <c r="I71" s="356"/>
      <c r="J71" s="356"/>
      <c r="K71" s="356"/>
      <c r="L71" s="356"/>
      <c r="M71" s="356"/>
      <c r="N71" s="356"/>
      <c r="O71" s="356"/>
      <c r="P71" s="356"/>
      <c r="Q71" s="356"/>
      <c r="R71" s="356"/>
      <c r="S71" s="356"/>
      <c r="T71" s="356"/>
      <c r="U71" s="356"/>
      <c r="V71" s="356"/>
      <c r="W71" s="356"/>
      <c r="X71" s="356"/>
    </row>
    <row r="72" spans="1:24" ht="18" customHeight="1" x14ac:dyDescent="0.25">
      <c r="A72" s="356"/>
      <c r="B72" s="356"/>
      <c r="C72" s="356"/>
      <c r="D72" s="356"/>
      <c r="E72" s="356"/>
      <c r="F72" s="356"/>
      <c r="G72" s="356"/>
      <c r="H72" s="356"/>
      <c r="I72" s="356"/>
      <c r="J72" s="356"/>
      <c r="K72" s="356"/>
      <c r="L72" s="356"/>
      <c r="M72" s="356"/>
      <c r="N72" s="356"/>
      <c r="O72" s="356"/>
      <c r="P72" s="356"/>
      <c r="Q72" s="356"/>
      <c r="R72" s="356"/>
      <c r="S72" s="356"/>
      <c r="T72" s="356"/>
      <c r="U72" s="356"/>
      <c r="V72" s="356"/>
      <c r="W72" s="356"/>
      <c r="X72" s="356"/>
    </row>
    <row r="73" spans="1:24" ht="18" customHeight="1" x14ac:dyDescent="0.25">
      <c r="A73" s="356"/>
      <c r="B73" s="356"/>
      <c r="C73" s="356"/>
      <c r="D73" s="356"/>
      <c r="E73" s="356"/>
      <c r="F73" s="356"/>
      <c r="G73" s="356"/>
      <c r="H73" s="356"/>
      <c r="I73" s="356"/>
      <c r="J73" s="356"/>
      <c r="K73" s="356"/>
      <c r="L73" s="356"/>
      <c r="M73" s="356"/>
      <c r="N73" s="356"/>
      <c r="O73" s="356"/>
      <c r="P73" s="356"/>
      <c r="Q73" s="356"/>
      <c r="R73" s="356"/>
      <c r="S73" s="356"/>
      <c r="T73" s="356"/>
      <c r="U73" s="356"/>
      <c r="V73" s="356"/>
      <c r="W73" s="356"/>
      <c r="X73" s="356"/>
    </row>
    <row r="74" spans="1:24" ht="18" customHeight="1" x14ac:dyDescent="0.25">
      <c r="A74" s="356"/>
      <c r="B74" s="356"/>
      <c r="C74" s="356"/>
      <c r="D74" s="356"/>
      <c r="E74" s="356"/>
      <c r="F74" s="356"/>
      <c r="G74" s="356"/>
      <c r="H74" s="356"/>
      <c r="I74" s="356"/>
      <c r="J74" s="356"/>
      <c r="K74" s="356"/>
      <c r="L74" s="356"/>
      <c r="M74" s="356"/>
      <c r="N74" s="356"/>
      <c r="O74" s="356"/>
      <c r="P74" s="356"/>
      <c r="Q74" s="356"/>
      <c r="R74" s="356"/>
      <c r="S74" s="356"/>
      <c r="T74" s="356"/>
      <c r="U74" s="356"/>
      <c r="V74" s="356"/>
      <c r="W74" s="356"/>
      <c r="X74" s="356"/>
    </row>
    <row r="75" spans="1:24" ht="18" customHeight="1" x14ac:dyDescent="0.25">
      <c r="A75" s="356"/>
      <c r="B75" s="356"/>
      <c r="C75" s="356"/>
      <c r="D75" s="356"/>
      <c r="E75" s="356"/>
      <c r="F75" s="356"/>
      <c r="G75" s="356"/>
      <c r="H75" s="356"/>
      <c r="I75" s="356"/>
      <c r="J75" s="356"/>
      <c r="K75" s="356"/>
      <c r="L75" s="356"/>
      <c r="M75" s="356"/>
      <c r="N75" s="356"/>
      <c r="O75" s="356"/>
      <c r="P75" s="356"/>
      <c r="Q75" s="356"/>
      <c r="R75" s="356"/>
      <c r="S75" s="356"/>
      <c r="T75" s="356"/>
      <c r="U75" s="356"/>
      <c r="V75" s="356"/>
      <c r="W75" s="356"/>
      <c r="X75" s="356"/>
    </row>
    <row r="76" spans="1:24" ht="18" customHeight="1" x14ac:dyDescent="0.25">
      <c r="A76" s="356"/>
      <c r="B76" s="356"/>
      <c r="C76" s="356"/>
      <c r="D76" s="356"/>
      <c r="E76" s="356"/>
      <c r="F76" s="356"/>
      <c r="G76" s="356"/>
      <c r="H76" s="356"/>
      <c r="I76" s="356"/>
      <c r="J76" s="356"/>
      <c r="K76" s="356"/>
      <c r="L76" s="356"/>
      <c r="M76" s="356"/>
      <c r="N76" s="356"/>
      <c r="O76" s="356"/>
      <c r="P76" s="356"/>
      <c r="Q76" s="356"/>
      <c r="R76" s="356"/>
      <c r="S76" s="356"/>
      <c r="T76" s="356"/>
      <c r="U76" s="356"/>
      <c r="V76" s="356"/>
      <c r="W76" s="356"/>
      <c r="X76" s="356"/>
    </row>
    <row r="77" spans="1:24" ht="18" customHeight="1" x14ac:dyDescent="0.25">
      <c r="A77" s="356"/>
      <c r="B77" s="356"/>
      <c r="C77" s="356"/>
      <c r="D77" s="356"/>
      <c r="E77" s="356"/>
      <c r="F77" s="356"/>
      <c r="G77" s="356"/>
      <c r="H77" s="356"/>
      <c r="I77" s="356"/>
      <c r="J77" s="356"/>
      <c r="K77" s="356"/>
      <c r="L77" s="356"/>
      <c r="M77" s="356"/>
      <c r="N77" s="356"/>
      <c r="O77" s="356"/>
      <c r="P77" s="356"/>
      <c r="Q77" s="356"/>
      <c r="R77" s="356"/>
      <c r="S77" s="356"/>
      <c r="T77" s="356"/>
      <c r="U77" s="356"/>
      <c r="V77" s="356"/>
      <c r="W77" s="356"/>
      <c r="X77" s="356"/>
    </row>
    <row r="78" spans="1:24" ht="18" customHeight="1" x14ac:dyDescent="0.25">
      <c r="A78" s="356"/>
      <c r="B78" s="356"/>
      <c r="C78" s="356"/>
      <c r="D78" s="356"/>
      <c r="E78" s="356"/>
      <c r="F78" s="356"/>
      <c r="G78" s="356"/>
      <c r="H78" s="356"/>
      <c r="I78" s="356"/>
      <c r="J78" s="356"/>
      <c r="K78" s="356"/>
      <c r="L78" s="356"/>
      <c r="M78" s="356"/>
      <c r="N78" s="356"/>
      <c r="O78" s="356"/>
      <c r="P78" s="356"/>
      <c r="Q78" s="356"/>
      <c r="R78" s="356"/>
      <c r="S78" s="356"/>
      <c r="T78" s="356"/>
      <c r="U78" s="356"/>
      <c r="V78" s="356"/>
      <c r="W78" s="356"/>
      <c r="X78" s="356"/>
    </row>
    <row r="79" spans="1:24" ht="18" customHeight="1" x14ac:dyDescent="0.25">
      <c r="A79" s="356"/>
      <c r="B79" s="356"/>
      <c r="C79" s="356"/>
      <c r="D79" s="356"/>
      <c r="E79" s="356"/>
      <c r="F79" s="356"/>
      <c r="G79" s="356"/>
      <c r="H79" s="356"/>
      <c r="I79" s="356"/>
      <c r="J79" s="356"/>
      <c r="K79" s="356"/>
      <c r="L79" s="356"/>
      <c r="M79" s="356"/>
      <c r="N79" s="356"/>
      <c r="O79" s="356"/>
      <c r="P79" s="356"/>
      <c r="Q79" s="356"/>
      <c r="R79" s="356"/>
      <c r="S79" s="356"/>
      <c r="T79" s="356"/>
      <c r="U79" s="356"/>
      <c r="V79" s="356"/>
      <c r="W79" s="356"/>
      <c r="X79" s="356"/>
    </row>
    <row r="80" spans="1:24" ht="18" customHeight="1" x14ac:dyDescent="0.25">
      <c r="A80" s="356"/>
      <c r="B80" s="356"/>
      <c r="C80" s="356"/>
      <c r="D80" s="356"/>
      <c r="E80" s="356"/>
      <c r="F80" s="356"/>
      <c r="G80" s="356"/>
      <c r="H80" s="356"/>
      <c r="I80" s="356"/>
      <c r="J80" s="356"/>
      <c r="K80" s="356"/>
      <c r="L80" s="356"/>
      <c r="M80" s="356"/>
      <c r="N80" s="356"/>
      <c r="O80" s="356"/>
      <c r="P80" s="356"/>
      <c r="Q80" s="356"/>
      <c r="R80" s="356"/>
      <c r="S80" s="356"/>
      <c r="T80" s="356"/>
      <c r="U80" s="356"/>
      <c r="V80" s="356"/>
      <c r="W80" s="356"/>
      <c r="X80" s="356"/>
    </row>
    <row r="81" spans="1:24" ht="18" customHeight="1" x14ac:dyDescent="0.25">
      <c r="A81" s="356"/>
      <c r="B81" s="356"/>
      <c r="C81" s="356"/>
      <c r="D81" s="356"/>
      <c r="E81" s="356"/>
      <c r="F81" s="356"/>
      <c r="G81" s="356"/>
      <c r="H81" s="356"/>
      <c r="I81" s="356"/>
      <c r="J81" s="356"/>
      <c r="K81" s="356"/>
      <c r="L81" s="356"/>
      <c r="M81" s="356"/>
      <c r="N81" s="356"/>
      <c r="O81" s="356"/>
      <c r="P81" s="356"/>
      <c r="Q81" s="356"/>
      <c r="R81" s="356"/>
      <c r="S81" s="356"/>
      <c r="T81" s="356"/>
      <c r="U81" s="356"/>
      <c r="V81" s="356"/>
      <c r="W81" s="356"/>
      <c r="X81" s="356"/>
    </row>
    <row r="82" spans="1:24" ht="18" customHeight="1" x14ac:dyDescent="0.25">
      <c r="A82" s="356"/>
      <c r="B82" s="356"/>
      <c r="C82" s="356"/>
      <c r="D82" s="356"/>
      <c r="E82" s="356"/>
      <c r="F82" s="356"/>
      <c r="G82" s="356"/>
      <c r="H82" s="356"/>
      <c r="I82" s="356"/>
      <c r="J82" s="356"/>
      <c r="K82" s="356"/>
      <c r="L82" s="356"/>
      <c r="M82" s="356"/>
      <c r="N82" s="356"/>
      <c r="O82" s="356"/>
      <c r="P82" s="356"/>
      <c r="Q82" s="356"/>
      <c r="R82" s="356"/>
      <c r="S82" s="356"/>
      <c r="T82" s="356"/>
      <c r="U82" s="356"/>
      <c r="V82" s="356"/>
      <c r="W82" s="356"/>
      <c r="X82" s="356"/>
    </row>
    <row r="83" spans="1:24" ht="18" customHeight="1" x14ac:dyDescent="0.25">
      <c r="A83" s="356"/>
      <c r="B83" s="356"/>
      <c r="C83" s="356"/>
      <c r="D83" s="356"/>
      <c r="E83" s="356"/>
      <c r="F83" s="356"/>
      <c r="G83" s="356"/>
      <c r="H83" s="356"/>
      <c r="I83" s="356"/>
      <c r="J83" s="356"/>
      <c r="K83" s="356"/>
      <c r="L83" s="356"/>
      <c r="M83" s="356"/>
      <c r="N83" s="356"/>
      <c r="O83" s="356"/>
      <c r="P83" s="356"/>
      <c r="Q83" s="356"/>
      <c r="R83" s="356"/>
      <c r="S83" s="356"/>
      <c r="T83" s="356"/>
      <c r="U83" s="356"/>
      <c r="V83" s="356"/>
      <c r="W83" s="356"/>
      <c r="X83" s="356"/>
    </row>
    <row r="84" spans="1:24" ht="18" customHeight="1" x14ac:dyDescent="0.25">
      <c r="A84" s="356"/>
      <c r="B84" s="356"/>
      <c r="C84" s="356"/>
      <c r="D84" s="356"/>
      <c r="E84" s="356"/>
      <c r="F84" s="356"/>
      <c r="G84" s="356"/>
      <c r="H84" s="356"/>
      <c r="I84" s="356"/>
      <c r="J84" s="356"/>
      <c r="K84" s="356"/>
      <c r="L84" s="356"/>
      <c r="M84" s="356"/>
      <c r="N84" s="356"/>
      <c r="O84" s="356"/>
      <c r="P84" s="356"/>
      <c r="Q84" s="356"/>
      <c r="R84" s="356"/>
      <c r="S84" s="356"/>
      <c r="T84" s="356"/>
      <c r="U84" s="356"/>
      <c r="V84" s="356"/>
      <c r="W84" s="356"/>
      <c r="X84" s="356"/>
    </row>
    <row r="85" spans="1:24" ht="18" customHeight="1" x14ac:dyDescent="0.25">
      <c r="A85" s="356"/>
      <c r="B85" s="356"/>
      <c r="C85" s="356"/>
      <c r="D85" s="356"/>
      <c r="E85" s="356"/>
      <c r="F85" s="356"/>
      <c r="G85" s="356"/>
      <c r="H85" s="356"/>
      <c r="I85" s="356"/>
      <c r="J85" s="356"/>
      <c r="K85" s="356"/>
      <c r="L85" s="356"/>
      <c r="M85" s="356"/>
      <c r="N85" s="356"/>
      <c r="O85" s="356"/>
      <c r="P85" s="356"/>
      <c r="Q85" s="356"/>
      <c r="R85" s="356"/>
      <c r="S85" s="356"/>
      <c r="T85" s="356"/>
      <c r="U85" s="356"/>
      <c r="V85" s="356"/>
      <c r="W85" s="356"/>
      <c r="X85" s="356"/>
    </row>
    <row r="86" spans="1:24" ht="18" customHeight="1" x14ac:dyDescent="0.25">
      <c r="A86" s="356"/>
      <c r="B86" s="356"/>
      <c r="C86" s="356"/>
      <c r="D86" s="356"/>
      <c r="E86" s="356"/>
      <c r="F86" s="356"/>
      <c r="G86" s="356"/>
      <c r="H86" s="356"/>
      <c r="I86" s="356"/>
      <c r="J86" s="356"/>
      <c r="K86" s="356"/>
      <c r="L86" s="356"/>
      <c r="M86" s="356"/>
      <c r="N86" s="356"/>
      <c r="O86" s="356"/>
      <c r="P86" s="356"/>
      <c r="Q86" s="356"/>
      <c r="R86" s="356"/>
      <c r="S86" s="356"/>
      <c r="T86" s="356"/>
      <c r="U86" s="356"/>
      <c r="V86" s="356"/>
      <c r="W86" s="356"/>
      <c r="X86" s="356"/>
    </row>
    <row r="87" spans="1:24" ht="18" customHeight="1" x14ac:dyDescent="0.25">
      <c r="A87" s="356"/>
      <c r="B87" s="356"/>
      <c r="C87" s="356"/>
      <c r="D87" s="356"/>
      <c r="E87" s="356"/>
      <c r="F87" s="356"/>
      <c r="G87" s="356"/>
      <c r="H87" s="356"/>
      <c r="I87" s="356"/>
      <c r="J87" s="356"/>
      <c r="K87" s="356"/>
      <c r="L87" s="356"/>
      <c r="M87" s="356"/>
      <c r="N87" s="356"/>
      <c r="O87" s="356"/>
      <c r="P87" s="356"/>
      <c r="Q87" s="356"/>
      <c r="R87" s="356"/>
      <c r="S87" s="356"/>
      <c r="T87" s="356"/>
      <c r="U87" s="356"/>
      <c r="V87" s="356"/>
      <c r="W87" s="356"/>
      <c r="X87" s="356"/>
    </row>
    <row r="88" spans="1:24" ht="18" customHeight="1" x14ac:dyDescent="0.25">
      <c r="A88" s="356"/>
      <c r="B88" s="356"/>
      <c r="C88" s="356"/>
      <c r="D88" s="356"/>
      <c r="E88" s="356"/>
      <c r="F88" s="356"/>
      <c r="G88" s="356"/>
      <c r="H88" s="356"/>
      <c r="I88" s="356"/>
      <c r="J88" s="356"/>
      <c r="K88" s="356"/>
      <c r="L88" s="356"/>
      <c r="M88" s="356"/>
      <c r="N88" s="356"/>
      <c r="O88" s="356"/>
      <c r="P88" s="356"/>
      <c r="Q88" s="356"/>
      <c r="R88" s="356"/>
      <c r="S88" s="356"/>
      <c r="T88" s="356"/>
      <c r="U88" s="356"/>
      <c r="V88" s="356"/>
      <c r="W88" s="356"/>
      <c r="X88" s="356"/>
    </row>
    <row r="89" spans="1:24" ht="18" customHeight="1" x14ac:dyDescent="0.25">
      <c r="A89" s="356"/>
      <c r="B89" s="356"/>
      <c r="C89" s="356"/>
      <c r="D89" s="356"/>
      <c r="E89" s="356"/>
      <c r="F89" s="356"/>
      <c r="G89" s="356"/>
      <c r="H89" s="356"/>
      <c r="I89" s="356"/>
      <c r="J89" s="356"/>
      <c r="K89" s="356"/>
      <c r="L89" s="356"/>
      <c r="M89" s="356"/>
      <c r="N89" s="356"/>
      <c r="O89" s="356"/>
      <c r="P89" s="356"/>
      <c r="Q89" s="356"/>
      <c r="R89" s="356"/>
      <c r="S89" s="356"/>
      <c r="T89" s="356"/>
      <c r="U89" s="356"/>
      <c r="V89" s="356"/>
      <c r="W89" s="356"/>
      <c r="X89" s="356"/>
    </row>
    <row r="90" spans="1:24" ht="18" customHeight="1" x14ac:dyDescent="0.25">
      <c r="A90" s="356"/>
      <c r="B90" s="356"/>
      <c r="C90" s="356"/>
      <c r="D90" s="356"/>
      <c r="E90" s="356"/>
      <c r="F90" s="356"/>
      <c r="G90" s="356"/>
      <c r="H90" s="356"/>
      <c r="I90" s="356"/>
      <c r="J90" s="356"/>
      <c r="K90" s="356"/>
      <c r="L90" s="356"/>
      <c r="M90" s="356"/>
      <c r="N90" s="356"/>
      <c r="O90" s="356"/>
      <c r="P90" s="356"/>
      <c r="Q90" s="356"/>
      <c r="R90" s="356"/>
      <c r="S90" s="356"/>
      <c r="T90" s="356"/>
      <c r="U90" s="356"/>
      <c r="V90" s="356"/>
      <c r="W90" s="356"/>
      <c r="X90" s="356"/>
    </row>
    <row r="91" spans="1:24" ht="18" customHeight="1" x14ac:dyDescent="0.25">
      <c r="A91" s="356"/>
      <c r="B91" s="356"/>
      <c r="C91" s="356"/>
      <c r="D91" s="356"/>
      <c r="E91" s="356"/>
      <c r="F91" s="356"/>
      <c r="G91" s="356"/>
      <c r="H91" s="356"/>
      <c r="I91" s="356"/>
      <c r="J91" s="356"/>
      <c r="K91" s="356"/>
      <c r="L91" s="356"/>
      <c r="M91" s="356"/>
      <c r="N91" s="356"/>
      <c r="O91" s="356"/>
      <c r="P91" s="356"/>
      <c r="Q91" s="356"/>
      <c r="R91" s="356"/>
      <c r="S91" s="356"/>
      <c r="T91" s="356"/>
      <c r="U91" s="356"/>
      <c r="V91" s="356"/>
      <c r="W91" s="356"/>
      <c r="X91" s="356"/>
    </row>
    <row r="92" spans="1:24" ht="18" customHeight="1" x14ac:dyDescent="0.25">
      <c r="A92" s="356"/>
      <c r="B92" s="356"/>
      <c r="C92" s="356"/>
      <c r="D92" s="356"/>
      <c r="E92" s="356"/>
      <c r="F92" s="356"/>
      <c r="G92" s="356"/>
      <c r="H92" s="356"/>
      <c r="I92" s="356"/>
      <c r="J92" s="356"/>
      <c r="K92" s="356"/>
      <c r="L92" s="356"/>
      <c r="M92" s="356"/>
      <c r="N92" s="356"/>
      <c r="O92" s="356"/>
      <c r="P92" s="356"/>
      <c r="Q92" s="356"/>
      <c r="R92" s="356"/>
      <c r="S92" s="356"/>
      <c r="T92" s="356"/>
      <c r="U92" s="356"/>
      <c r="V92" s="356"/>
      <c r="W92" s="356"/>
      <c r="X92" s="356"/>
    </row>
    <row r="93" spans="1:24" ht="18" customHeight="1" x14ac:dyDescent="0.25">
      <c r="A93" s="356"/>
      <c r="B93" s="356"/>
      <c r="C93" s="356"/>
      <c r="D93" s="356"/>
      <c r="E93" s="356"/>
      <c r="F93" s="356"/>
      <c r="G93" s="356"/>
      <c r="H93" s="356"/>
      <c r="I93" s="356"/>
      <c r="J93" s="356"/>
      <c r="K93" s="356"/>
      <c r="L93" s="356"/>
      <c r="M93" s="356"/>
      <c r="N93" s="356"/>
      <c r="O93" s="356"/>
      <c r="P93" s="356"/>
      <c r="Q93" s="356"/>
      <c r="R93" s="356"/>
      <c r="S93" s="356"/>
      <c r="T93" s="356"/>
      <c r="U93" s="356"/>
      <c r="V93" s="356"/>
      <c r="W93" s="356"/>
      <c r="X93" s="356"/>
    </row>
    <row r="94" spans="1:24" ht="18" customHeight="1" x14ac:dyDescent="0.25">
      <c r="A94" s="356"/>
      <c r="B94" s="356"/>
      <c r="C94" s="356"/>
      <c r="D94" s="356"/>
      <c r="E94" s="356"/>
      <c r="F94" s="356"/>
      <c r="G94" s="356"/>
      <c r="H94" s="356"/>
      <c r="I94" s="356"/>
      <c r="J94" s="356"/>
      <c r="K94" s="356"/>
      <c r="L94" s="356"/>
      <c r="M94" s="356"/>
      <c r="N94" s="356"/>
      <c r="O94" s="356"/>
      <c r="P94" s="356"/>
      <c r="Q94" s="356"/>
      <c r="R94" s="356"/>
      <c r="S94" s="356"/>
      <c r="T94" s="356"/>
      <c r="U94" s="356"/>
      <c r="V94" s="356"/>
      <c r="W94" s="356"/>
      <c r="X94" s="356"/>
    </row>
    <row r="95" spans="1:24" ht="18" customHeight="1" x14ac:dyDescent="0.25">
      <c r="A95" s="356"/>
      <c r="B95" s="356"/>
      <c r="C95" s="356"/>
      <c r="D95" s="356"/>
      <c r="E95" s="356"/>
      <c r="F95" s="356"/>
      <c r="G95" s="356"/>
      <c r="H95" s="356"/>
      <c r="I95" s="356"/>
      <c r="J95" s="356"/>
      <c r="K95" s="356"/>
      <c r="L95" s="356"/>
      <c r="M95" s="356"/>
      <c r="N95" s="356"/>
      <c r="O95" s="356"/>
      <c r="P95" s="356"/>
      <c r="Q95" s="356"/>
      <c r="R95" s="356"/>
      <c r="S95" s="356"/>
      <c r="T95" s="356"/>
      <c r="U95" s="356"/>
      <c r="V95" s="356"/>
      <c r="W95" s="356"/>
      <c r="X95" s="356"/>
    </row>
    <row r="96" spans="1:24" ht="18" customHeight="1" x14ac:dyDescent="0.25">
      <c r="A96" s="356"/>
      <c r="B96" s="356"/>
      <c r="C96" s="356"/>
      <c r="D96" s="356"/>
      <c r="E96" s="356"/>
      <c r="F96" s="356"/>
      <c r="G96" s="356"/>
      <c r="H96" s="356"/>
      <c r="I96" s="356"/>
      <c r="J96" s="356"/>
      <c r="K96" s="356"/>
      <c r="L96" s="356"/>
      <c r="M96" s="356"/>
      <c r="N96" s="356"/>
      <c r="O96" s="356"/>
      <c r="P96" s="356"/>
      <c r="Q96" s="356"/>
      <c r="R96" s="356"/>
      <c r="S96" s="356"/>
      <c r="T96" s="356"/>
      <c r="U96" s="356"/>
      <c r="V96" s="356"/>
      <c r="W96" s="356"/>
      <c r="X96" s="356"/>
    </row>
    <row r="97" spans="1:24" ht="18" customHeight="1" x14ac:dyDescent="0.25">
      <c r="A97" s="356"/>
      <c r="B97" s="356"/>
      <c r="C97" s="356"/>
      <c r="D97" s="356"/>
      <c r="E97" s="356"/>
      <c r="F97" s="356"/>
      <c r="G97" s="356"/>
      <c r="H97" s="356"/>
      <c r="I97" s="356"/>
      <c r="J97" s="356"/>
      <c r="K97" s="356"/>
      <c r="L97" s="356"/>
      <c r="M97" s="356"/>
      <c r="N97" s="356"/>
      <c r="O97" s="356"/>
      <c r="P97" s="356"/>
      <c r="Q97" s="356"/>
      <c r="R97" s="356"/>
      <c r="S97" s="356"/>
      <c r="T97" s="356"/>
      <c r="U97" s="356"/>
      <c r="V97" s="356"/>
      <c r="W97" s="356"/>
      <c r="X97" s="356"/>
    </row>
    <row r="98" spans="1:24" ht="18" customHeight="1" x14ac:dyDescent="0.25">
      <c r="A98" s="356"/>
      <c r="B98" s="356"/>
      <c r="C98" s="356"/>
      <c r="D98" s="356"/>
      <c r="E98" s="356"/>
      <c r="F98" s="356"/>
      <c r="G98" s="356"/>
      <c r="H98" s="356"/>
      <c r="I98" s="356"/>
      <c r="J98" s="356"/>
      <c r="K98" s="356"/>
      <c r="L98" s="356"/>
      <c r="M98" s="356"/>
      <c r="N98" s="356"/>
      <c r="O98" s="356"/>
      <c r="P98" s="356"/>
      <c r="Q98" s="356"/>
      <c r="R98" s="356"/>
      <c r="S98" s="356"/>
      <c r="T98" s="356"/>
      <c r="U98" s="356"/>
      <c r="V98" s="356"/>
      <c r="W98" s="356"/>
      <c r="X98" s="356"/>
    </row>
    <row r="99" spans="1:24" ht="18" customHeight="1" x14ac:dyDescent="0.25">
      <c r="A99" s="356"/>
      <c r="B99" s="356"/>
      <c r="C99" s="356"/>
      <c r="D99" s="356"/>
      <c r="E99" s="356"/>
      <c r="F99" s="356"/>
      <c r="G99" s="356"/>
      <c r="H99" s="356"/>
      <c r="I99" s="356"/>
      <c r="J99" s="356"/>
      <c r="K99" s="356"/>
      <c r="L99" s="356"/>
      <c r="M99" s="356"/>
      <c r="N99" s="356"/>
      <c r="O99" s="356"/>
      <c r="P99" s="356"/>
      <c r="Q99" s="356"/>
      <c r="R99" s="356"/>
      <c r="S99" s="356"/>
      <c r="T99" s="356"/>
      <c r="U99" s="356"/>
      <c r="V99" s="356"/>
      <c r="W99" s="356"/>
      <c r="X99" s="356"/>
    </row>
    <row r="100" spans="1:24" ht="18" customHeight="1" x14ac:dyDescent="0.25">
      <c r="A100" s="356"/>
      <c r="B100" s="356"/>
      <c r="C100" s="356"/>
      <c r="D100" s="356"/>
      <c r="E100" s="356"/>
      <c r="F100" s="356"/>
      <c r="G100" s="356"/>
      <c r="H100" s="356"/>
      <c r="I100" s="356"/>
      <c r="J100" s="356"/>
      <c r="K100" s="356"/>
      <c r="L100" s="356"/>
      <c r="M100" s="356"/>
      <c r="N100" s="356"/>
      <c r="O100" s="356"/>
      <c r="P100" s="356"/>
      <c r="Q100" s="356"/>
      <c r="R100" s="356"/>
      <c r="S100" s="356"/>
      <c r="T100" s="356"/>
      <c r="U100" s="356"/>
      <c r="V100" s="356"/>
      <c r="W100" s="356"/>
      <c r="X100" s="356"/>
    </row>
    <row r="101" spans="1:24" ht="18" customHeight="1" x14ac:dyDescent="0.25">
      <c r="A101" s="356"/>
      <c r="B101" s="356"/>
      <c r="C101" s="356"/>
      <c r="D101" s="356"/>
      <c r="E101" s="356"/>
      <c r="F101" s="356"/>
      <c r="G101" s="356"/>
      <c r="H101" s="356"/>
      <c r="I101" s="356"/>
      <c r="J101" s="356"/>
      <c r="K101" s="356"/>
      <c r="L101" s="356"/>
      <c r="M101" s="356"/>
      <c r="N101" s="356"/>
      <c r="O101" s="356"/>
      <c r="P101" s="356"/>
      <c r="Q101" s="356"/>
      <c r="R101" s="356"/>
      <c r="S101" s="356"/>
      <c r="T101" s="356"/>
      <c r="U101" s="356"/>
      <c r="V101" s="356"/>
      <c r="W101" s="356"/>
      <c r="X101" s="356"/>
    </row>
    <row r="102" spans="1:24" ht="18" customHeight="1" x14ac:dyDescent="0.25">
      <c r="A102" s="356"/>
      <c r="B102" s="356"/>
      <c r="C102" s="356"/>
      <c r="D102" s="356"/>
      <c r="E102" s="356"/>
      <c r="F102" s="356"/>
      <c r="G102" s="356"/>
      <c r="H102" s="356"/>
      <c r="I102" s="356"/>
      <c r="J102" s="356"/>
      <c r="K102" s="356"/>
      <c r="L102" s="356"/>
      <c r="M102" s="356"/>
      <c r="N102" s="356"/>
      <c r="O102" s="356"/>
      <c r="P102" s="356"/>
      <c r="Q102" s="356"/>
      <c r="R102" s="356"/>
      <c r="S102" s="356"/>
      <c r="T102" s="356"/>
      <c r="U102" s="356"/>
      <c r="V102" s="356"/>
      <c r="W102" s="356"/>
      <c r="X102" s="356"/>
    </row>
    <row r="103" spans="1:24" ht="18" customHeight="1" x14ac:dyDescent="0.25">
      <c r="A103" s="356"/>
      <c r="B103" s="356"/>
      <c r="C103" s="356"/>
      <c r="D103" s="356"/>
      <c r="E103" s="356"/>
      <c r="F103" s="356"/>
      <c r="G103" s="356"/>
      <c r="H103" s="356"/>
      <c r="I103" s="356"/>
      <c r="J103" s="356"/>
      <c r="K103" s="356"/>
      <c r="L103" s="356"/>
      <c r="M103" s="356"/>
      <c r="N103" s="356"/>
      <c r="O103" s="356"/>
      <c r="P103" s="356"/>
      <c r="Q103" s="356"/>
      <c r="R103" s="356"/>
      <c r="S103" s="356"/>
      <c r="T103" s="356"/>
      <c r="U103" s="356"/>
      <c r="V103" s="356"/>
      <c r="W103" s="356"/>
      <c r="X103" s="356"/>
    </row>
    <row r="104" spans="1:24" ht="18" customHeight="1" x14ac:dyDescent="0.25">
      <c r="A104" s="356"/>
      <c r="B104" s="356"/>
      <c r="C104" s="356"/>
      <c r="D104" s="356"/>
      <c r="E104" s="356"/>
      <c r="F104" s="356"/>
      <c r="G104" s="356"/>
      <c r="H104" s="356"/>
      <c r="I104" s="356"/>
      <c r="J104" s="356"/>
      <c r="K104" s="356"/>
      <c r="L104" s="356"/>
      <c r="M104" s="356"/>
      <c r="N104" s="356"/>
      <c r="O104" s="356"/>
      <c r="P104" s="356"/>
      <c r="Q104" s="356"/>
      <c r="R104" s="356"/>
      <c r="S104" s="356"/>
      <c r="T104" s="356"/>
      <c r="U104" s="356"/>
      <c r="V104" s="356"/>
      <c r="W104" s="356"/>
      <c r="X104" s="356"/>
    </row>
    <row r="105" spans="1:24" ht="18" customHeight="1" x14ac:dyDescent="0.25">
      <c r="A105" s="356"/>
      <c r="B105" s="356"/>
      <c r="C105" s="356"/>
      <c r="D105" s="356"/>
      <c r="E105" s="356"/>
      <c r="F105" s="356"/>
      <c r="G105" s="356"/>
      <c r="H105" s="356"/>
      <c r="I105" s="356"/>
      <c r="J105" s="356"/>
      <c r="K105" s="356"/>
      <c r="L105" s="356"/>
      <c r="M105" s="356"/>
      <c r="N105" s="356"/>
      <c r="O105" s="356"/>
      <c r="P105" s="356"/>
      <c r="Q105" s="356"/>
      <c r="R105" s="356"/>
      <c r="S105" s="356"/>
      <c r="T105" s="356"/>
      <c r="U105" s="356"/>
      <c r="V105" s="356"/>
      <c r="W105" s="356"/>
      <c r="X105" s="356"/>
    </row>
    <row r="106" spans="1:24" ht="18" customHeight="1" x14ac:dyDescent="0.25">
      <c r="A106" s="356"/>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row>
    <row r="107" spans="1:24" ht="18" customHeight="1" x14ac:dyDescent="0.25">
      <c r="A107" s="356"/>
      <c r="B107" s="356"/>
      <c r="C107" s="356"/>
      <c r="D107" s="356"/>
      <c r="E107" s="356"/>
      <c r="F107" s="356"/>
      <c r="G107" s="356"/>
      <c r="H107" s="356"/>
      <c r="I107" s="356"/>
      <c r="J107" s="356"/>
      <c r="K107" s="356"/>
      <c r="L107" s="356"/>
      <c r="M107" s="356"/>
      <c r="N107" s="356"/>
      <c r="O107" s="356"/>
      <c r="P107" s="356"/>
      <c r="Q107" s="356"/>
      <c r="R107" s="356"/>
      <c r="S107" s="356"/>
      <c r="T107" s="356"/>
      <c r="U107" s="356"/>
      <c r="V107" s="356"/>
      <c r="W107" s="356"/>
      <c r="X107" s="356"/>
    </row>
    <row r="108" spans="1:24" ht="18" customHeight="1" x14ac:dyDescent="0.25">
      <c r="A108" s="356"/>
      <c r="B108" s="356"/>
      <c r="C108" s="356"/>
      <c r="D108" s="356"/>
      <c r="E108" s="356"/>
      <c r="F108" s="356"/>
      <c r="G108" s="356"/>
      <c r="H108" s="356"/>
      <c r="I108" s="356"/>
      <c r="J108" s="356"/>
      <c r="K108" s="356"/>
      <c r="L108" s="356"/>
      <c r="M108" s="356"/>
      <c r="N108" s="356"/>
      <c r="O108" s="356"/>
      <c r="P108" s="356"/>
      <c r="Q108" s="356"/>
      <c r="R108" s="356"/>
      <c r="S108" s="356"/>
      <c r="T108" s="356"/>
      <c r="U108" s="356"/>
      <c r="V108" s="356"/>
      <c r="W108" s="356"/>
      <c r="X108" s="356"/>
    </row>
    <row r="109" spans="1:24" ht="18" customHeight="1" x14ac:dyDescent="0.25">
      <c r="A109" s="356"/>
      <c r="B109" s="356"/>
      <c r="C109" s="356"/>
      <c r="D109" s="356"/>
      <c r="E109" s="356"/>
      <c r="F109" s="356"/>
      <c r="G109" s="356"/>
      <c r="H109" s="356"/>
      <c r="I109" s="356"/>
      <c r="J109" s="356"/>
      <c r="K109" s="356"/>
      <c r="L109" s="356"/>
      <c r="M109" s="356"/>
      <c r="N109" s="356"/>
      <c r="O109" s="356"/>
      <c r="P109" s="356"/>
      <c r="Q109" s="356"/>
      <c r="R109" s="356"/>
      <c r="S109" s="356"/>
      <c r="T109" s="356"/>
      <c r="U109" s="356"/>
      <c r="V109" s="356"/>
      <c r="W109" s="356"/>
      <c r="X109" s="356"/>
    </row>
    <row r="110" spans="1:24" ht="18" customHeight="1" x14ac:dyDescent="0.25">
      <c r="A110" s="356"/>
      <c r="B110" s="356"/>
      <c r="C110" s="356"/>
      <c r="D110" s="356"/>
      <c r="E110" s="356"/>
      <c r="F110" s="356"/>
      <c r="G110" s="356"/>
      <c r="H110" s="356"/>
      <c r="I110" s="356"/>
      <c r="J110" s="356"/>
      <c r="K110" s="356"/>
      <c r="L110" s="356"/>
      <c r="M110" s="356"/>
      <c r="N110" s="356"/>
      <c r="O110" s="356"/>
      <c r="P110" s="356"/>
      <c r="Q110" s="356"/>
      <c r="R110" s="356"/>
      <c r="S110" s="356"/>
      <c r="T110" s="356"/>
      <c r="U110" s="356"/>
      <c r="V110" s="356"/>
      <c r="W110" s="356"/>
      <c r="X110" s="356"/>
    </row>
    <row r="111" spans="1:24" ht="18" customHeight="1" x14ac:dyDescent="0.25">
      <c r="A111" s="356"/>
      <c r="B111" s="356"/>
      <c r="C111" s="356"/>
      <c r="D111" s="356"/>
      <c r="E111" s="356"/>
      <c r="F111" s="356"/>
      <c r="G111" s="356"/>
      <c r="H111" s="356"/>
      <c r="I111" s="356"/>
      <c r="J111" s="356"/>
      <c r="K111" s="356"/>
      <c r="L111" s="356"/>
      <c r="M111" s="356"/>
      <c r="N111" s="356"/>
      <c r="O111" s="356"/>
      <c r="P111" s="356"/>
      <c r="Q111" s="356"/>
      <c r="R111" s="356"/>
      <c r="S111" s="356"/>
      <c r="T111" s="356"/>
      <c r="U111" s="356"/>
      <c r="V111" s="356"/>
      <c r="W111" s="356"/>
      <c r="X111" s="356"/>
    </row>
    <row r="112" spans="1:24" ht="18" customHeight="1" x14ac:dyDescent="0.25">
      <c r="A112" s="356"/>
      <c r="B112" s="356"/>
      <c r="C112" s="356"/>
      <c r="D112" s="356"/>
      <c r="E112" s="356"/>
      <c r="F112" s="356"/>
      <c r="G112" s="356"/>
      <c r="H112" s="356"/>
      <c r="I112" s="356"/>
      <c r="J112" s="356"/>
      <c r="K112" s="356"/>
      <c r="L112" s="356"/>
      <c r="M112" s="356"/>
      <c r="N112" s="356"/>
      <c r="O112" s="356"/>
      <c r="P112" s="356"/>
      <c r="Q112" s="356"/>
      <c r="R112" s="356"/>
      <c r="S112" s="356"/>
      <c r="T112" s="356"/>
      <c r="U112" s="356"/>
      <c r="V112" s="356"/>
      <c r="W112" s="356"/>
      <c r="X112" s="356"/>
    </row>
    <row r="113" spans="1:24" ht="18" customHeight="1" x14ac:dyDescent="0.25">
      <c r="A113" s="356"/>
      <c r="B113" s="356"/>
      <c r="C113" s="356"/>
      <c r="D113" s="356"/>
      <c r="E113" s="356"/>
      <c r="F113" s="356"/>
      <c r="G113" s="356"/>
      <c r="H113" s="356"/>
      <c r="I113" s="356"/>
      <c r="J113" s="356"/>
      <c r="K113" s="356"/>
      <c r="L113" s="356"/>
      <c r="M113" s="356"/>
      <c r="N113" s="356"/>
      <c r="O113" s="356"/>
      <c r="P113" s="356"/>
      <c r="Q113" s="356"/>
      <c r="R113" s="356"/>
      <c r="S113" s="356"/>
      <c r="T113" s="356"/>
      <c r="U113" s="356"/>
      <c r="V113" s="356"/>
      <c r="W113" s="356"/>
      <c r="X113" s="356"/>
    </row>
    <row r="114" spans="1:24" ht="18" customHeight="1" x14ac:dyDescent="0.25">
      <c r="A114" s="356"/>
      <c r="B114" s="356"/>
      <c r="C114" s="356"/>
      <c r="D114" s="356"/>
      <c r="E114" s="356"/>
      <c r="F114" s="356"/>
      <c r="G114" s="356"/>
      <c r="H114" s="356"/>
      <c r="I114" s="356"/>
      <c r="J114" s="356"/>
      <c r="K114" s="356"/>
      <c r="L114" s="356"/>
      <c r="M114" s="356"/>
      <c r="N114" s="356"/>
      <c r="O114" s="356"/>
      <c r="P114" s="356"/>
      <c r="Q114" s="356"/>
      <c r="R114" s="356"/>
      <c r="S114" s="356"/>
      <c r="T114" s="356"/>
      <c r="U114" s="356"/>
      <c r="V114" s="356"/>
      <c r="W114" s="356"/>
      <c r="X114" s="356"/>
    </row>
    <row r="115" spans="1:24" ht="18" customHeight="1" x14ac:dyDescent="0.25">
      <c r="A115" s="356"/>
      <c r="B115" s="356"/>
      <c r="C115" s="356"/>
      <c r="D115" s="356"/>
      <c r="E115" s="356"/>
      <c r="F115" s="356"/>
      <c r="G115" s="356"/>
      <c r="H115" s="356"/>
      <c r="I115" s="356"/>
      <c r="J115" s="356"/>
      <c r="K115" s="356"/>
      <c r="L115" s="356"/>
      <c r="M115" s="356"/>
      <c r="N115" s="356"/>
      <c r="O115" s="356"/>
      <c r="P115" s="356"/>
      <c r="Q115" s="356"/>
      <c r="R115" s="356"/>
      <c r="S115" s="356"/>
      <c r="T115" s="356"/>
      <c r="U115" s="356"/>
      <c r="V115" s="356"/>
      <c r="W115" s="356"/>
      <c r="X115" s="356"/>
    </row>
    <row r="116" spans="1:24" ht="18" customHeight="1" x14ac:dyDescent="0.25">
      <c r="A116" s="356"/>
      <c r="B116" s="356"/>
      <c r="C116" s="356"/>
      <c r="D116" s="356"/>
      <c r="E116" s="356"/>
      <c r="F116" s="356"/>
      <c r="G116" s="356"/>
      <c r="H116" s="356"/>
      <c r="I116" s="356"/>
      <c r="J116" s="356"/>
      <c r="K116" s="356"/>
      <c r="L116" s="356"/>
      <c r="M116" s="356"/>
      <c r="N116" s="356"/>
      <c r="O116" s="356"/>
      <c r="P116" s="356"/>
      <c r="Q116" s="356"/>
      <c r="R116" s="356"/>
      <c r="S116" s="356"/>
      <c r="T116" s="356"/>
      <c r="U116" s="356"/>
      <c r="V116" s="356"/>
      <c r="W116" s="356"/>
      <c r="X116" s="356"/>
    </row>
    <row r="117" spans="1:24" ht="18" customHeight="1" x14ac:dyDescent="0.25">
      <c r="A117" s="356"/>
      <c r="B117" s="356"/>
      <c r="C117" s="356"/>
      <c r="D117" s="356"/>
      <c r="E117" s="356"/>
      <c r="F117" s="356"/>
      <c r="G117" s="356"/>
      <c r="H117" s="356"/>
      <c r="I117" s="356"/>
      <c r="J117" s="356"/>
      <c r="K117" s="356"/>
      <c r="L117" s="356"/>
      <c r="M117" s="356"/>
      <c r="N117" s="356"/>
      <c r="O117" s="356"/>
      <c r="P117" s="356"/>
      <c r="Q117" s="356"/>
      <c r="R117" s="356"/>
      <c r="S117" s="356"/>
      <c r="T117" s="356"/>
      <c r="U117" s="356"/>
      <c r="V117" s="356"/>
      <c r="W117" s="356"/>
      <c r="X117" s="356"/>
    </row>
    <row r="118" spans="1:24" ht="18" customHeight="1" x14ac:dyDescent="0.25">
      <c r="A118" s="356"/>
      <c r="B118" s="356"/>
      <c r="C118" s="356"/>
      <c r="D118" s="356"/>
      <c r="E118" s="356"/>
      <c r="F118" s="356"/>
      <c r="G118" s="356"/>
      <c r="H118" s="356"/>
      <c r="I118" s="356"/>
      <c r="J118" s="356"/>
      <c r="K118" s="356"/>
      <c r="L118" s="356"/>
      <c r="M118" s="356"/>
      <c r="N118" s="356"/>
      <c r="O118" s="356"/>
      <c r="P118" s="356"/>
      <c r="Q118" s="356"/>
      <c r="R118" s="356"/>
      <c r="S118" s="356"/>
      <c r="T118" s="356"/>
      <c r="U118" s="356"/>
      <c r="V118" s="356"/>
      <c r="W118" s="356"/>
      <c r="X118" s="356"/>
    </row>
    <row r="119" spans="1:24" ht="18" customHeight="1" x14ac:dyDescent="0.25">
      <c r="A119" s="356"/>
      <c r="B119" s="356"/>
      <c r="C119" s="356"/>
      <c r="D119" s="356"/>
      <c r="E119" s="356"/>
      <c r="F119" s="356"/>
      <c r="G119" s="356"/>
      <c r="H119" s="356"/>
      <c r="I119" s="356"/>
      <c r="J119" s="356"/>
      <c r="K119" s="356"/>
      <c r="L119" s="356"/>
      <c r="M119" s="356"/>
      <c r="N119" s="356"/>
      <c r="O119" s="356"/>
      <c r="P119" s="356"/>
      <c r="Q119" s="356"/>
      <c r="R119" s="356"/>
      <c r="S119" s="356"/>
      <c r="T119" s="356"/>
      <c r="U119" s="356"/>
      <c r="V119" s="356"/>
      <c r="W119" s="356"/>
      <c r="X119" s="356"/>
    </row>
    <row r="120" spans="1:24" ht="18" customHeight="1" x14ac:dyDescent="0.25">
      <c r="A120" s="356"/>
      <c r="B120" s="356"/>
      <c r="C120" s="356"/>
      <c r="D120" s="356"/>
      <c r="E120" s="356"/>
      <c r="F120" s="356"/>
      <c r="G120" s="356"/>
      <c r="H120" s="356"/>
      <c r="I120" s="356"/>
      <c r="J120" s="356"/>
      <c r="K120" s="356"/>
      <c r="L120" s="356"/>
      <c r="M120" s="356"/>
      <c r="N120" s="356"/>
      <c r="O120" s="356"/>
      <c r="P120" s="356"/>
      <c r="Q120" s="356"/>
      <c r="R120" s="356"/>
      <c r="S120" s="356"/>
      <c r="T120" s="356"/>
      <c r="U120" s="356"/>
      <c r="V120" s="356"/>
      <c r="W120" s="356"/>
      <c r="X120" s="356"/>
    </row>
    <row r="121" spans="1:24" ht="18" customHeight="1" x14ac:dyDescent="0.25">
      <c r="A121" s="356"/>
      <c r="B121" s="356"/>
      <c r="C121" s="356"/>
      <c r="D121" s="356"/>
      <c r="E121" s="356"/>
      <c r="F121" s="356"/>
      <c r="G121" s="356"/>
      <c r="H121" s="356"/>
      <c r="I121" s="356"/>
      <c r="J121" s="356"/>
      <c r="K121" s="356"/>
      <c r="L121" s="356"/>
      <c r="M121" s="356"/>
      <c r="N121" s="356"/>
      <c r="O121" s="356"/>
      <c r="P121" s="356"/>
      <c r="Q121" s="356"/>
      <c r="R121" s="356"/>
      <c r="S121" s="356"/>
      <c r="T121" s="356"/>
      <c r="U121" s="356"/>
      <c r="V121" s="356"/>
      <c r="W121" s="356"/>
      <c r="X121" s="356"/>
    </row>
    <row r="122" spans="1:24" ht="18" customHeight="1" x14ac:dyDescent="0.25">
      <c r="A122" s="356"/>
      <c r="B122" s="356"/>
      <c r="C122" s="356"/>
      <c r="D122" s="356"/>
      <c r="E122" s="356"/>
      <c r="F122" s="356"/>
      <c r="G122" s="356"/>
      <c r="H122" s="356"/>
      <c r="I122" s="356"/>
      <c r="J122" s="356"/>
      <c r="K122" s="356"/>
      <c r="L122" s="356"/>
      <c r="M122" s="356"/>
      <c r="N122" s="356"/>
      <c r="O122" s="356"/>
      <c r="P122" s="356"/>
      <c r="Q122" s="356"/>
      <c r="R122" s="356"/>
      <c r="S122" s="356"/>
      <c r="T122" s="356"/>
      <c r="U122" s="356"/>
      <c r="V122" s="356"/>
      <c r="W122" s="356"/>
      <c r="X122" s="356"/>
    </row>
    <row r="123" spans="1:24" ht="18" customHeight="1" x14ac:dyDescent="0.25">
      <c r="A123" s="356"/>
      <c r="B123" s="356"/>
      <c r="C123" s="356"/>
      <c r="D123" s="356"/>
      <c r="E123" s="356"/>
      <c r="F123" s="356"/>
      <c r="G123" s="356"/>
      <c r="H123" s="356"/>
      <c r="I123" s="356"/>
      <c r="J123" s="356"/>
      <c r="K123" s="356"/>
      <c r="L123" s="356"/>
      <c r="M123" s="356"/>
      <c r="N123" s="356"/>
      <c r="O123" s="356"/>
      <c r="P123" s="356"/>
      <c r="Q123" s="356"/>
      <c r="R123" s="356"/>
      <c r="S123" s="356"/>
      <c r="T123" s="356"/>
      <c r="U123" s="356"/>
      <c r="V123" s="356"/>
      <c r="W123" s="356"/>
      <c r="X123" s="356"/>
    </row>
    <row r="124" spans="1:24" ht="18" customHeight="1" x14ac:dyDescent="0.25">
      <c r="A124" s="356"/>
      <c r="B124" s="356"/>
      <c r="C124" s="356"/>
      <c r="D124" s="356"/>
      <c r="E124" s="356"/>
      <c r="F124" s="356"/>
      <c r="G124" s="356"/>
      <c r="H124" s="356"/>
      <c r="I124" s="356"/>
      <c r="J124" s="356"/>
      <c r="K124" s="356"/>
      <c r="L124" s="356"/>
      <c r="M124" s="356"/>
      <c r="N124" s="356"/>
      <c r="O124" s="356"/>
      <c r="P124" s="356"/>
      <c r="Q124" s="356"/>
      <c r="R124" s="356"/>
      <c r="S124" s="356"/>
      <c r="T124" s="356"/>
      <c r="U124" s="356"/>
      <c r="V124" s="356"/>
      <c r="W124" s="356"/>
      <c r="X124" s="356"/>
    </row>
    <row r="125" spans="1:24" ht="18" customHeight="1" x14ac:dyDescent="0.25">
      <c r="A125" s="356"/>
      <c r="B125" s="356"/>
      <c r="C125" s="356"/>
      <c r="D125" s="356"/>
      <c r="E125" s="356"/>
      <c r="F125" s="356"/>
      <c r="G125" s="356"/>
      <c r="H125" s="356"/>
      <c r="I125" s="356"/>
      <c r="J125" s="356"/>
      <c r="K125" s="356"/>
      <c r="L125" s="356"/>
      <c r="M125" s="356"/>
      <c r="N125" s="356"/>
      <c r="O125" s="356"/>
      <c r="P125" s="356"/>
      <c r="Q125" s="356"/>
      <c r="R125" s="356"/>
      <c r="S125" s="356"/>
      <c r="T125" s="356"/>
      <c r="U125" s="356"/>
      <c r="V125" s="356"/>
      <c r="W125" s="356"/>
      <c r="X125" s="356"/>
    </row>
    <row r="126" spans="1:24" ht="18" customHeight="1" x14ac:dyDescent="0.25">
      <c r="A126" s="356"/>
      <c r="B126" s="356"/>
      <c r="C126" s="356"/>
      <c r="D126" s="356"/>
      <c r="E126" s="356"/>
      <c r="F126" s="356"/>
      <c r="G126" s="356"/>
      <c r="H126" s="356"/>
      <c r="I126" s="356"/>
      <c r="J126" s="356"/>
      <c r="K126" s="356"/>
      <c r="L126" s="356"/>
      <c r="M126" s="356"/>
      <c r="N126" s="356"/>
      <c r="O126" s="356"/>
      <c r="P126" s="356"/>
      <c r="Q126" s="356"/>
      <c r="R126" s="356"/>
      <c r="S126" s="356"/>
      <c r="T126" s="356"/>
      <c r="U126" s="356"/>
      <c r="V126" s="356"/>
      <c r="W126" s="356"/>
      <c r="X126" s="356"/>
    </row>
    <row r="127" spans="1:24" ht="18" customHeight="1" x14ac:dyDescent="0.25">
      <c r="A127" s="356"/>
      <c r="B127" s="356"/>
      <c r="C127" s="356"/>
      <c r="D127" s="356"/>
      <c r="E127" s="356"/>
      <c r="F127" s="356"/>
      <c r="G127" s="356"/>
      <c r="H127" s="356"/>
      <c r="I127" s="356"/>
      <c r="J127" s="356"/>
      <c r="K127" s="356"/>
      <c r="L127" s="356"/>
      <c r="M127" s="356"/>
      <c r="N127" s="356"/>
      <c r="O127" s="356"/>
      <c r="P127" s="356"/>
      <c r="Q127" s="356"/>
      <c r="R127" s="356"/>
      <c r="S127" s="356"/>
      <c r="T127" s="356"/>
      <c r="U127" s="356"/>
      <c r="V127" s="356"/>
      <c r="W127" s="356"/>
      <c r="X127" s="356"/>
    </row>
    <row r="128" spans="1:24" ht="18" customHeight="1" x14ac:dyDescent="0.25">
      <c r="A128" s="356"/>
      <c r="B128" s="356"/>
      <c r="C128" s="356"/>
      <c r="D128" s="356"/>
      <c r="E128" s="356"/>
      <c r="F128" s="356"/>
      <c r="G128" s="356"/>
      <c r="H128" s="356"/>
      <c r="I128" s="356"/>
      <c r="J128" s="356"/>
      <c r="K128" s="356"/>
      <c r="L128" s="356"/>
      <c r="M128" s="356"/>
      <c r="N128" s="356"/>
      <c r="O128" s="356"/>
      <c r="P128" s="356"/>
      <c r="Q128" s="356"/>
      <c r="R128" s="356"/>
      <c r="S128" s="356"/>
      <c r="T128" s="356"/>
      <c r="U128" s="356"/>
      <c r="V128" s="356"/>
      <c r="W128" s="356"/>
      <c r="X128" s="356"/>
    </row>
    <row r="129" spans="1:24" ht="18" customHeight="1" x14ac:dyDescent="0.25">
      <c r="A129" s="356"/>
      <c r="B129" s="356"/>
      <c r="C129" s="356"/>
      <c r="D129" s="356"/>
      <c r="E129" s="356"/>
      <c r="F129" s="356"/>
      <c r="G129" s="356"/>
      <c r="H129" s="356"/>
      <c r="I129" s="356"/>
      <c r="J129" s="356"/>
      <c r="K129" s="356"/>
      <c r="L129" s="356"/>
      <c r="M129" s="356"/>
      <c r="N129" s="356"/>
      <c r="O129" s="356"/>
      <c r="P129" s="356"/>
      <c r="Q129" s="356"/>
      <c r="R129" s="356"/>
      <c r="S129" s="356"/>
      <c r="T129" s="356"/>
      <c r="U129" s="356"/>
      <c r="V129" s="356"/>
      <c r="W129" s="356"/>
      <c r="X129" s="356"/>
    </row>
    <row r="130" spans="1:24" ht="18" customHeight="1" x14ac:dyDescent="0.25">
      <c r="A130" s="356"/>
      <c r="B130" s="356"/>
      <c r="C130" s="356"/>
      <c r="D130" s="356"/>
      <c r="E130" s="356"/>
      <c r="F130" s="356"/>
      <c r="G130" s="356"/>
      <c r="H130" s="356"/>
      <c r="I130" s="356"/>
      <c r="J130" s="356"/>
      <c r="K130" s="356"/>
      <c r="L130" s="356"/>
      <c r="M130" s="356"/>
      <c r="N130" s="356"/>
      <c r="O130" s="356"/>
      <c r="P130" s="356"/>
      <c r="Q130" s="356"/>
      <c r="R130" s="356"/>
      <c r="S130" s="356"/>
      <c r="T130" s="356"/>
      <c r="U130" s="356"/>
      <c r="V130" s="356"/>
      <c r="W130" s="356"/>
      <c r="X130" s="356"/>
    </row>
    <row r="131" spans="1:24" ht="18" customHeight="1" x14ac:dyDescent="0.25">
      <c r="A131" s="356"/>
      <c r="B131" s="356"/>
      <c r="C131" s="356"/>
      <c r="D131" s="356"/>
      <c r="E131" s="356"/>
      <c r="F131" s="356"/>
      <c r="G131" s="356"/>
      <c r="H131" s="356"/>
      <c r="I131" s="356"/>
      <c r="J131" s="356"/>
      <c r="K131" s="356"/>
      <c r="L131" s="356"/>
      <c r="M131" s="356"/>
      <c r="N131" s="356"/>
      <c r="O131" s="356"/>
      <c r="P131" s="356"/>
      <c r="Q131" s="356"/>
      <c r="R131" s="356"/>
      <c r="S131" s="356"/>
      <c r="T131" s="356"/>
      <c r="U131" s="356"/>
      <c r="V131" s="356"/>
      <c r="W131" s="356"/>
      <c r="X131" s="356"/>
    </row>
    <row r="132" spans="1:24" ht="18" customHeight="1" x14ac:dyDescent="0.25">
      <c r="A132" s="356"/>
      <c r="B132" s="356"/>
      <c r="C132" s="356"/>
      <c r="D132" s="356"/>
      <c r="E132" s="356"/>
      <c r="F132" s="356"/>
      <c r="G132" s="356"/>
      <c r="H132" s="356"/>
      <c r="I132" s="356"/>
      <c r="J132" s="356"/>
      <c r="K132" s="356"/>
      <c r="L132" s="356"/>
      <c r="M132" s="356"/>
      <c r="N132" s="356"/>
      <c r="O132" s="356"/>
      <c r="P132" s="356"/>
      <c r="Q132" s="356"/>
      <c r="R132" s="356"/>
      <c r="S132" s="356"/>
      <c r="T132" s="356"/>
      <c r="U132" s="356"/>
      <c r="V132" s="356"/>
      <c r="W132" s="356"/>
      <c r="X132" s="356"/>
    </row>
    <row r="133" spans="1:24" ht="18" customHeight="1" x14ac:dyDescent="0.25">
      <c r="A133" s="356"/>
      <c r="B133" s="356"/>
      <c r="C133" s="356"/>
      <c r="D133" s="356"/>
      <c r="E133" s="356"/>
      <c r="F133" s="356"/>
      <c r="G133" s="356"/>
      <c r="H133" s="356"/>
      <c r="I133" s="356"/>
      <c r="J133" s="356"/>
      <c r="K133" s="356"/>
      <c r="L133" s="356"/>
      <c r="M133" s="356"/>
      <c r="N133" s="356"/>
      <c r="O133" s="356"/>
      <c r="P133" s="356"/>
      <c r="Q133" s="356"/>
      <c r="R133" s="356"/>
      <c r="S133" s="356"/>
      <c r="T133" s="356"/>
      <c r="U133" s="356"/>
      <c r="V133" s="356"/>
      <c r="W133" s="356"/>
      <c r="X133" s="356"/>
    </row>
    <row r="134" spans="1:24" ht="18" customHeight="1" x14ac:dyDescent="0.25">
      <c r="A134" s="356"/>
      <c r="B134" s="356"/>
      <c r="C134" s="356"/>
      <c r="D134" s="356"/>
      <c r="E134" s="356"/>
      <c r="F134" s="356"/>
      <c r="G134" s="356"/>
      <c r="H134" s="356"/>
      <c r="I134" s="356"/>
      <c r="J134" s="356"/>
      <c r="K134" s="356"/>
      <c r="L134" s="356"/>
      <c r="M134" s="356"/>
      <c r="N134" s="356"/>
      <c r="O134" s="356"/>
      <c r="P134" s="356"/>
      <c r="Q134" s="356"/>
      <c r="R134" s="356"/>
      <c r="S134" s="356"/>
      <c r="T134" s="356"/>
      <c r="U134" s="356"/>
      <c r="V134" s="356"/>
      <c r="W134" s="356"/>
      <c r="X134" s="356"/>
    </row>
    <row r="135" spans="1:24" ht="18" customHeight="1" x14ac:dyDescent="0.25">
      <c r="A135" s="356"/>
      <c r="B135" s="356"/>
      <c r="C135" s="356"/>
      <c r="D135" s="356"/>
      <c r="E135" s="356"/>
      <c r="F135" s="356"/>
      <c r="G135" s="356"/>
      <c r="H135" s="356"/>
      <c r="I135" s="356"/>
      <c r="J135" s="356"/>
      <c r="K135" s="356"/>
      <c r="L135" s="356"/>
      <c r="M135" s="356"/>
      <c r="N135" s="356"/>
      <c r="O135" s="356"/>
      <c r="P135" s="356"/>
      <c r="Q135" s="356"/>
      <c r="R135" s="356"/>
      <c r="S135" s="356"/>
      <c r="T135" s="356"/>
      <c r="U135" s="356"/>
      <c r="V135" s="356"/>
      <c r="W135" s="356"/>
      <c r="X135" s="356"/>
    </row>
    <row r="136" spans="1:24" ht="18" customHeight="1" x14ac:dyDescent="0.25">
      <c r="A136" s="356"/>
      <c r="B136" s="356"/>
      <c r="C136" s="356"/>
      <c r="D136" s="356"/>
      <c r="E136" s="356"/>
      <c r="F136" s="356"/>
      <c r="G136" s="356"/>
      <c r="H136" s="356"/>
      <c r="I136" s="356"/>
      <c r="J136" s="356"/>
      <c r="K136" s="356"/>
      <c r="L136" s="356"/>
      <c r="M136" s="356"/>
      <c r="N136" s="356"/>
      <c r="O136" s="356"/>
      <c r="P136" s="356"/>
      <c r="Q136" s="356"/>
      <c r="R136" s="356"/>
      <c r="S136" s="356"/>
      <c r="T136" s="356"/>
      <c r="U136" s="356"/>
      <c r="V136" s="356"/>
      <c r="W136" s="356"/>
      <c r="X136" s="356"/>
    </row>
    <row r="137" spans="1:24" ht="18" customHeight="1" x14ac:dyDescent="0.25">
      <c r="A137" s="356"/>
      <c r="B137" s="356"/>
      <c r="C137" s="356"/>
      <c r="D137" s="356"/>
      <c r="E137" s="356"/>
      <c r="F137" s="356"/>
      <c r="G137" s="356"/>
      <c r="H137" s="356"/>
      <c r="I137" s="356"/>
      <c r="J137" s="356"/>
      <c r="K137" s="356"/>
      <c r="L137" s="356"/>
      <c r="M137" s="356"/>
      <c r="N137" s="356"/>
      <c r="O137" s="356"/>
      <c r="P137" s="356"/>
      <c r="Q137" s="356"/>
      <c r="R137" s="356"/>
      <c r="S137" s="356"/>
      <c r="T137" s="356"/>
      <c r="U137" s="356"/>
      <c r="V137" s="356"/>
      <c r="W137" s="356"/>
      <c r="X137" s="356"/>
    </row>
    <row r="138" spans="1:24" ht="18" customHeight="1" x14ac:dyDescent="0.25">
      <c r="A138" s="356"/>
      <c r="B138" s="356"/>
      <c r="C138" s="356"/>
      <c r="D138" s="356"/>
      <c r="E138" s="356"/>
      <c r="F138" s="356"/>
      <c r="G138" s="356"/>
      <c r="H138" s="356"/>
      <c r="I138" s="356"/>
      <c r="J138" s="356"/>
      <c r="K138" s="356"/>
      <c r="L138" s="356"/>
      <c r="M138" s="356"/>
      <c r="N138" s="356"/>
      <c r="O138" s="356"/>
      <c r="P138" s="356"/>
      <c r="Q138" s="356"/>
      <c r="R138" s="356"/>
      <c r="S138" s="356"/>
      <c r="T138" s="356"/>
      <c r="U138" s="356"/>
      <c r="V138" s="356"/>
      <c r="W138" s="356"/>
      <c r="X138" s="356"/>
    </row>
    <row r="139" spans="1:24" ht="18" customHeight="1" x14ac:dyDescent="0.25">
      <c r="A139" s="356"/>
      <c r="B139" s="356"/>
      <c r="C139" s="356"/>
      <c r="D139" s="356"/>
      <c r="E139" s="356"/>
      <c r="F139" s="356"/>
      <c r="G139" s="356"/>
      <c r="H139" s="356"/>
      <c r="I139" s="356"/>
      <c r="J139" s="356"/>
      <c r="K139" s="356"/>
      <c r="L139" s="356"/>
      <c r="M139" s="356"/>
      <c r="N139" s="356"/>
      <c r="O139" s="356"/>
      <c r="P139" s="356"/>
      <c r="Q139" s="356"/>
      <c r="R139" s="356"/>
      <c r="S139" s="356"/>
      <c r="T139" s="356"/>
      <c r="U139" s="356"/>
      <c r="V139" s="356"/>
      <c r="W139" s="356"/>
      <c r="X139" s="356"/>
    </row>
    <row r="140" spans="1:24" ht="18" customHeight="1" x14ac:dyDescent="0.25">
      <c r="A140" s="356"/>
      <c r="B140" s="356"/>
      <c r="C140" s="356"/>
      <c r="D140" s="356"/>
      <c r="E140" s="356"/>
      <c r="F140" s="356"/>
      <c r="G140" s="356"/>
      <c r="H140" s="356"/>
      <c r="I140" s="356"/>
      <c r="J140" s="356"/>
      <c r="K140" s="356"/>
      <c r="L140" s="356"/>
      <c r="M140" s="356"/>
      <c r="N140" s="356"/>
      <c r="O140" s="356"/>
      <c r="P140" s="356"/>
      <c r="Q140" s="356"/>
      <c r="R140" s="356"/>
      <c r="S140" s="356"/>
      <c r="T140" s="356"/>
      <c r="U140" s="356"/>
      <c r="V140" s="356"/>
      <c r="W140" s="356"/>
      <c r="X140" s="356"/>
    </row>
    <row r="141" spans="1:24" ht="18" customHeight="1" x14ac:dyDescent="0.25">
      <c r="A141" s="356"/>
      <c r="B141" s="356"/>
      <c r="C141" s="356"/>
      <c r="D141" s="356"/>
      <c r="E141" s="356"/>
      <c r="F141" s="356"/>
      <c r="G141" s="356"/>
      <c r="H141" s="356"/>
      <c r="I141" s="356"/>
      <c r="J141" s="356"/>
      <c r="K141" s="356"/>
      <c r="L141" s="356"/>
      <c r="M141" s="356"/>
      <c r="N141" s="356"/>
      <c r="O141" s="356"/>
      <c r="P141" s="356"/>
      <c r="Q141" s="356"/>
      <c r="R141" s="356"/>
      <c r="S141" s="356"/>
      <c r="T141" s="356"/>
      <c r="U141" s="356"/>
      <c r="V141" s="356"/>
      <c r="W141" s="356"/>
      <c r="X141" s="356"/>
    </row>
    <row r="142" spans="1:24" ht="18" customHeight="1" x14ac:dyDescent="0.25">
      <c r="A142" s="356"/>
      <c r="B142" s="356"/>
      <c r="C142" s="356"/>
      <c r="D142" s="356"/>
      <c r="E142" s="356"/>
      <c r="F142" s="356"/>
      <c r="G142" s="356"/>
      <c r="H142" s="356"/>
      <c r="I142" s="356"/>
      <c r="J142" s="356"/>
      <c r="K142" s="356"/>
      <c r="L142" s="356"/>
      <c r="M142" s="356"/>
      <c r="N142" s="356"/>
      <c r="O142" s="356"/>
      <c r="P142" s="356"/>
      <c r="Q142" s="356"/>
      <c r="R142" s="356"/>
      <c r="S142" s="356"/>
      <c r="T142" s="356"/>
      <c r="U142" s="356"/>
      <c r="V142" s="356"/>
      <c r="W142" s="356"/>
      <c r="X142" s="356"/>
    </row>
    <row r="143" spans="1:24" ht="18" customHeight="1" x14ac:dyDescent="0.25">
      <c r="A143" s="356"/>
      <c r="B143" s="356"/>
      <c r="C143" s="356"/>
      <c r="D143" s="356"/>
      <c r="E143" s="356"/>
      <c r="F143" s="356"/>
      <c r="G143" s="356"/>
      <c r="H143" s="356"/>
      <c r="I143" s="356"/>
      <c r="J143" s="356"/>
      <c r="K143" s="356"/>
      <c r="L143" s="356"/>
      <c r="M143" s="356"/>
      <c r="N143" s="356"/>
      <c r="O143" s="356"/>
      <c r="P143" s="356"/>
      <c r="Q143" s="356"/>
      <c r="R143" s="356"/>
      <c r="S143" s="356"/>
      <c r="T143" s="356"/>
      <c r="U143" s="356"/>
      <c r="V143" s="356"/>
      <c r="W143" s="356"/>
      <c r="X143" s="356"/>
    </row>
    <row r="144" spans="1:24" ht="18" customHeight="1" x14ac:dyDescent="0.25">
      <c r="A144" s="356"/>
      <c r="B144" s="356"/>
      <c r="C144" s="356"/>
      <c r="D144" s="356"/>
      <c r="E144" s="356"/>
      <c r="F144" s="356"/>
      <c r="G144" s="356"/>
      <c r="H144" s="356"/>
      <c r="I144" s="356"/>
      <c r="J144" s="356"/>
      <c r="K144" s="356"/>
      <c r="L144" s="356"/>
      <c r="M144" s="356"/>
      <c r="N144" s="356"/>
      <c r="O144" s="356"/>
      <c r="P144" s="356"/>
      <c r="Q144" s="356"/>
      <c r="R144" s="356"/>
      <c r="S144" s="356"/>
      <c r="T144" s="356"/>
      <c r="U144" s="356"/>
      <c r="V144" s="356"/>
      <c r="W144" s="356"/>
      <c r="X144" s="356"/>
    </row>
    <row r="145" spans="1:24" ht="18" customHeight="1" x14ac:dyDescent="0.25">
      <c r="A145" s="356"/>
      <c r="B145" s="356"/>
      <c r="C145" s="356"/>
      <c r="D145" s="356"/>
      <c r="E145" s="356"/>
      <c r="F145" s="356"/>
      <c r="G145" s="356"/>
      <c r="H145" s="356"/>
      <c r="I145" s="356"/>
      <c r="J145" s="356"/>
      <c r="K145" s="356"/>
      <c r="L145" s="356"/>
      <c r="M145" s="356"/>
      <c r="N145" s="356"/>
      <c r="O145" s="356"/>
      <c r="P145" s="356"/>
      <c r="Q145" s="356"/>
      <c r="R145" s="356"/>
      <c r="S145" s="356"/>
      <c r="T145" s="356"/>
      <c r="U145" s="356"/>
      <c r="V145" s="356"/>
      <c r="W145" s="356"/>
      <c r="X145" s="356"/>
    </row>
    <row r="146" spans="1:24" ht="18" customHeight="1" x14ac:dyDescent="0.25">
      <c r="A146" s="356"/>
      <c r="B146" s="356"/>
      <c r="C146" s="356"/>
      <c r="D146" s="356"/>
      <c r="E146" s="356"/>
      <c r="F146" s="356"/>
      <c r="G146" s="356"/>
      <c r="H146" s="356"/>
      <c r="I146" s="356"/>
      <c r="J146" s="356"/>
      <c r="K146" s="356"/>
      <c r="L146" s="356"/>
      <c r="M146" s="356"/>
      <c r="N146" s="356"/>
      <c r="O146" s="356"/>
      <c r="P146" s="356"/>
      <c r="Q146" s="356"/>
      <c r="R146" s="356"/>
      <c r="S146" s="356"/>
      <c r="T146" s="356"/>
      <c r="U146" s="356"/>
      <c r="V146" s="356"/>
      <c r="W146" s="356"/>
      <c r="X146" s="356"/>
    </row>
    <row r="147" spans="1:24" ht="18" customHeight="1" x14ac:dyDescent="0.25">
      <c r="A147" s="356"/>
      <c r="B147" s="356"/>
      <c r="C147" s="356"/>
      <c r="D147" s="356"/>
      <c r="E147" s="356"/>
      <c r="F147" s="356"/>
      <c r="G147" s="356"/>
      <c r="H147" s="356"/>
      <c r="I147" s="356"/>
      <c r="J147" s="356"/>
      <c r="K147" s="356"/>
      <c r="L147" s="356"/>
      <c r="M147" s="356"/>
      <c r="N147" s="356"/>
      <c r="O147" s="356"/>
      <c r="P147" s="356"/>
      <c r="Q147" s="356"/>
      <c r="R147" s="356"/>
      <c r="S147" s="356"/>
      <c r="T147" s="356"/>
      <c r="U147" s="356"/>
      <c r="V147" s="356"/>
      <c r="W147" s="356"/>
      <c r="X147" s="356"/>
    </row>
    <row r="148" spans="1:24" ht="18" customHeight="1" x14ac:dyDescent="0.25">
      <c r="A148" s="356"/>
      <c r="B148" s="356"/>
      <c r="C148" s="356"/>
      <c r="D148" s="356"/>
      <c r="E148" s="356"/>
      <c r="F148" s="356"/>
      <c r="G148" s="356"/>
      <c r="H148" s="356"/>
      <c r="I148" s="356"/>
      <c r="J148" s="356"/>
      <c r="K148" s="356"/>
      <c r="L148" s="356"/>
      <c r="M148" s="356"/>
      <c r="N148" s="356"/>
      <c r="O148" s="356"/>
      <c r="P148" s="356"/>
      <c r="Q148" s="356"/>
      <c r="R148" s="356"/>
      <c r="S148" s="356"/>
      <c r="T148" s="356"/>
      <c r="U148" s="356"/>
      <c r="V148" s="356"/>
      <c r="W148" s="356"/>
      <c r="X148" s="356"/>
    </row>
    <row r="149" spans="1:24" ht="18" customHeight="1" x14ac:dyDescent="0.25">
      <c r="A149" s="356"/>
      <c r="B149" s="356"/>
      <c r="C149" s="356"/>
      <c r="D149" s="356"/>
      <c r="E149" s="356"/>
      <c r="F149" s="356"/>
      <c r="G149" s="356"/>
      <c r="H149" s="356"/>
      <c r="I149" s="356"/>
      <c r="J149" s="356"/>
      <c r="K149" s="356"/>
      <c r="L149" s="356"/>
      <c r="M149" s="356"/>
      <c r="N149" s="356"/>
      <c r="O149" s="356"/>
      <c r="P149" s="356"/>
      <c r="Q149" s="356"/>
      <c r="R149" s="356"/>
      <c r="S149" s="356"/>
      <c r="T149" s="356"/>
      <c r="U149" s="356"/>
      <c r="V149" s="356"/>
      <c r="W149" s="356"/>
      <c r="X149" s="356"/>
    </row>
    <row r="150" spans="1:24" ht="18" customHeight="1" x14ac:dyDescent="0.25">
      <c r="A150" s="356"/>
      <c r="B150" s="356"/>
      <c r="C150" s="356"/>
      <c r="D150" s="356"/>
      <c r="E150" s="356"/>
      <c r="F150" s="356"/>
      <c r="G150" s="356"/>
      <c r="H150" s="356"/>
      <c r="I150" s="356"/>
      <c r="J150" s="356"/>
      <c r="K150" s="356"/>
      <c r="L150" s="356"/>
      <c r="M150" s="356"/>
      <c r="N150" s="356"/>
      <c r="O150" s="356"/>
      <c r="P150" s="356"/>
      <c r="Q150" s="356"/>
      <c r="R150" s="356"/>
      <c r="S150" s="356"/>
      <c r="T150" s="356"/>
      <c r="U150" s="356"/>
      <c r="V150" s="356"/>
      <c r="W150" s="356"/>
      <c r="X150" s="356"/>
    </row>
    <row r="151" spans="1:24" ht="18" customHeight="1" x14ac:dyDescent="0.25">
      <c r="A151" s="356"/>
      <c r="B151" s="356"/>
      <c r="C151" s="356"/>
      <c r="D151" s="356"/>
      <c r="E151" s="356"/>
      <c r="F151" s="356"/>
      <c r="G151" s="356"/>
      <c r="H151" s="356"/>
      <c r="I151" s="356"/>
      <c r="J151" s="356"/>
      <c r="K151" s="356"/>
      <c r="L151" s="356"/>
      <c r="M151" s="356"/>
      <c r="N151" s="356"/>
      <c r="O151" s="356"/>
      <c r="P151" s="356"/>
      <c r="Q151" s="356"/>
      <c r="R151" s="356"/>
      <c r="S151" s="356"/>
      <c r="T151" s="356"/>
      <c r="U151" s="356"/>
      <c r="V151" s="356"/>
      <c r="W151" s="356"/>
      <c r="X151" s="356"/>
    </row>
    <row r="152" spans="1:24" ht="18" customHeight="1" x14ac:dyDescent="0.25">
      <c r="A152" s="356"/>
      <c r="B152" s="356"/>
      <c r="C152" s="356"/>
      <c r="D152" s="356"/>
      <c r="E152" s="356"/>
      <c r="F152" s="356"/>
      <c r="G152" s="356"/>
      <c r="H152" s="356"/>
      <c r="I152" s="356"/>
      <c r="J152" s="356"/>
      <c r="K152" s="356"/>
      <c r="L152" s="356"/>
      <c r="M152" s="356"/>
      <c r="N152" s="356"/>
      <c r="O152" s="356"/>
      <c r="P152" s="356"/>
      <c r="Q152" s="356"/>
      <c r="R152" s="356"/>
      <c r="S152" s="356"/>
      <c r="T152" s="356"/>
      <c r="U152" s="356"/>
      <c r="V152" s="356"/>
      <c r="W152" s="356"/>
      <c r="X152" s="356"/>
    </row>
    <row r="153" spans="1:24" ht="18" customHeight="1" x14ac:dyDescent="0.25">
      <c r="A153" s="356"/>
      <c r="B153" s="356"/>
      <c r="C153" s="356"/>
      <c r="D153" s="356"/>
      <c r="E153" s="356"/>
      <c r="F153" s="356"/>
      <c r="G153" s="356"/>
      <c r="H153" s="356"/>
      <c r="I153" s="356"/>
      <c r="J153" s="356"/>
      <c r="K153" s="356"/>
      <c r="L153" s="356"/>
      <c r="M153" s="356"/>
      <c r="N153" s="356"/>
      <c r="O153" s="356"/>
      <c r="P153" s="356"/>
      <c r="Q153" s="356"/>
      <c r="R153" s="356"/>
      <c r="S153" s="356"/>
      <c r="T153" s="356"/>
      <c r="U153" s="356"/>
      <c r="V153" s="356"/>
      <c r="W153" s="356"/>
      <c r="X153" s="356"/>
    </row>
    <row r="154" spans="1:24" ht="18" customHeight="1" x14ac:dyDescent="0.25">
      <c r="A154" s="356"/>
      <c r="B154" s="356"/>
      <c r="C154" s="356"/>
      <c r="D154" s="356"/>
      <c r="E154" s="356"/>
      <c r="F154" s="356"/>
      <c r="G154" s="356"/>
      <c r="H154" s="356"/>
      <c r="I154" s="356"/>
      <c r="J154" s="356"/>
      <c r="K154" s="356"/>
      <c r="L154" s="356"/>
      <c r="M154" s="356"/>
      <c r="N154" s="356"/>
      <c r="O154" s="356"/>
      <c r="P154" s="356"/>
      <c r="Q154" s="356"/>
      <c r="R154" s="356"/>
      <c r="S154" s="356"/>
      <c r="T154" s="356"/>
      <c r="U154" s="356"/>
      <c r="V154" s="356"/>
      <c r="W154" s="356"/>
      <c r="X154" s="356"/>
    </row>
    <row r="155" spans="1:24" ht="18" customHeight="1" x14ac:dyDescent="0.25">
      <c r="A155" s="356"/>
      <c r="B155" s="356"/>
      <c r="C155" s="356"/>
      <c r="D155" s="356"/>
      <c r="E155" s="356"/>
      <c r="F155" s="356"/>
      <c r="G155" s="356"/>
      <c r="H155" s="356"/>
      <c r="I155" s="356"/>
      <c r="J155" s="356"/>
      <c r="K155" s="356"/>
      <c r="L155" s="356"/>
      <c r="M155" s="356"/>
      <c r="N155" s="356"/>
      <c r="O155" s="356"/>
      <c r="P155" s="356"/>
      <c r="Q155" s="356"/>
      <c r="R155" s="356"/>
      <c r="S155" s="356"/>
      <c r="T155" s="356"/>
      <c r="U155" s="356"/>
      <c r="V155" s="356"/>
      <c r="W155" s="356"/>
      <c r="X155" s="356"/>
    </row>
    <row r="156" spans="1:24" ht="18" customHeight="1" x14ac:dyDescent="0.25">
      <c r="A156" s="356"/>
      <c r="B156" s="356"/>
      <c r="C156" s="356"/>
      <c r="D156" s="356"/>
      <c r="E156" s="356"/>
      <c r="F156" s="356"/>
      <c r="G156" s="356"/>
      <c r="H156" s="356"/>
      <c r="I156" s="356"/>
      <c r="J156" s="356"/>
      <c r="K156" s="356"/>
      <c r="L156" s="356"/>
      <c r="M156" s="356"/>
      <c r="N156" s="356"/>
      <c r="O156" s="356"/>
      <c r="P156" s="356"/>
      <c r="Q156" s="356"/>
      <c r="R156" s="356"/>
      <c r="S156" s="356"/>
      <c r="T156" s="356"/>
      <c r="U156" s="356"/>
      <c r="V156" s="356"/>
      <c r="W156" s="356"/>
      <c r="X156" s="356"/>
    </row>
    <row r="157" spans="1:24" ht="18" customHeight="1" x14ac:dyDescent="0.25">
      <c r="A157" s="356"/>
      <c r="B157" s="356"/>
      <c r="C157" s="356"/>
      <c r="D157" s="356"/>
      <c r="E157" s="356"/>
      <c r="F157" s="356"/>
      <c r="G157" s="356"/>
      <c r="H157" s="356"/>
      <c r="I157" s="356"/>
      <c r="J157" s="356"/>
      <c r="K157" s="356"/>
      <c r="L157" s="356"/>
      <c r="M157" s="356"/>
      <c r="N157" s="356"/>
      <c r="O157" s="356"/>
      <c r="P157" s="356"/>
      <c r="Q157" s="356"/>
      <c r="R157" s="356"/>
      <c r="S157" s="356"/>
      <c r="T157" s="356"/>
      <c r="U157" s="356"/>
      <c r="V157" s="356"/>
      <c r="W157" s="356"/>
      <c r="X157" s="356"/>
    </row>
    <row r="158" spans="1:24" ht="18" customHeight="1" x14ac:dyDescent="0.25">
      <c r="A158" s="356"/>
      <c r="B158" s="356"/>
      <c r="C158" s="356"/>
      <c r="D158" s="356"/>
      <c r="E158" s="356"/>
      <c r="F158" s="356"/>
      <c r="G158" s="356"/>
      <c r="H158" s="356"/>
      <c r="I158" s="356"/>
      <c r="J158" s="356"/>
      <c r="K158" s="356"/>
      <c r="L158" s="356"/>
      <c r="M158" s="356"/>
      <c r="N158" s="356"/>
      <c r="O158" s="356"/>
      <c r="P158" s="356"/>
      <c r="Q158" s="356"/>
      <c r="R158" s="356"/>
      <c r="S158" s="356"/>
      <c r="T158" s="356"/>
      <c r="U158" s="356"/>
      <c r="V158" s="356"/>
      <c r="W158" s="356"/>
      <c r="X158" s="356"/>
    </row>
    <row r="159" spans="1:24" ht="18" customHeight="1" x14ac:dyDescent="0.25">
      <c r="A159" s="356"/>
      <c r="B159" s="356"/>
      <c r="C159" s="356"/>
      <c r="D159" s="356"/>
      <c r="E159" s="356"/>
      <c r="F159" s="356"/>
      <c r="G159" s="356"/>
      <c r="H159" s="356"/>
      <c r="I159" s="356"/>
      <c r="J159" s="356"/>
      <c r="K159" s="356"/>
      <c r="L159" s="356"/>
      <c r="M159" s="356"/>
      <c r="N159" s="356"/>
      <c r="O159" s="356"/>
      <c r="P159" s="356"/>
      <c r="Q159" s="356"/>
      <c r="R159" s="356"/>
      <c r="S159" s="356"/>
      <c r="T159" s="356"/>
      <c r="U159" s="356"/>
      <c r="V159" s="356"/>
      <c r="W159" s="356"/>
      <c r="X159" s="356"/>
    </row>
    <row r="160" spans="1:24" ht="18" customHeight="1" x14ac:dyDescent="0.25">
      <c r="A160" s="356"/>
      <c r="B160" s="356"/>
      <c r="C160" s="356"/>
      <c r="D160" s="356"/>
      <c r="E160" s="356"/>
      <c r="F160" s="356"/>
      <c r="G160" s="356"/>
      <c r="H160" s="356"/>
      <c r="I160" s="356"/>
      <c r="J160" s="356"/>
      <c r="K160" s="356"/>
      <c r="L160" s="356"/>
      <c r="M160" s="356"/>
      <c r="N160" s="356"/>
      <c r="O160" s="356"/>
      <c r="P160" s="356"/>
      <c r="Q160" s="356"/>
      <c r="R160" s="356"/>
      <c r="S160" s="356"/>
      <c r="T160" s="356"/>
      <c r="U160" s="356"/>
      <c r="V160" s="356"/>
      <c r="W160" s="356"/>
      <c r="X160" s="356"/>
    </row>
    <row r="161" spans="1:24" ht="18" customHeight="1" x14ac:dyDescent="0.25">
      <c r="A161" s="356"/>
      <c r="B161" s="356"/>
      <c r="C161" s="356"/>
      <c r="D161" s="356"/>
      <c r="E161" s="356"/>
      <c r="F161" s="356"/>
      <c r="G161" s="356"/>
      <c r="H161" s="356"/>
      <c r="I161" s="356"/>
      <c r="J161" s="356"/>
      <c r="K161" s="356"/>
      <c r="L161" s="356"/>
      <c r="M161" s="356"/>
      <c r="N161" s="356"/>
      <c r="O161" s="356"/>
      <c r="P161" s="356"/>
      <c r="Q161" s="356"/>
      <c r="R161" s="356"/>
      <c r="S161" s="356"/>
      <c r="T161" s="356"/>
      <c r="U161" s="356"/>
      <c r="V161" s="356"/>
      <c r="W161" s="356"/>
      <c r="X161" s="356"/>
    </row>
    <row r="162" spans="1:24" ht="18" customHeight="1" x14ac:dyDescent="0.25">
      <c r="A162" s="356"/>
      <c r="B162" s="356"/>
      <c r="C162" s="356"/>
      <c r="D162" s="356"/>
      <c r="E162" s="356"/>
      <c r="F162" s="356"/>
      <c r="G162" s="356"/>
      <c r="H162" s="356"/>
      <c r="I162" s="356"/>
      <c r="J162" s="356"/>
      <c r="K162" s="356"/>
      <c r="L162" s="356"/>
      <c r="M162" s="356"/>
      <c r="N162" s="356"/>
      <c r="O162" s="356"/>
      <c r="P162" s="356"/>
      <c r="Q162" s="356"/>
      <c r="R162" s="356"/>
      <c r="S162" s="356"/>
      <c r="T162" s="356"/>
      <c r="U162" s="356"/>
      <c r="V162" s="356"/>
      <c r="W162" s="356"/>
      <c r="X162" s="356"/>
    </row>
    <row r="163" spans="1:24" ht="18" customHeight="1" x14ac:dyDescent="0.25">
      <c r="A163" s="356"/>
      <c r="B163" s="356"/>
      <c r="C163" s="356"/>
      <c r="D163" s="356"/>
      <c r="E163" s="356"/>
      <c r="F163" s="356"/>
      <c r="G163" s="356"/>
      <c r="H163" s="356"/>
      <c r="I163" s="356"/>
      <c r="J163" s="356"/>
      <c r="K163" s="356"/>
      <c r="L163" s="356"/>
      <c r="M163" s="356"/>
      <c r="N163" s="356"/>
      <c r="O163" s="356"/>
      <c r="P163" s="356"/>
      <c r="Q163" s="356"/>
      <c r="R163" s="356"/>
      <c r="S163" s="356"/>
      <c r="T163" s="356"/>
      <c r="U163" s="356"/>
      <c r="V163" s="356"/>
      <c r="W163" s="356"/>
      <c r="X163" s="356"/>
    </row>
    <row r="164" spans="1:24" ht="18" customHeight="1" x14ac:dyDescent="0.25">
      <c r="A164" s="356"/>
      <c r="B164" s="356"/>
      <c r="C164" s="356"/>
      <c r="D164" s="356"/>
      <c r="E164" s="356"/>
      <c r="F164" s="356"/>
      <c r="G164" s="356"/>
      <c r="H164" s="356"/>
      <c r="I164" s="356"/>
      <c r="J164" s="356"/>
      <c r="K164" s="356"/>
      <c r="L164" s="356"/>
      <c r="M164" s="356"/>
      <c r="N164" s="356"/>
      <c r="O164" s="356"/>
      <c r="P164" s="356"/>
      <c r="Q164" s="356"/>
      <c r="R164" s="356"/>
      <c r="S164" s="356"/>
      <c r="T164" s="356"/>
      <c r="U164" s="356"/>
      <c r="V164" s="356"/>
      <c r="W164" s="356"/>
      <c r="X164" s="356"/>
    </row>
    <row r="165" spans="1:24" ht="18" customHeight="1" x14ac:dyDescent="0.25">
      <c r="A165" s="356"/>
      <c r="B165" s="356"/>
      <c r="C165" s="356"/>
      <c r="D165" s="356"/>
      <c r="E165" s="356"/>
      <c r="F165" s="356"/>
      <c r="G165" s="356"/>
      <c r="H165" s="356"/>
      <c r="I165" s="356"/>
      <c r="J165" s="356"/>
      <c r="K165" s="356"/>
      <c r="L165" s="356"/>
      <c r="M165" s="356"/>
      <c r="N165" s="356"/>
      <c r="O165" s="356"/>
      <c r="P165" s="356"/>
      <c r="Q165" s="356"/>
      <c r="R165" s="356"/>
      <c r="S165" s="356"/>
      <c r="T165" s="356"/>
      <c r="U165" s="356"/>
      <c r="V165" s="356"/>
      <c r="W165" s="356"/>
      <c r="X165" s="356"/>
    </row>
    <row r="166" spans="1:24" ht="18" customHeight="1" x14ac:dyDescent="0.25">
      <c r="A166" s="356"/>
      <c r="B166" s="356"/>
      <c r="C166" s="356"/>
      <c r="D166" s="356"/>
      <c r="E166" s="356"/>
      <c r="F166" s="356"/>
      <c r="G166" s="356"/>
      <c r="H166" s="356"/>
      <c r="I166" s="356"/>
      <c r="J166" s="356"/>
      <c r="K166" s="356"/>
      <c r="L166" s="356"/>
      <c r="M166" s="356"/>
      <c r="N166" s="356"/>
      <c r="O166" s="356"/>
      <c r="P166" s="356"/>
      <c r="Q166" s="356"/>
      <c r="R166" s="356"/>
      <c r="S166" s="356"/>
      <c r="T166" s="356"/>
      <c r="U166" s="356"/>
      <c r="V166" s="356"/>
      <c r="W166" s="356"/>
      <c r="X166" s="356"/>
    </row>
    <row r="167" spans="1:24" ht="18" customHeight="1" x14ac:dyDescent="0.25">
      <c r="A167" s="356"/>
      <c r="B167" s="356"/>
      <c r="C167" s="356"/>
      <c r="D167" s="356"/>
      <c r="E167" s="356"/>
      <c r="F167" s="356"/>
      <c r="G167" s="356"/>
      <c r="H167" s="356"/>
      <c r="I167" s="356"/>
      <c r="J167" s="356"/>
      <c r="K167" s="356"/>
      <c r="L167" s="356"/>
      <c r="M167" s="356"/>
      <c r="N167" s="356"/>
      <c r="O167" s="356"/>
      <c r="P167" s="356"/>
      <c r="Q167" s="356"/>
      <c r="R167" s="356"/>
      <c r="S167" s="356"/>
      <c r="T167" s="356"/>
      <c r="U167" s="356"/>
      <c r="V167" s="356"/>
      <c r="W167" s="356"/>
      <c r="X167" s="356"/>
    </row>
    <row r="168" spans="1:24" ht="18" customHeight="1" x14ac:dyDescent="0.25">
      <c r="A168" s="356"/>
      <c r="B168" s="356"/>
      <c r="C168" s="356"/>
      <c r="D168" s="356"/>
      <c r="E168" s="356"/>
      <c r="F168" s="356"/>
      <c r="G168" s="356"/>
      <c r="H168" s="356"/>
      <c r="I168" s="356"/>
      <c r="J168" s="356"/>
      <c r="K168" s="356"/>
      <c r="L168" s="356"/>
      <c r="M168" s="356"/>
      <c r="N168" s="356"/>
      <c r="O168" s="356"/>
      <c r="P168" s="356"/>
      <c r="Q168" s="356"/>
      <c r="R168" s="356"/>
      <c r="S168" s="356"/>
      <c r="T168" s="356"/>
      <c r="U168" s="356"/>
      <c r="V168" s="356"/>
      <c r="W168" s="356"/>
      <c r="X168" s="356"/>
    </row>
    <row r="169" spans="1:24" ht="18" customHeight="1" x14ac:dyDescent="0.25">
      <c r="A169" s="356"/>
      <c r="B169" s="356"/>
      <c r="C169" s="356"/>
      <c r="D169" s="356"/>
      <c r="E169" s="356"/>
      <c r="F169" s="356"/>
      <c r="G169" s="356"/>
      <c r="H169" s="356"/>
      <c r="I169" s="356"/>
      <c r="J169" s="356"/>
      <c r="K169" s="356"/>
      <c r="L169" s="356"/>
      <c r="M169" s="356"/>
      <c r="N169" s="356"/>
      <c r="O169" s="356"/>
      <c r="P169" s="356"/>
      <c r="Q169" s="356"/>
      <c r="R169" s="356"/>
      <c r="S169" s="356"/>
      <c r="T169" s="356"/>
      <c r="U169" s="356"/>
      <c r="V169" s="356"/>
      <c r="W169" s="356"/>
      <c r="X169" s="356"/>
    </row>
    <row r="170" spans="1:24" ht="18" customHeight="1" x14ac:dyDescent="0.25">
      <c r="A170" s="356"/>
      <c r="B170" s="356"/>
      <c r="C170" s="356"/>
      <c r="D170" s="356"/>
      <c r="E170" s="356"/>
      <c r="F170" s="356"/>
      <c r="G170" s="356"/>
      <c r="H170" s="356"/>
      <c r="I170" s="356"/>
      <c r="J170" s="356"/>
      <c r="K170" s="356"/>
      <c r="L170" s="356"/>
      <c r="M170" s="356"/>
      <c r="N170" s="356"/>
      <c r="O170" s="356"/>
      <c r="P170" s="356"/>
      <c r="Q170" s="356"/>
      <c r="R170" s="356"/>
      <c r="S170" s="356"/>
      <c r="T170" s="356"/>
      <c r="U170" s="356"/>
      <c r="V170" s="356"/>
      <c r="W170" s="356"/>
      <c r="X170" s="356"/>
    </row>
    <row r="171" spans="1:24" ht="18" customHeight="1" x14ac:dyDescent="0.25">
      <c r="A171" s="356"/>
      <c r="B171" s="356"/>
      <c r="C171" s="356"/>
      <c r="D171" s="356"/>
      <c r="E171" s="356"/>
      <c r="F171" s="356"/>
      <c r="G171" s="356"/>
      <c r="H171" s="356"/>
      <c r="I171" s="356"/>
      <c r="J171" s="356"/>
      <c r="K171" s="356"/>
      <c r="L171" s="356"/>
      <c r="M171" s="356"/>
      <c r="N171" s="356"/>
      <c r="O171" s="356"/>
      <c r="P171" s="356"/>
      <c r="Q171" s="356"/>
      <c r="R171" s="356"/>
      <c r="S171" s="356"/>
      <c r="T171" s="356"/>
      <c r="U171" s="356"/>
      <c r="V171" s="356"/>
      <c r="W171" s="356"/>
      <c r="X171" s="356"/>
    </row>
    <row r="172" spans="1:24" ht="18" customHeight="1" x14ac:dyDescent="0.25">
      <c r="A172" s="356"/>
      <c r="B172" s="356"/>
      <c r="C172" s="356"/>
      <c r="D172" s="356"/>
      <c r="E172" s="356"/>
      <c r="F172" s="356"/>
      <c r="G172" s="356"/>
      <c r="H172" s="356"/>
      <c r="I172" s="356"/>
      <c r="J172" s="356"/>
      <c r="K172" s="356"/>
      <c r="L172" s="356"/>
      <c r="M172" s="356"/>
      <c r="N172" s="356"/>
      <c r="O172" s="356"/>
      <c r="P172" s="356"/>
      <c r="Q172" s="356"/>
      <c r="R172" s="356"/>
      <c r="S172" s="356"/>
      <c r="T172" s="356"/>
      <c r="U172" s="356"/>
      <c r="V172" s="356"/>
      <c r="W172" s="356"/>
      <c r="X172" s="356"/>
    </row>
    <row r="173" spans="1:24" ht="18" customHeight="1" x14ac:dyDescent="0.25">
      <c r="A173" s="356"/>
      <c r="B173" s="356"/>
      <c r="C173" s="356"/>
      <c r="D173" s="356"/>
      <c r="E173" s="356"/>
      <c r="F173" s="356"/>
      <c r="G173" s="356"/>
      <c r="H173" s="356"/>
      <c r="I173" s="356"/>
      <c r="J173" s="356"/>
      <c r="K173" s="356"/>
      <c r="L173" s="356"/>
      <c r="M173" s="356"/>
      <c r="N173" s="356"/>
      <c r="O173" s="356"/>
      <c r="P173" s="356"/>
      <c r="Q173" s="356"/>
      <c r="R173" s="356"/>
      <c r="S173" s="356"/>
      <c r="T173" s="356"/>
      <c r="U173" s="356"/>
      <c r="V173" s="356"/>
      <c r="W173" s="356"/>
      <c r="X173" s="356"/>
    </row>
    <row r="174" spans="1:24" ht="18" customHeight="1" x14ac:dyDescent="0.25">
      <c r="A174" s="356"/>
      <c r="B174" s="356"/>
      <c r="C174" s="356"/>
      <c r="D174" s="356"/>
      <c r="E174" s="356"/>
      <c r="F174" s="356"/>
      <c r="G174" s="356"/>
      <c r="H174" s="356"/>
      <c r="I174" s="356"/>
      <c r="J174" s="356"/>
      <c r="K174" s="356"/>
      <c r="L174" s="356"/>
      <c r="M174" s="356"/>
      <c r="N174" s="356"/>
      <c r="O174" s="356"/>
      <c r="P174" s="356"/>
      <c r="Q174" s="356"/>
      <c r="R174" s="356"/>
      <c r="S174" s="356"/>
      <c r="T174" s="356"/>
      <c r="U174" s="356"/>
      <c r="V174" s="356"/>
      <c r="W174" s="356"/>
      <c r="X174" s="356"/>
    </row>
    <row r="175" spans="1:24" ht="18" customHeight="1" x14ac:dyDescent="0.25">
      <c r="A175" s="356"/>
      <c r="B175" s="356"/>
      <c r="C175" s="356"/>
      <c r="D175" s="356"/>
      <c r="E175" s="356"/>
      <c r="F175" s="356"/>
      <c r="G175" s="356"/>
      <c r="H175" s="356"/>
      <c r="I175" s="356"/>
      <c r="J175" s="356"/>
      <c r="K175" s="356"/>
      <c r="L175" s="356"/>
      <c r="M175" s="356"/>
      <c r="N175" s="356"/>
      <c r="O175" s="356"/>
      <c r="P175" s="356"/>
      <c r="Q175" s="356"/>
      <c r="R175" s="356"/>
      <c r="S175" s="356"/>
      <c r="T175" s="356"/>
      <c r="U175" s="356"/>
      <c r="V175" s="356"/>
      <c r="W175" s="356"/>
      <c r="X175" s="356"/>
    </row>
    <row r="176" spans="1:24" ht="18" customHeight="1" x14ac:dyDescent="0.25">
      <c r="A176" s="356"/>
      <c r="B176" s="356"/>
      <c r="C176" s="356"/>
      <c r="D176" s="356"/>
      <c r="E176" s="356"/>
      <c r="F176" s="356"/>
      <c r="G176" s="356"/>
      <c r="H176" s="356"/>
      <c r="I176" s="356"/>
      <c r="J176" s="356"/>
      <c r="K176" s="356"/>
      <c r="L176" s="356"/>
      <c r="M176" s="356"/>
      <c r="N176" s="356"/>
      <c r="O176" s="356"/>
      <c r="P176" s="356"/>
      <c r="Q176" s="356"/>
      <c r="R176" s="356"/>
      <c r="S176" s="356"/>
      <c r="T176" s="356"/>
      <c r="U176" s="356"/>
      <c r="V176" s="356"/>
      <c r="W176" s="356"/>
      <c r="X176" s="356"/>
    </row>
    <row r="177" spans="1:24" ht="18" customHeight="1" x14ac:dyDescent="0.25">
      <c r="A177" s="356"/>
      <c r="B177" s="356"/>
      <c r="C177" s="356"/>
      <c r="D177" s="356"/>
      <c r="E177" s="356"/>
      <c r="F177" s="356"/>
      <c r="G177" s="356"/>
      <c r="H177" s="356"/>
      <c r="I177" s="356"/>
      <c r="J177" s="356"/>
      <c r="K177" s="356"/>
      <c r="L177" s="356"/>
      <c r="M177" s="356"/>
      <c r="N177" s="356"/>
      <c r="O177" s="356"/>
      <c r="P177" s="356"/>
      <c r="Q177" s="356"/>
      <c r="R177" s="356"/>
      <c r="S177" s="356"/>
      <c r="T177" s="356"/>
      <c r="U177" s="356"/>
      <c r="V177" s="356"/>
      <c r="W177" s="356"/>
      <c r="X177" s="356"/>
    </row>
    <row r="178" spans="1:24" ht="18" customHeight="1" x14ac:dyDescent="0.25">
      <c r="A178" s="356"/>
      <c r="B178" s="356"/>
      <c r="C178" s="356"/>
      <c r="D178" s="356"/>
      <c r="E178" s="356"/>
      <c r="F178" s="356"/>
      <c r="G178" s="356"/>
      <c r="H178" s="356"/>
      <c r="I178" s="356"/>
      <c r="J178" s="356"/>
      <c r="K178" s="356"/>
      <c r="L178" s="356"/>
      <c r="M178" s="356"/>
      <c r="N178" s="356"/>
      <c r="O178" s="356"/>
      <c r="P178" s="356"/>
      <c r="Q178" s="356"/>
      <c r="R178" s="356"/>
      <c r="S178" s="356"/>
      <c r="T178" s="356"/>
      <c r="U178" s="356"/>
      <c r="V178" s="356"/>
      <c r="W178" s="356"/>
      <c r="X178" s="356"/>
    </row>
    <row r="179" spans="1:24" ht="18" customHeight="1" x14ac:dyDescent="0.25">
      <c r="A179" s="356"/>
      <c r="B179" s="356"/>
      <c r="C179" s="356"/>
      <c r="D179" s="356"/>
      <c r="E179" s="356"/>
      <c r="F179" s="356"/>
      <c r="G179" s="356"/>
      <c r="H179" s="356"/>
      <c r="I179" s="356"/>
      <c r="J179" s="356"/>
      <c r="K179" s="356"/>
      <c r="L179" s="356"/>
      <c r="M179" s="356"/>
      <c r="N179" s="356"/>
      <c r="O179" s="356"/>
      <c r="P179" s="356"/>
      <c r="Q179" s="356"/>
      <c r="R179" s="356"/>
      <c r="S179" s="356"/>
      <c r="T179" s="356"/>
      <c r="U179" s="356"/>
      <c r="V179" s="356"/>
      <c r="W179" s="356"/>
      <c r="X179" s="356"/>
    </row>
    <row r="180" spans="1:24" ht="18" customHeight="1" x14ac:dyDescent="0.25">
      <c r="A180" s="356"/>
      <c r="B180" s="356"/>
      <c r="C180" s="356"/>
      <c r="D180" s="356"/>
      <c r="E180" s="356"/>
      <c r="F180" s="356"/>
      <c r="G180" s="356"/>
      <c r="H180" s="356"/>
      <c r="I180" s="356"/>
      <c r="J180" s="356"/>
      <c r="K180" s="356"/>
      <c r="L180" s="356"/>
      <c r="M180" s="356"/>
      <c r="N180" s="356"/>
      <c r="O180" s="356"/>
      <c r="P180" s="356"/>
      <c r="Q180" s="356"/>
      <c r="R180" s="356"/>
      <c r="S180" s="356"/>
      <c r="T180" s="356"/>
      <c r="U180" s="356"/>
      <c r="V180" s="356"/>
      <c r="W180" s="356"/>
      <c r="X180" s="356"/>
    </row>
    <row r="181" spans="1:24" ht="18" customHeight="1" x14ac:dyDescent="0.25">
      <c r="A181" s="356"/>
      <c r="B181" s="356"/>
      <c r="C181" s="356"/>
      <c r="D181" s="356"/>
      <c r="E181" s="356"/>
      <c r="F181" s="356"/>
      <c r="G181" s="356"/>
      <c r="H181" s="356"/>
      <c r="I181" s="356"/>
      <c r="J181" s="356"/>
      <c r="K181" s="356"/>
      <c r="L181" s="356"/>
      <c r="M181" s="356"/>
      <c r="N181" s="356"/>
      <c r="O181" s="356"/>
      <c r="P181" s="356"/>
      <c r="Q181" s="356"/>
      <c r="R181" s="356"/>
      <c r="S181" s="356"/>
      <c r="T181" s="356"/>
      <c r="U181" s="356"/>
      <c r="V181" s="356"/>
      <c r="W181" s="356"/>
      <c r="X181" s="356"/>
    </row>
    <row r="182" spans="1:24" ht="18" customHeight="1" x14ac:dyDescent="0.25">
      <c r="A182" s="356"/>
      <c r="B182" s="356"/>
      <c r="C182" s="356"/>
      <c r="D182" s="356"/>
      <c r="E182" s="356"/>
      <c r="F182" s="356"/>
      <c r="G182" s="356"/>
      <c r="H182" s="356"/>
      <c r="I182" s="356"/>
      <c r="J182" s="356"/>
      <c r="K182" s="356"/>
      <c r="L182" s="356"/>
      <c r="M182" s="356"/>
      <c r="N182" s="356"/>
      <c r="O182" s="356"/>
      <c r="P182" s="356"/>
      <c r="Q182" s="356"/>
      <c r="R182" s="356"/>
      <c r="S182" s="356"/>
      <c r="T182" s="356"/>
      <c r="U182" s="356"/>
      <c r="V182" s="356"/>
      <c r="W182" s="356"/>
      <c r="X182" s="356"/>
    </row>
    <row r="183" spans="1:24" ht="18" customHeight="1" x14ac:dyDescent="0.25">
      <c r="A183" s="356"/>
      <c r="B183" s="356"/>
      <c r="C183" s="356"/>
      <c r="D183" s="356"/>
      <c r="E183" s="356"/>
      <c r="F183" s="356"/>
      <c r="G183" s="356"/>
      <c r="H183" s="356"/>
      <c r="I183" s="356"/>
      <c r="J183" s="356"/>
      <c r="K183" s="356"/>
      <c r="L183" s="356"/>
      <c r="M183" s="356"/>
      <c r="N183" s="356"/>
      <c r="O183" s="356"/>
      <c r="P183" s="356"/>
      <c r="Q183" s="356"/>
      <c r="R183" s="356"/>
      <c r="S183" s="356"/>
      <c r="T183" s="356"/>
      <c r="U183" s="356"/>
      <c r="V183" s="356"/>
      <c r="W183" s="356"/>
      <c r="X183" s="356"/>
    </row>
    <row r="184" spans="1:24" ht="18" customHeight="1" x14ac:dyDescent="0.25">
      <c r="A184" s="356"/>
      <c r="B184" s="356"/>
      <c r="C184" s="356"/>
      <c r="D184" s="356"/>
      <c r="E184" s="356"/>
      <c r="F184" s="356"/>
      <c r="G184" s="356"/>
      <c r="H184" s="356"/>
      <c r="I184" s="356"/>
      <c r="J184" s="356"/>
      <c r="K184" s="356"/>
      <c r="L184" s="356"/>
      <c r="M184" s="356"/>
      <c r="N184" s="356"/>
      <c r="O184" s="356"/>
      <c r="P184" s="356"/>
      <c r="Q184" s="356"/>
      <c r="R184" s="356"/>
      <c r="S184" s="356"/>
      <c r="T184" s="356"/>
      <c r="U184" s="356"/>
      <c r="V184" s="356"/>
      <c r="W184" s="356"/>
      <c r="X184" s="356"/>
    </row>
    <row r="185" spans="1:24" ht="18" customHeight="1" x14ac:dyDescent="0.25">
      <c r="A185" s="356"/>
      <c r="B185" s="356"/>
      <c r="C185" s="356"/>
      <c r="D185" s="356"/>
      <c r="E185" s="356"/>
      <c r="F185" s="356"/>
      <c r="G185" s="356"/>
      <c r="H185" s="356"/>
      <c r="I185" s="356"/>
      <c r="J185" s="356"/>
      <c r="K185" s="356"/>
      <c r="L185" s="356"/>
      <c r="M185" s="356"/>
      <c r="N185" s="356"/>
      <c r="O185" s="356"/>
      <c r="P185" s="356"/>
      <c r="Q185" s="356"/>
      <c r="R185" s="356"/>
      <c r="S185" s="356"/>
      <c r="T185" s="356"/>
      <c r="U185" s="356"/>
      <c r="V185" s="356"/>
      <c r="W185" s="356"/>
      <c r="X185" s="356"/>
    </row>
    <row r="186" spans="1:24" ht="18" customHeight="1" x14ac:dyDescent="0.25">
      <c r="A186" s="356"/>
      <c r="B186" s="356"/>
      <c r="C186" s="356"/>
      <c r="D186" s="356"/>
      <c r="E186" s="356"/>
      <c r="F186" s="356"/>
      <c r="G186" s="356"/>
      <c r="H186" s="356"/>
      <c r="I186" s="356"/>
      <c r="J186" s="356"/>
      <c r="K186" s="356"/>
      <c r="L186" s="356"/>
      <c r="M186" s="356"/>
      <c r="N186" s="356"/>
      <c r="O186" s="356"/>
      <c r="P186" s="356"/>
      <c r="Q186" s="356"/>
      <c r="R186" s="356"/>
      <c r="S186" s="356"/>
      <c r="T186" s="356"/>
      <c r="U186" s="356"/>
      <c r="V186" s="356"/>
      <c r="W186" s="356"/>
      <c r="X186" s="356"/>
    </row>
    <row r="187" spans="1:24" ht="18" customHeight="1" x14ac:dyDescent="0.25">
      <c r="A187" s="356"/>
      <c r="B187" s="356"/>
      <c r="C187" s="356"/>
      <c r="D187" s="356"/>
      <c r="E187" s="356"/>
      <c r="F187" s="356"/>
      <c r="G187" s="356"/>
      <c r="H187" s="356"/>
      <c r="I187" s="356"/>
      <c r="J187" s="356"/>
      <c r="K187" s="356"/>
      <c r="L187" s="356"/>
      <c r="M187" s="356"/>
      <c r="N187" s="356"/>
      <c r="O187" s="356"/>
      <c r="P187" s="356"/>
      <c r="Q187" s="356"/>
      <c r="R187" s="356"/>
      <c r="S187" s="356"/>
      <c r="T187" s="356"/>
      <c r="U187" s="356"/>
      <c r="V187" s="356"/>
      <c r="W187" s="356"/>
      <c r="X187" s="356"/>
    </row>
    <row r="188" spans="1:24" ht="18" customHeight="1" x14ac:dyDescent="0.25">
      <c r="A188" s="356"/>
      <c r="B188" s="356"/>
      <c r="C188" s="356"/>
      <c r="D188" s="356"/>
      <c r="E188" s="356"/>
      <c r="F188" s="356"/>
      <c r="G188" s="356"/>
      <c r="H188" s="356"/>
      <c r="I188" s="356"/>
      <c r="J188" s="356"/>
      <c r="K188" s="356"/>
      <c r="L188" s="356"/>
      <c r="M188" s="356"/>
      <c r="N188" s="356"/>
      <c r="O188" s="356"/>
      <c r="P188" s="356"/>
      <c r="Q188" s="356"/>
      <c r="R188" s="356"/>
      <c r="S188" s="356"/>
      <c r="T188" s="356"/>
      <c r="U188" s="356"/>
      <c r="V188" s="356"/>
      <c r="W188" s="356"/>
      <c r="X188" s="356"/>
    </row>
    <row r="189" spans="1:24" ht="18" customHeight="1" x14ac:dyDescent="0.25">
      <c r="A189" s="356"/>
      <c r="B189" s="356"/>
      <c r="C189" s="356"/>
      <c r="D189" s="356"/>
      <c r="E189" s="356"/>
      <c r="F189" s="356"/>
      <c r="G189" s="356"/>
      <c r="H189" s="356"/>
      <c r="I189" s="356"/>
      <c r="J189" s="356"/>
      <c r="K189" s="356"/>
      <c r="L189" s="356"/>
      <c r="M189" s="356"/>
      <c r="N189" s="356"/>
      <c r="O189" s="356"/>
      <c r="P189" s="356"/>
      <c r="Q189" s="356"/>
      <c r="R189" s="356"/>
      <c r="S189" s="356"/>
      <c r="T189" s="356"/>
      <c r="U189" s="356"/>
      <c r="V189" s="356"/>
      <c r="W189" s="356"/>
      <c r="X189" s="356"/>
    </row>
    <row r="190" spans="1:24" ht="18" customHeight="1" x14ac:dyDescent="0.25">
      <c r="A190" s="356"/>
      <c r="B190" s="356"/>
      <c r="C190" s="356"/>
      <c r="D190" s="356"/>
      <c r="E190" s="356"/>
      <c r="F190" s="356"/>
      <c r="G190" s="356"/>
      <c r="H190" s="356"/>
      <c r="I190" s="356"/>
      <c r="J190" s="356"/>
      <c r="K190" s="356"/>
      <c r="L190" s="356"/>
      <c r="M190" s="356"/>
      <c r="N190" s="356"/>
      <c r="O190" s="356"/>
      <c r="P190" s="356"/>
      <c r="Q190" s="356"/>
      <c r="R190" s="356"/>
      <c r="S190" s="356"/>
      <c r="T190" s="356"/>
      <c r="U190" s="356"/>
      <c r="V190" s="356"/>
      <c r="W190" s="356"/>
      <c r="X190" s="356"/>
    </row>
    <row r="191" spans="1:24" ht="18" customHeight="1" x14ac:dyDescent="0.25">
      <c r="A191" s="356"/>
      <c r="B191" s="356"/>
      <c r="C191" s="356"/>
      <c r="D191" s="356"/>
      <c r="E191" s="356"/>
      <c r="F191" s="356"/>
      <c r="G191" s="356"/>
      <c r="H191" s="356"/>
      <c r="I191" s="356"/>
      <c r="J191" s="356"/>
      <c r="K191" s="356"/>
      <c r="L191" s="356"/>
      <c r="M191" s="356"/>
      <c r="N191" s="356"/>
      <c r="O191" s="356"/>
      <c r="P191" s="356"/>
      <c r="Q191" s="356"/>
      <c r="R191" s="356"/>
      <c r="S191" s="356"/>
      <c r="T191" s="356"/>
      <c r="U191" s="356"/>
      <c r="V191" s="356"/>
      <c r="W191" s="356"/>
      <c r="X191" s="356"/>
    </row>
    <row r="192" spans="1:24" ht="18" customHeight="1" x14ac:dyDescent="0.25">
      <c r="A192" s="356"/>
      <c r="B192" s="356"/>
      <c r="C192" s="356"/>
      <c r="D192" s="356"/>
      <c r="E192" s="356"/>
      <c r="F192" s="356"/>
      <c r="G192" s="356"/>
      <c r="H192" s="356"/>
      <c r="I192" s="356"/>
      <c r="J192" s="356"/>
      <c r="K192" s="356"/>
      <c r="L192" s="356"/>
      <c r="M192" s="356"/>
      <c r="N192" s="356"/>
      <c r="O192" s="356"/>
      <c r="P192" s="356"/>
      <c r="Q192" s="356"/>
      <c r="R192" s="356"/>
      <c r="S192" s="356"/>
      <c r="T192" s="356"/>
      <c r="U192" s="356"/>
      <c r="V192" s="356"/>
      <c r="W192" s="356"/>
      <c r="X192" s="356"/>
    </row>
    <row r="193" spans="1:24" ht="18" customHeight="1" x14ac:dyDescent="0.25">
      <c r="A193" s="356"/>
      <c r="B193" s="356"/>
      <c r="C193" s="356"/>
      <c r="D193" s="356"/>
      <c r="E193" s="356"/>
      <c r="F193" s="356"/>
      <c r="G193" s="356"/>
      <c r="H193" s="356"/>
      <c r="I193" s="356"/>
      <c r="J193" s="356"/>
      <c r="K193" s="356"/>
      <c r="L193" s="356"/>
      <c r="M193" s="356"/>
      <c r="N193" s="356"/>
      <c r="O193" s="356"/>
      <c r="P193" s="356"/>
      <c r="Q193" s="356"/>
      <c r="R193" s="356"/>
      <c r="S193" s="356"/>
      <c r="T193" s="356"/>
      <c r="U193" s="356"/>
      <c r="V193" s="356"/>
      <c r="W193" s="356"/>
      <c r="X193" s="356"/>
    </row>
    <row r="194" spans="1:24" ht="18" customHeight="1" x14ac:dyDescent="0.25">
      <c r="A194" s="356"/>
      <c r="B194" s="356"/>
      <c r="C194" s="356"/>
      <c r="D194" s="356"/>
      <c r="E194" s="356"/>
      <c r="F194" s="356"/>
      <c r="G194" s="356"/>
      <c r="H194" s="356"/>
      <c r="I194" s="356"/>
      <c r="J194" s="356"/>
      <c r="K194" s="356"/>
      <c r="L194" s="356"/>
      <c r="M194" s="356"/>
      <c r="N194" s="356"/>
      <c r="O194" s="356"/>
      <c r="P194" s="356"/>
      <c r="Q194" s="356"/>
      <c r="R194" s="356"/>
      <c r="S194" s="356"/>
      <c r="T194" s="356"/>
      <c r="U194" s="356"/>
      <c r="V194" s="356"/>
      <c r="W194" s="356"/>
      <c r="X194" s="356"/>
    </row>
    <row r="195" spans="1:24" ht="18" customHeight="1" x14ac:dyDescent="0.25">
      <c r="A195" s="356"/>
      <c r="B195" s="356"/>
      <c r="C195" s="356"/>
      <c r="D195" s="356"/>
      <c r="E195" s="356"/>
      <c r="F195" s="356"/>
      <c r="G195" s="356"/>
      <c r="H195" s="356"/>
      <c r="I195" s="356"/>
      <c r="J195" s="356"/>
      <c r="K195" s="356"/>
      <c r="L195" s="356"/>
      <c r="M195" s="356"/>
      <c r="N195" s="356"/>
      <c r="O195" s="356"/>
      <c r="P195" s="356"/>
      <c r="Q195" s="356"/>
      <c r="R195" s="356"/>
      <c r="S195" s="356"/>
      <c r="T195" s="356"/>
      <c r="U195" s="356"/>
      <c r="V195" s="356"/>
      <c r="W195" s="356"/>
      <c r="X195" s="356"/>
    </row>
    <row r="196" spans="1:24" ht="18" customHeight="1" x14ac:dyDescent="0.25">
      <c r="A196" s="356"/>
      <c r="B196" s="356"/>
      <c r="C196" s="356"/>
      <c r="D196" s="356"/>
      <c r="E196" s="356"/>
      <c r="F196" s="356"/>
      <c r="G196" s="356"/>
      <c r="H196" s="356"/>
      <c r="I196" s="356"/>
      <c r="J196" s="356"/>
      <c r="K196" s="356"/>
      <c r="L196" s="356"/>
      <c r="M196" s="356"/>
      <c r="N196" s="356"/>
      <c r="O196" s="356"/>
      <c r="P196" s="356"/>
      <c r="Q196" s="356"/>
      <c r="R196" s="356"/>
      <c r="S196" s="356"/>
      <c r="T196" s="356"/>
      <c r="U196" s="356"/>
      <c r="V196" s="356"/>
      <c r="W196" s="356"/>
      <c r="X196" s="356"/>
    </row>
    <row r="197" spans="1:24" ht="18" customHeight="1" x14ac:dyDescent="0.25">
      <c r="A197" s="356"/>
      <c r="B197" s="356"/>
      <c r="C197" s="356"/>
      <c r="D197" s="356"/>
      <c r="E197" s="356"/>
      <c r="F197" s="356"/>
      <c r="G197" s="356"/>
      <c r="H197" s="356"/>
      <c r="I197" s="356"/>
      <c r="J197" s="356"/>
      <c r="K197" s="356"/>
      <c r="L197" s="356"/>
      <c r="M197" s="356"/>
      <c r="N197" s="356"/>
      <c r="O197" s="356"/>
      <c r="P197" s="356"/>
      <c r="Q197" s="356"/>
      <c r="R197" s="356"/>
      <c r="S197" s="356"/>
      <c r="T197" s="356"/>
      <c r="U197" s="356"/>
      <c r="V197" s="356"/>
      <c r="W197" s="356"/>
      <c r="X197" s="356"/>
    </row>
    <row r="198" spans="1:24" ht="18" customHeight="1" x14ac:dyDescent="0.25">
      <c r="A198" s="356"/>
      <c r="B198" s="356"/>
      <c r="C198" s="356"/>
      <c r="D198" s="356"/>
      <c r="E198" s="356"/>
      <c r="F198" s="356"/>
      <c r="G198" s="356"/>
      <c r="H198" s="356"/>
      <c r="I198" s="356"/>
      <c r="J198" s="356"/>
      <c r="K198" s="356"/>
      <c r="L198" s="356"/>
      <c r="M198" s="356"/>
      <c r="N198" s="356"/>
      <c r="O198" s="356"/>
      <c r="P198" s="356"/>
      <c r="Q198" s="356"/>
      <c r="R198" s="356"/>
      <c r="S198" s="356"/>
      <c r="T198" s="356"/>
      <c r="U198" s="356"/>
      <c r="V198" s="356"/>
      <c r="W198" s="356"/>
      <c r="X198" s="356"/>
    </row>
    <row r="199" spans="1:24" ht="18" customHeight="1" x14ac:dyDescent="0.25">
      <c r="A199" s="356"/>
      <c r="B199" s="356"/>
      <c r="C199" s="356"/>
      <c r="D199" s="356"/>
      <c r="E199" s="356"/>
      <c r="F199" s="356"/>
      <c r="G199" s="356"/>
      <c r="H199" s="356"/>
      <c r="I199" s="356"/>
      <c r="J199" s="356"/>
      <c r="K199" s="356"/>
      <c r="L199" s="356"/>
      <c r="M199" s="356"/>
      <c r="N199" s="356"/>
      <c r="O199" s="356"/>
      <c r="P199" s="356"/>
      <c r="Q199" s="356"/>
      <c r="R199" s="356"/>
      <c r="S199" s="356"/>
      <c r="T199" s="356"/>
      <c r="U199" s="356"/>
      <c r="V199" s="356"/>
      <c r="W199" s="356"/>
      <c r="X199" s="356"/>
    </row>
    <row r="200" spans="1:24" ht="18" customHeight="1" x14ac:dyDescent="0.25">
      <c r="A200" s="356"/>
      <c r="B200" s="356"/>
      <c r="C200" s="356"/>
      <c r="D200" s="356"/>
      <c r="E200" s="356"/>
      <c r="F200" s="356"/>
      <c r="G200" s="356"/>
      <c r="H200" s="356"/>
      <c r="I200" s="356"/>
      <c r="J200" s="356"/>
      <c r="K200" s="356"/>
      <c r="L200" s="356"/>
      <c r="M200" s="356"/>
      <c r="N200" s="356"/>
      <c r="O200" s="356"/>
      <c r="P200" s="356"/>
      <c r="Q200" s="356"/>
      <c r="R200" s="356"/>
      <c r="S200" s="356"/>
      <c r="T200" s="356"/>
      <c r="U200" s="356"/>
      <c r="V200" s="356"/>
      <c r="W200" s="356"/>
      <c r="X200" s="356"/>
    </row>
    <row r="201" spans="1:24" ht="18" customHeight="1" x14ac:dyDescent="0.25">
      <c r="A201" s="356"/>
      <c r="B201" s="356"/>
      <c r="C201" s="356"/>
      <c r="D201" s="356"/>
      <c r="E201" s="356"/>
      <c r="F201" s="356"/>
      <c r="G201" s="356"/>
      <c r="H201" s="356"/>
      <c r="I201" s="356"/>
      <c r="J201" s="356"/>
      <c r="K201" s="356"/>
      <c r="L201" s="356"/>
      <c r="M201" s="356"/>
      <c r="N201" s="356"/>
      <c r="O201" s="356"/>
      <c r="P201" s="356"/>
      <c r="Q201" s="356"/>
      <c r="R201" s="356"/>
      <c r="S201" s="356"/>
      <c r="T201" s="356"/>
      <c r="U201" s="356"/>
      <c r="V201" s="356"/>
      <c r="W201" s="356"/>
      <c r="X201" s="356"/>
    </row>
    <row r="202" spans="1:24" ht="18" customHeight="1" x14ac:dyDescent="0.25">
      <c r="A202" s="356"/>
      <c r="B202" s="356"/>
      <c r="C202" s="356"/>
      <c r="D202" s="356"/>
      <c r="E202" s="356"/>
      <c r="F202" s="356"/>
      <c r="G202" s="356"/>
      <c r="H202" s="356"/>
      <c r="I202" s="356"/>
      <c r="J202" s="356"/>
      <c r="K202" s="356"/>
      <c r="L202" s="356"/>
      <c r="M202" s="356"/>
      <c r="N202" s="356"/>
      <c r="O202" s="356"/>
      <c r="P202" s="356"/>
      <c r="Q202" s="356"/>
      <c r="R202" s="356"/>
      <c r="S202" s="356"/>
      <c r="T202" s="356"/>
      <c r="U202" s="356"/>
      <c r="V202" s="356"/>
      <c r="W202" s="356"/>
      <c r="X202" s="356"/>
    </row>
    <row r="203" spans="1:24" ht="18" customHeight="1" x14ac:dyDescent="0.25">
      <c r="A203" s="356"/>
      <c r="B203" s="356"/>
      <c r="C203" s="356"/>
      <c r="D203" s="356"/>
      <c r="E203" s="356"/>
      <c r="F203" s="356"/>
      <c r="G203" s="356"/>
      <c r="H203" s="356"/>
      <c r="I203" s="356"/>
      <c r="J203" s="356"/>
      <c r="K203" s="356"/>
      <c r="L203" s="356"/>
      <c r="M203" s="356"/>
      <c r="N203" s="356"/>
      <c r="O203" s="356"/>
      <c r="P203" s="356"/>
      <c r="Q203" s="356"/>
      <c r="R203" s="356"/>
      <c r="S203" s="356"/>
      <c r="T203" s="356"/>
      <c r="U203" s="356"/>
      <c r="V203" s="356"/>
      <c r="W203" s="356"/>
      <c r="X203" s="356"/>
    </row>
    <row r="204" spans="1:24" ht="18" customHeight="1" x14ac:dyDescent="0.25">
      <c r="A204" s="356"/>
      <c r="B204" s="356"/>
      <c r="C204" s="356"/>
      <c r="D204" s="356"/>
      <c r="E204" s="356"/>
      <c r="F204" s="356"/>
      <c r="G204" s="356"/>
      <c r="H204" s="356"/>
      <c r="I204" s="356"/>
      <c r="J204" s="356"/>
      <c r="K204" s="356"/>
      <c r="L204" s="356"/>
      <c r="M204" s="356"/>
      <c r="N204" s="356"/>
      <c r="O204" s="356"/>
      <c r="P204" s="356"/>
      <c r="Q204" s="356"/>
      <c r="R204" s="356"/>
      <c r="S204" s="356"/>
      <c r="T204" s="356"/>
      <c r="U204" s="356"/>
      <c r="V204" s="356"/>
      <c r="W204" s="356"/>
      <c r="X204" s="356"/>
    </row>
    <row r="205" spans="1:24" ht="18" customHeight="1" x14ac:dyDescent="0.25">
      <c r="A205" s="356"/>
      <c r="B205" s="356"/>
      <c r="C205" s="356"/>
      <c r="D205" s="356"/>
      <c r="E205" s="356"/>
      <c r="F205" s="356"/>
      <c r="G205" s="356"/>
      <c r="H205" s="356"/>
      <c r="I205" s="356"/>
      <c r="J205" s="356"/>
      <c r="K205" s="356"/>
      <c r="L205" s="356"/>
      <c r="M205" s="356"/>
      <c r="N205" s="356"/>
      <c r="O205" s="356"/>
      <c r="P205" s="356"/>
      <c r="Q205" s="356"/>
      <c r="R205" s="356"/>
      <c r="S205" s="356"/>
      <c r="T205" s="356"/>
      <c r="U205" s="356"/>
      <c r="V205" s="356"/>
      <c r="W205" s="356"/>
      <c r="X205" s="356"/>
    </row>
    <row r="206" spans="1:24" ht="18" customHeight="1" x14ac:dyDescent="0.25">
      <c r="A206" s="356"/>
      <c r="B206" s="356"/>
      <c r="C206" s="356"/>
      <c r="D206" s="356"/>
      <c r="E206" s="356"/>
      <c r="F206" s="356"/>
      <c r="G206" s="356"/>
      <c r="H206" s="356"/>
      <c r="I206" s="356"/>
      <c r="J206" s="356"/>
      <c r="K206" s="356"/>
      <c r="L206" s="356"/>
      <c r="M206" s="356"/>
      <c r="N206" s="356"/>
      <c r="O206" s="356"/>
      <c r="P206" s="356"/>
      <c r="Q206" s="356"/>
      <c r="R206" s="356"/>
      <c r="S206" s="356"/>
      <c r="T206" s="356"/>
      <c r="U206" s="356"/>
      <c r="V206" s="356"/>
      <c r="W206" s="356"/>
      <c r="X206" s="356"/>
    </row>
    <row r="207" spans="1:24" ht="18" customHeight="1" x14ac:dyDescent="0.25">
      <c r="A207" s="356"/>
      <c r="B207" s="356"/>
      <c r="C207" s="356"/>
      <c r="D207" s="356"/>
      <c r="E207" s="356"/>
      <c r="F207" s="356"/>
      <c r="G207" s="356"/>
      <c r="H207" s="356"/>
      <c r="I207" s="356"/>
      <c r="J207" s="356"/>
      <c r="K207" s="356"/>
      <c r="L207" s="356"/>
      <c r="M207" s="356"/>
      <c r="N207" s="356"/>
      <c r="O207" s="356"/>
      <c r="P207" s="356"/>
      <c r="Q207" s="356"/>
      <c r="R207" s="356"/>
      <c r="S207" s="356"/>
      <c r="T207" s="356"/>
      <c r="U207" s="356"/>
      <c r="V207" s="356"/>
      <c r="W207" s="356"/>
      <c r="X207" s="356"/>
    </row>
    <row r="208" spans="1:24" ht="18" customHeight="1" x14ac:dyDescent="0.25">
      <c r="A208" s="356"/>
      <c r="B208" s="356"/>
      <c r="C208" s="356"/>
      <c r="D208" s="356"/>
      <c r="E208" s="356"/>
      <c r="F208" s="356"/>
      <c r="G208" s="356"/>
      <c r="H208" s="356"/>
      <c r="I208" s="356"/>
      <c r="J208" s="356"/>
      <c r="K208" s="356"/>
      <c r="L208" s="356"/>
      <c r="M208" s="356"/>
      <c r="N208" s="356"/>
      <c r="O208" s="356"/>
      <c r="P208" s="356"/>
      <c r="Q208" s="356"/>
      <c r="R208" s="356"/>
      <c r="S208" s="356"/>
      <c r="T208" s="356"/>
      <c r="U208" s="356"/>
      <c r="V208" s="356"/>
      <c r="W208" s="356"/>
      <c r="X208" s="356"/>
    </row>
    <row r="209" spans="1:24" ht="18" customHeight="1" x14ac:dyDescent="0.25">
      <c r="A209" s="356"/>
      <c r="B209" s="356"/>
      <c r="C209" s="356"/>
      <c r="D209" s="356"/>
      <c r="E209" s="356"/>
      <c r="F209" s="356"/>
      <c r="G209" s="356"/>
      <c r="H209" s="356"/>
      <c r="I209" s="356"/>
      <c r="J209" s="356"/>
      <c r="K209" s="356"/>
      <c r="L209" s="356"/>
      <c r="M209" s="356"/>
      <c r="N209" s="356"/>
      <c r="O209" s="356"/>
      <c r="P209" s="356"/>
      <c r="Q209" s="356"/>
      <c r="R209" s="356"/>
      <c r="S209" s="356"/>
      <c r="T209" s="356"/>
      <c r="U209" s="356"/>
      <c r="V209" s="356"/>
      <c r="W209" s="356"/>
      <c r="X209" s="356"/>
    </row>
    <row r="210" spans="1:24" ht="18" customHeight="1" x14ac:dyDescent="0.25">
      <c r="A210" s="356"/>
      <c r="B210" s="356"/>
      <c r="C210" s="356"/>
      <c r="D210" s="356"/>
      <c r="E210" s="356"/>
      <c r="F210" s="356"/>
      <c r="G210" s="356"/>
      <c r="H210" s="356"/>
      <c r="I210" s="356"/>
      <c r="J210" s="356"/>
      <c r="K210" s="356"/>
      <c r="L210" s="356"/>
      <c r="M210" s="356"/>
      <c r="N210" s="356"/>
      <c r="O210" s="356"/>
      <c r="P210" s="356"/>
      <c r="Q210" s="356"/>
      <c r="R210" s="356"/>
      <c r="S210" s="356"/>
      <c r="T210" s="356"/>
      <c r="U210" s="356"/>
      <c r="V210" s="356"/>
      <c r="W210" s="356"/>
      <c r="X210" s="356"/>
    </row>
    <row r="211" spans="1:24" ht="18" customHeight="1" x14ac:dyDescent="0.25">
      <c r="A211" s="356"/>
      <c r="B211" s="356"/>
      <c r="C211" s="356"/>
      <c r="D211" s="356"/>
      <c r="E211" s="356"/>
      <c r="F211" s="356"/>
      <c r="G211" s="356"/>
      <c r="H211" s="356"/>
      <c r="I211" s="356"/>
      <c r="J211" s="356"/>
      <c r="K211" s="356"/>
      <c r="L211" s="356"/>
      <c r="M211" s="356"/>
      <c r="N211" s="356"/>
      <c r="O211" s="356"/>
      <c r="P211" s="356"/>
      <c r="Q211" s="356"/>
      <c r="R211" s="356"/>
      <c r="S211" s="356"/>
      <c r="T211" s="356"/>
      <c r="U211" s="356"/>
      <c r="V211" s="356"/>
      <c r="W211" s="356"/>
      <c r="X211" s="356"/>
    </row>
    <row r="212" spans="1:24" ht="18" customHeight="1" x14ac:dyDescent="0.25">
      <c r="A212" s="356"/>
      <c r="B212" s="356"/>
      <c r="C212" s="356"/>
      <c r="D212" s="356"/>
      <c r="E212" s="356"/>
      <c r="F212" s="356"/>
      <c r="G212" s="356"/>
      <c r="H212" s="356"/>
      <c r="I212" s="356"/>
      <c r="J212" s="356"/>
      <c r="K212" s="356"/>
      <c r="L212" s="356"/>
      <c r="M212" s="356"/>
      <c r="N212" s="356"/>
      <c r="O212" s="356"/>
      <c r="P212" s="356"/>
      <c r="Q212" s="356"/>
      <c r="R212" s="356"/>
      <c r="S212" s="356"/>
      <c r="T212" s="356"/>
      <c r="U212" s="356"/>
      <c r="V212" s="356"/>
      <c r="W212" s="356"/>
      <c r="X212" s="356"/>
    </row>
    <row r="213" spans="1:24" ht="18" customHeight="1" x14ac:dyDescent="0.25">
      <c r="A213" s="356"/>
      <c r="B213" s="356"/>
      <c r="C213" s="356"/>
      <c r="D213" s="356"/>
      <c r="E213" s="356"/>
      <c r="F213" s="356"/>
      <c r="G213" s="356"/>
      <c r="H213" s="356"/>
      <c r="I213" s="356"/>
      <c r="J213" s="356"/>
      <c r="K213" s="356"/>
      <c r="L213" s="356"/>
      <c r="M213" s="356"/>
      <c r="N213" s="356"/>
      <c r="O213" s="356"/>
      <c r="P213" s="356"/>
      <c r="Q213" s="356"/>
      <c r="R213" s="356"/>
      <c r="S213" s="356"/>
      <c r="T213" s="356"/>
      <c r="U213" s="356"/>
      <c r="V213" s="356"/>
      <c r="W213" s="356"/>
      <c r="X213" s="356"/>
    </row>
    <row r="214" spans="1:24" ht="18" customHeight="1" x14ac:dyDescent="0.25">
      <c r="A214" s="356"/>
      <c r="B214" s="356"/>
      <c r="C214" s="356"/>
      <c r="D214" s="356"/>
      <c r="E214" s="356"/>
      <c r="F214" s="356"/>
      <c r="G214" s="356"/>
      <c r="H214" s="356"/>
      <c r="I214" s="356"/>
      <c r="J214" s="356"/>
      <c r="K214" s="356"/>
      <c r="L214" s="356"/>
      <c r="M214" s="356"/>
      <c r="N214" s="356"/>
      <c r="O214" s="356"/>
      <c r="P214" s="356"/>
      <c r="Q214" s="356"/>
      <c r="R214" s="356"/>
      <c r="S214" s="356"/>
      <c r="T214" s="356"/>
      <c r="U214" s="356"/>
      <c r="V214" s="356"/>
      <c r="W214" s="356"/>
      <c r="X214" s="356"/>
    </row>
    <row r="215" spans="1:24" ht="18" customHeight="1" x14ac:dyDescent="0.25">
      <c r="A215" s="356"/>
      <c r="B215" s="356"/>
      <c r="C215" s="356"/>
      <c r="D215" s="356"/>
      <c r="E215" s="356"/>
      <c r="F215" s="356"/>
      <c r="G215" s="356"/>
      <c r="H215" s="356"/>
      <c r="I215" s="356"/>
      <c r="J215" s="356"/>
      <c r="K215" s="356"/>
      <c r="L215" s="356"/>
      <c r="M215" s="356"/>
      <c r="N215" s="356"/>
      <c r="O215" s="356"/>
      <c r="P215" s="356"/>
      <c r="Q215" s="356"/>
      <c r="R215" s="356"/>
      <c r="S215" s="356"/>
      <c r="T215" s="356"/>
      <c r="U215" s="356"/>
      <c r="V215" s="356"/>
      <c r="W215" s="356"/>
      <c r="X215" s="356"/>
    </row>
    <row r="216" spans="1:24" ht="18" customHeight="1" x14ac:dyDescent="0.25">
      <c r="A216" s="356"/>
      <c r="B216" s="356"/>
      <c r="C216" s="356"/>
      <c r="D216" s="356"/>
      <c r="E216" s="356"/>
      <c r="F216" s="356"/>
      <c r="G216" s="356"/>
      <c r="H216" s="356"/>
      <c r="I216" s="356"/>
      <c r="J216" s="356"/>
      <c r="K216" s="356"/>
      <c r="L216" s="356"/>
      <c r="M216" s="356"/>
      <c r="N216" s="356"/>
      <c r="O216" s="356"/>
      <c r="P216" s="356"/>
      <c r="Q216" s="356"/>
      <c r="R216" s="356"/>
      <c r="S216" s="356"/>
      <c r="T216" s="356"/>
      <c r="U216" s="356"/>
      <c r="V216" s="356"/>
      <c r="W216" s="356"/>
      <c r="X216" s="356"/>
    </row>
    <row r="217" spans="1:24" ht="18" customHeight="1" x14ac:dyDescent="0.25">
      <c r="A217" s="356"/>
      <c r="B217" s="356"/>
      <c r="C217" s="356"/>
      <c r="D217" s="356"/>
      <c r="E217" s="356"/>
      <c r="F217" s="356"/>
      <c r="G217" s="356"/>
      <c r="H217" s="356"/>
      <c r="I217" s="356"/>
      <c r="J217" s="356"/>
      <c r="K217" s="356"/>
      <c r="L217" s="356"/>
      <c r="M217" s="356"/>
      <c r="N217" s="356"/>
      <c r="O217" s="356"/>
      <c r="P217" s="356"/>
      <c r="Q217" s="356"/>
      <c r="R217" s="356"/>
      <c r="S217" s="356"/>
      <c r="T217" s="356"/>
      <c r="U217" s="356"/>
      <c r="V217" s="356"/>
      <c r="W217" s="356"/>
      <c r="X217" s="356"/>
    </row>
    <row r="218" spans="1:24" ht="18" customHeight="1" x14ac:dyDescent="0.25">
      <c r="A218" s="356"/>
      <c r="B218" s="356"/>
      <c r="C218" s="356"/>
      <c r="D218" s="356"/>
      <c r="E218" s="356"/>
      <c r="F218" s="356"/>
      <c r="G218" s="356"/>
      <c r="H218" s="356"/>
      <c r="I218" s="356"/>
      <c r="J218" s="356"/>
      <c r="K218" s="356"/>
      <c r="L218" s="356"/>
      <c r="M218" s="356"/>
      <c r="N218" s="356"/>
      <c r="O218" s="356"/>
      <c r="P218" s="356"/>
      <c r="Q218" s="356"/>
      <c r="R218" s="356"/>
      <c r="S218" s="356"/>
      <c r="T218" s="356"/>
      <c r="U218" s="356"/>
      <c r="V218" s="356"/>
      <c r="W218" s="356"/>
      <c r="X218" s="356"/>
    </row>
    <row r="219" spans="1:24" ht="18" customHeight="1" x14ac:dyDescent="0.25">
      <c r="A219" s="356"/>
      <c r="B219" s="356"/>
      <c r="C219" s="356"/>
      <c r="D219" s="356"/>
      <c r="E219" s="356"/>
      <c r="F219" s="356"/>
      <c r="G219" s="356"/>
      <c r="H219" s="356"/>
      <c r="I219" s="356"/>
      <c r="J219" s="356"/>
      <c r="K219" s="356"/>
      <c r="L219" s="356"/>
      <c r="M219" s="356"/>
      <c r="N219" s="356"/>
      <c r="O219" s="356"/>
      <c r="P219" s="356"/>
      <c r="Q219" s="356"/>
      <c r="R219" s="356"/>
      <c r="S219" s="356"/>
      <c r="T219" s="356"/>
      <c r="U219" s="356"/>
      <c r="V219" s="356"/>
      <c r="W219" s="356"/>
      <c r="X219" s="356"/>
    </row>
    <row r="220" spans="1:24" ht="18" customHeight="1" x14ac:dyDescent="0.25">
      <c r="A220" s="356"/>
      <c r="B220" s="356"/>
      <c r="C220" s="356"/>
      <c r="D220" s="356"/>
      <c r="E220" s="356"/>
      <c r="F220" s="356"/>
      <c r="G220" s="356"/>
      <c r="H220" s="356"/>
      <c r="I220" s="356"/>
      <c r="J220" s="356"/>
      <c r="K220" s="356"/>
      <c r="L220" s="356"/>
      <c r="M220" s="356"/>
      <c r="N220" s="356"/>
      <c r="O220" s="356"/>
      <c r="P220" s="356"/>
      <c r="Q220" s="356"/>
      <c r="R220" s="356"/>
      <c r="S220" s="356"/>
      <c r="T220" s="356"/>
      <c r="U220" s="356"/>
      <c r="V220" s="356"/>
      <c r="W220" s="356"/>
      <c r="X220" s="356"/>
    </row>
    <row r="221" spans="1:24" ht="15.75" customHeight="1" x14ac:dyDescent="0.25"/>
    <row r="222" spans="1:24" ht="15.75" customHeight="1" x14ac:dyDescent="0.25"/>
    <row r="223" spans="1:24" ht="15.75" customHeight="1" x14ac:dyDescent="0.25"/>
    <row r="224" spans="1: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7">
    <mergeCell ref="C19:D19"/>
    <mergeCell ref="C23:D23"/>
    <mergeCell ref="A1:B1"/>
    <mergeCell ref="A2:B2"/>
    <mergeCell ref="A4:D4"/>
    <mergeCell ref="C5:D5"/>
    <mergeCell ref="C18:D18"/>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0"/>
  <sheetViews>
    <sheetView workbookViewId="0">
      <selection sqref="A1:B1"/>
    </sheetView>
  </sheetViews>
  <sheetFormatPr defaultColWidth="14.44140625" defaultRowHeight="15" customHeight="1" x14ac:dyDescent="0.25"/>
  <cols>
    <col min="1" max="1" width="5.33203125" customWidth="1"/>
    <col min="2" max="2" width="46" customWidth="1"/>
    <col min="3" max="3" width="24.109375" customWidth="1"/>
    <col min="4" max="4" width="21.77734375" customWidth="1"/>
    <col min="5" max="5" width="17.33203125" customWidth="1"/>
    <col min="6" max="6" width="16.44140625" customWidth="1"/>
    <col min="7" max="7" width="19" customWidth="1"/>
    <col min="8" max="26" width="10" customWidth="1"/>
  </cols>
  <sheetData>
    <row r="1" spans="1:26" ht="18" customHeight="1" x14ac:dyDescent="0.3">
      <c r="A1" s="742" t="s">
        <v>712</v>
      </c>
      <c r="B1" s="639"/>
      <c r="C1" s="448"/>
      <c r="D1" s="448"/>
      <c r="E1" s="448"/>
      <c r="F1" s="448"/>
      <c r="G1" s="324" t="s">
        <v>417</v>
      </c>
      <c r="H1" s="324"/>
      <c r="I1" s="324"/>
      <c r="J1" s="324"/>
      <c r="K1" s="324"/>
      <c r="L1" s="324"/>
      <c r="M1" s="324"/>
      <c r="N1" s="324"/>
      <c r="O1" s="324"/>
      <c r="P1" s="324"/>
      <c r="Q1" s="324"/>
      <c r="R1" s="324"/>
      <c r="S1" s="324"/>
      <c r="T1" s="324"/>
      <c r="U1" s="324"/>
      <c r="V1" s="324"/>
      <c r="W1" s="324"/>
      <c r="X1" s="324"/>
      <c r="Y1" s="324"/>
      <c r="Z1" s="324"/>
    </row>
    <row r="2" spans="1:26" ht="18" customHeight="1" x14ac:dyDescent="0.3">
      <c r="A2" s="713" t="s">
        <v>0</v>
      </c>
      <c r="B2" s="639"/>
      <c r="C2" s="448"/>
      <c r="D2" s="448"/>
      <c r="E2" s="448"/>
      <c r="F2" s="448"/>
      <c r="G2" s="181" t="s">
        <v>713</v>
      </c>
      <c r="H2" s="324"/>
      <c r="I2" s="324"/>
      <c r="J2" s="324"/>
      <c r="K2" s="324"/>
      <c r="L2" s="324"/>
      <c r="M2" s="324"/>
      <c r="N2" s="324"/>
      <c r="O2" s="324"/>
      <c r="P2" s="324"/>
      <c r="Q2" s="324"/>
      <c r="R2" s="324"/>
      <c r="S2" s="324"/>
      <c r="T2" s="324"/>
      <c r="U2" s="324"/>
      <c r="V2" s="324"/>
      <c r="W2" s="324"/>
      <c r="X2" s="324"/>
      <c r="Y2" s="324"/>
      <c r="Z2" s="324"/>
    </row>
    <row r="3" spans="1:26" ht="55.5" customHeight="1" x14ac:dyDescent="0.3">
      <c r="A3" s="743" t="s">
        <v>714</v>
      </c>
      <c r="B3" s="744"/>
      <c r="C3" s="744"/>
      <c r="D3" s="744"/>
      <c r="E3" s="744"/>
      <c r="F3" s="744"/>
      <c r="G3" s="744"/>
      <c r="H3" s="324"/>
      <c r="I3" s="324"/>
      <c r="J3" s="324"/>
      <c r="K3" s="324"/>
      <c r="L3" s="324"/>
      <c r="M3" s="324"/>
      <c r="N3" s="324"/>
      <c r="O3" s="324"/>
      <c r="P3" s="324"/>
      <c r="Q3" s="324"/>
      <c r="R3" s="324"/>
      <c r="S3" s="324"/>
      <c r="T3" s="324"/>
      <c r="U3" s="324"/>
      <c r="V3" s="324"/>
      <c r="W3" s="324"/>
      <c r="X3" s="324"/>
      <c r="Y3" s="324"/>
      <c r="Z3" s="324"/>
    </row>
    <row r="4" spans="1:26" ht="67.5" customHeight="1" x14ac:dyDescent="0.3">
      <c r="A4" s="373" t="s">
        <v>5</v>
      </c>
      <c r="B4" s="449" t="s">
        <v>715</v>
      </c>
      <c r="C4" s="449" t="s">
        <v>716</v>
      </c>
      <c r="D4" s="449" t="s">
        <v>717</v>
      </c>
      <c r="E4" s="449" t="s">
        <v>718</v>
      </c>
      <c r="F4" s="449" t="s">
        <v>719</v>
      </c>
      <c r="G4" s="449" t="s">
        <v>13</v>
      </c>
      <c r="H4" s="450"/>
      <c r="I4" s="450"/>
      <c r="J4" s="450"/>
      <c r="K4" s="450"/>
      <c r="L4" s="450"/>
      <c r="M4" s="450"/>
      <c r="N4" s="450"/>
      <c r="O4" s="450"/>
      <c r="P4" s="450"/>
      <c r="Q4" s="450"/>
      <c r="R4" s="450"/>
      <c r="S4" s="450"/>
      <c r="T4" s="450"/>
      <c r="U4" s="450"/>
      <c r="V4" s="450"/>
      <c r="W4" s="450"/>
      <c r="X4" s="450"/>
      <c r="Y4" s="450"/>
      <c r="Z4" s="450"/>
    </row>
    <row r="5" spans="1:26" ht="15.75" customHeight="1" x14ac:dyDescent="0.3">
      <c r="A5" s="451">
        <v>1</v>
      </c>
      <c r="B5" s="452" t="s">
        <v>720</v>
      </c>
      <c r="C5" s="452">
        <v>2118482400</v>
      </c>
      <c r="D5" s="452">
        <v>321362067.60000002</v>
      </c>
      <c r="E5" s="452">
        <v>1162123261.5957217</v>
      </c>
      <c r="F5" s="452">
        <f t="shared" ref="F5:F42" si="0">SUM(C5:E5)</f>
        <v>3601967729.1957216</v>
      </c>
      <c r="G5" s="453"/>
      <c r="H5" s="454"/>
      <c r="I5" s="454"/>
      <c r="J5" s="454"/>
      <c r="K5" s="454"/>
      <c r="L5" s="454"/>
      <c r="M5" s="454"/>
      <c r="N5" s="454"/>
      <c r="O5" s="454"/>
      <c r="P5" s="454"/>
      <c r="Q5" s="454"/>
      <c r="R5" s="454"/>
      <c r="S5" s="454"/>
      <c r="T5" s="454"/>
      <c r="U5" s="454"/>
      <c r="V5" s="454"/>
      <c r="W5" s="454"/>
      <c r="X5" s="454"/>
      <c r="Y5" s="454"/>
      <c r="Z5" s="454"/>
    </row>
    <row r="6" spans="1:26" ht="15.75" customHeight="1" x14ac:dyDescent="0.3">
      <c r="A6" s="451">
        <v>2</v>
      </c>
      <c r="B6" s="452" t="s">
        <v>721</v>
      </c>
      <c r="C6" s="452">
        <v>632666400</v>
      </c>
      <c r="D6" s="452">
        <v>97355706</v>
      </c>
      <c r="E6" s="452">
        <v>287277841.90108645</v>
      </c>
      <c r="F6" s="452">
        <f t="shared" si="0"/>
        <v>1017299947.9010864</v>
      </c>
      <c r="G6" s="453"/>
      <c r="H6" s="454"/>
      <c r="I6" s="454"/>
      <c r="J6" s="454"/>
      <c r="K6" s="454"/>
      <c r="L6" s="454"/>
      <c r="M6" s="454"/>
      <c r="N6" s="454"/>
      <c r="O6" s="454"/>
      <c r="P6" s="454"/>
      <c r="Q6" s="454"/>
      <c r="R6" s="454"/>
      <c r="S6" s="454"/>
      <c r="T6" s="454"/>
      <c r="U6" s="454"/>
      <c r="V6" s="454"/>
      <c r="W6" s="454"/>
      <c r="X6" s="454"/>
      <c r="Y6" s="454"/>
      <c r="Z6" s="454"/>
    </row>
    <row r="7" spans="1:26" ht="15.75" customHeight="1" x14ac:dyDescent="0.3">
      <c r="A7" s="451">
        <v>3</v>
      </c>
      <c r="B7" s="452" t="s">
        <v>722</v>
      </c>
      <c r="C7" s="452">
        <v>834229401.60000002</v>
      </c>
      <c r="D7" s="452">
        <v>134934924.47999999</v>
      </c>
      <c r="E7" s="452">
        <v>442023488.76383674</v>
      </c>
      <c r="F7" s="452">
        <f t="shared" si="0"/>
        <v>1411187814.8438368</v>
      </c>
      <c r="G7" s="453"/>
      <c r="H7" s="454"/>
      <c r="I7" s="454"/>
      <c r="J7" s="454"/>
      <c r="K7" s="454"/>
      <c r="L7" s="454"/>
      <c r="M7" s="454"/>
      <c r="N7" s="454"/>
      <c r="O7" s="454"/>
      <c r="P7" s="454"/>
      <c r="Q7" s="454"/>
      <c r="R7" s="454"/>
      <c r="S7" s="454"/>
      <c r="T7" s="454"/>
      <c r="U7" s="454"/>
      <c r="V7" s="454"/>
      <c r="W7" s="454"/>
      <c r="X7" s="454"/>
      <c r="Y7" s="454"/>
      <c r="Z7" s="454"/>
    </row>
    <row r="8" spans="1:26" ht="15.75" customHeight="1" x14ac:dyDescent="0.3">
      <c r="A8" s="451">
        <v>4</v>
      </c>
      <c r="B8" s="452" t="s">
        <v>723</v>
      </c>
      <c r="C8" s="452">
        <v>1175505480</v>
      </c>
      <c r="D8" s="452">
        <v>95259007.799999997</v>
      </c>
      <c r="E8" s="452">
        <v>868124558.58076119</v>
      </c>
      <c r="F8" s="452">
        <f t="shared" si="0"/>
        <v>2138889046.3807611</v>
      </c>
      <c r="G8" s="452"/>
      <c r="H8" s="454"/>
      <c r="I8" s="454"/>
      <c r="J8" s="454"/>
      <c r="K8" s="454"/>
      <c r="L8" s="454"/>
      <c r="M8" s="454"/>
      <c r="N8" s="454"/>
      <c r="O8" s="454"/>
      <c r="P8" s="454"/>
      <c r="Q8" s="454"/>
      <c r="R8" s="454"/>
      <c r="S8" s="454"/>
      <c r="T8" s="454"/>
      <c r="U8" s="454"/>
      <c r="V8" s="454"/>
      <c r="W8" s="454"/>
      <c r="X8" s="454"/>
      <c r="Y8" s="454"/>
      <c r="Z8" s="454"/>
    </row>
    <row r="9" spans="1:26" ht="15.75" customHeight="1" x14ac:dyDescent="0.3">
      <c r="A9" s="451">
        <v>5</v>
      </c>
      <c r="B9" s="452" t="s">
        <v>724</v>
      </c>
      <c r="C9" s="452">
        <v>68207040</v>
      </c>
      <c r="D9" s="452">
        <v>9832212</v>
      </c>
      <c r="E9" s="452">
        <v>26178900.304756787</v>
      </c>
      <c r="F9" s="452">
        <f t="shared" si="0"/>
        <v>104218152.30475679</v>
      </c>
      <c r="G9" s="452"/>
      <c r="H9" s="454"/>
      <c r="I9" s="454"/>
      <c r="J9" s="454"/>
      <c r="K9" s="454"/>
      <c r="L9" s="454"/>
      <c r="M9" s="454"/>
      <c r="N9" s="454"/>
      <c r="O9" s="454"/>
      <c r="P9" s="454"/>
      <c r="Q9" s="454"/>
      <c r="R9" s="454"/>
      <c r="S9" s="454"/>
      <c r="T9" s="454"/>
      <c r="U9" s="454"/>
      <c r="V9" s="454"/>
      <c r="W9" s="454"/>
      <c r="X9" s="454"/>
      <c r="Y9" s="454"/>
      <c r="Z9" s="454"/>
    </row>
    <row r="10" spans="1:26" ht="15.75" customHeight="1" x14ac:dyDescent="0.3">
      <c r="A10" s="451">
        <v>6</v>
      </c>
      <c r="B10" s="452" t="s">
        <v>725</v>
      </c>
      <c r="C10" s="452">
        <v>1348468776</v>
      </c>
      <c r="D10" s="452">
        <v>209578220.75999999</v>
      </c>
      <c r="E10" s="452">
        <v>684423279.70326042</v>
      </c>
      <c r="F10" s="452">
        <f t="shared" si="0"/>
        <v>2242470276.4632607</v>
      </c>
      <c r="G10" s="452"/>
      <c r="H10" s="454"/>
      <c r="I10" s="454"/>
      <c r="J10" s="454"/>
      <c r="K10" s="454"/>
      <c r="L10" s="454"/>
      <c r="M10" s="454"/>
      <c r="N10" s="454"/>
      <c r="O10" s="454"/>
      <c r="P10" s="454"/>
      <c r="Q10" s="454"/>
      <c r="R10" s="454"/>
      <c r="S10" s="454"/>
      <c r="T10" s="454"/>
      <c r="U10" s="454"/>
      <c r="V10" s="454"/>
      <c r="W10" s="454"/>
      <c r="X10" s="454"/>
      <c r="Y10" s="454"/>
      <c r="Z10" s="454"/>
    </row>
    <row r="11" spans="1:26" ht="15.75" customHeight="1" x14ac:dyDescent="0.3">
      <c r="A11" s="451">
        <v>7</v>
      </c>
      <c r="B11" s="452" t="s">
        <v>726</v>
      </c>
      <c r="C11" s="452">
        <v>5556396735.6000004</v>
      </c>
      <c r="D11" s="452">
        <v>851593302.21000004</v>
      </c>
      <c r="E11" s="452">
        <v>4666810417.2142477</v>
      </c>
      <c r="F11" s="452">
        <f t="shared" si="0"/>
        <v>11074800455.024248</v>
      </c>
      <c r="G11" s="452"/>
      <c r="H11" s="454"/>
      <c r="I11" s="454"/>
      <c r="J11" s="454"/>
      <c r="K11" s="454"/>
      <c r="L11" s="454"/>
      <c r="M11" s="454"/>
      <c r="N11" s="454"/>
      <c r="O11" s="454"/>
      <c r="P11" s="454"/>
      <c r="Q11" s="454"/>
      <c r="R11" s="454"/>
      <c r="S11" s="454"/>
      <c r="T11" s="454"/>
      <c r="U11" s="454"/>
      <c r="V11" s="454"/>
      <c r="W11" s="454"/>
      <c r="X11" s="454"/>
      <c r="Y11" s="454"/>
      <c r="Z11" s="454"/>
    </row>
    <row r="12" spans="1:26" ht="15.75" customHeight="1" x14ac:dyDescent="0.3">
      <c r="A12" s="451">
        <v>8</v>
      </c>
      <c r="B12" s="452" t="s">
        <v>727</v>
      </c>
      <c r="C12" s="452">
        <v>2711943144</v>
      </c>
      <c r="D12" s="452">
        <v>417842958.83999997</v>
      </c>
      <c r="E12" s="452">
        <v>889946816.35768318</v>
      </c>
      <c r="F12" s="452">
        <f t="shared" si="0"/>
        <v>4019732919.1976833</v>
      </c>
      <c r="G12" s="452"/>
      <c r="H12" s="454"/>
      <c r="I12" s="454"/>
      <c r="J12" s="454"/>
      <c r="K12" s="454"/>
      <c r="L12" s="454"/>
      <c r="M12" s="454"/>
      <c r="N12" s="454"/>
      <c r="O12" s="454"/>
      <c r="P12" s="454"/>
      <c r="Q12" s="454"/>
      <c r="R12" s="454"/>
      <c r="S12" s="454"/>
      <c r="T12" s="454"/>
      <c r="U12" s="454"/>
      <c r="V12" s="454"/>
      <c r="W12" s="454"/>
      <c r="X12" s="454"/>
      <c r="Y12" s="454"/>
      <c r="Z12" s="454"/>
    </row>
    <row r="13" spans="1:26" ht="15.75" customHeight="1" x14ac:dyDescent="0.3">
      <c r="A13" s="451">
        <v>9</v>
      </c>
      <c r="B13" s="452" t="s">
        <v>728</v>
      </c>
      <c r="C13" s="452">
        <v>5672395056</v>
      </c>
      <c r="D13" s="452">
        <v>881656130.75999999</v>
      </c>
      <c r="E13" s="452">
        <v>3572226456.3235579</v>
      </c>
      <c r="F13" s="452">
        <f t="shared" si="0"/>
        <v>10126277643.083557</v>
      </c>
      <c r="G13" s="452"/>
      <c r="H13" s="454"/>
      <c r="I13" s="454"/>
      <c r="J13" s="454"/>
      <c r="K13" s="454"/>
      <c r="L13" s="454"/>
      <c r="M13" s="454"/>
      <c r="N13" s="454"/>
      <c r="O13" s="454"/>
      <c r="P13" s="454"/>
      <c r="Q13" s="454"/>
      <c r="R13" s="454"/>
      <c r="S13" s="454"/>
      <c r="T13" s="454"/>
      <c r="U13" s="454"/>
      <c r="V13" s="454"/>
      <c r="W13" s="454"/>
      <c r="X13" s="454"/>
      <c r="Y13" s="454"/>
      <c r="Z13" s="454"/>
    </row>
    <row r="14" spans="1:26" ht="15.75" customHeight="1" x14ac:dyDescent="0.3">
      <c r="A14" s="451">
        <v>10</v>
      </c>
      <c r="B14" s="452" t="s">
        <v>729</v>
      </c>
      <c r="C14" s="452">
        <v>3615900744</v>
      </c>
      <c r="D14" s="452">
        <v>560412133.73999989</v>
      </c>
      <c r="E14" s="452">
        <v>4423898938.0060272</v>
      </c>
      <c r="F14" s="452">
        <f t="shared" si="0"/>
        <v>8600211815.746027</v>
      </c>
      <c r="G14" s="452"/>
      <c r="H14" s="454"/>
      <c r="I14" s="454"/>
      <c r="J14" s="454"/>
      <c r="K14" s="454"/>
      <c r="L14" s="454"/>
      <c r="M14" s="454"/>
      <c r="N14" s="454"/>
      <c r="O14" s="454"/>
      <c r="P14" s="454"/>
      <c r="Q14" s="454"/>
      <c r="R14" s="454"/>
      <c r="S14" s="454"/>
      <c r="T14" s="454"/>
      <c r="U14" s="454"/>
      <c r="V14" s="454"/>
      <c r="W14" s="454"/>
      <c r="X14" s="454"/>
      <c r="Y14" s="454"/>
      <c r="Z14" s="454"/>
    </row>
    <row r="15" spans="1:26" ht="15.75" customHeight="1" x14ac:dyDescent="0.3">
      <c r="A15" s="451">
        <v>11</v>
      </c>
      <c r="B15" s="452" t="s">
        <v>730</v>
      </c>
      <c r="C15" s="452">
        <v>6886295268</v>
      </c>
      <c r="D15" s="452">
        <v>1079396620.3799999</v>
      </c>
      <c r="E15" s="452">
        <v>3267612899.3797483</v>
      </c>
      <c r="F15" s="452">
        <f t="shared" si="0"/>
        <v>11233304787.759748</v>
      </c>
      <c r="G15" s="452"/>
      <c r="H15" s="454"/>
      <c r="I15" s="454"/>
      <c r="J15" s="454"/>
      <c r="K15" s="454"/>
      <c r="L15" s="454"/>
      <c r="M15" s="454"/>
      <c r="N15" s="454"/>
      <c r="O15" s="454"/>
      <c r="P15" s="454"/>
      <c r="Q15" s="454"/>
      <c r="R15" s="454"/>
      <c r="S15" s="454"/>
      <c r="T15" s="454"/>
      <c r="U15" s="454"/>
      <c r="V15" s="454"/>
      <c r="W15" s="454"/>
      <c r="X15" s="454"/>
      <c r="Y15" s="454"/>
      <c r="Z15" s="454"/>
    </row>
    <row r="16" spans="1:26" ht="15.75" customHeight="1" x14ac:dyDescent="0.3">
      <c r="A16" s="451">
        <v>12</v>
      </c>
      <c r="B16" s="452" t="s">
        <v>731</v>
      </c>
      <c r="C16" s="452">
        <v>4021341172.8000002</v>
      </c>
      <c r="D16" s="452">
        <v>683882867.10000002</v>
      </c>
      <c r="E16" s="452">
        <v>2350644934.4309459</v>
      </c>
      <c r="F16" s="452">
        <f t="shared" si="0"/>
        <v>7055868974.330946</v>
      </c>
      <c r="G16" s="452"/>
      <c r="H16" s="454"/>
      <c r="I16" s="454"/>
      <c r="J16" s="454"/>
      <c r="K16" s="454"/>
      <c r="L16" s="454"/>
      <c r="M16" s="454"/>
      <c r="N16" s="454"/>
      <c r="O16" s="454"/>
      <c r="P16" s="454"/>
      <c r="Q16" s="454"/>
      <c r="R16" s="454"/>
      <c r="S16" s="454"/>
      <c r="T16" s="454"/>
      <c r="U16" s="454"/>
      <c r="V16" s="454"/>
      <c r="W16" s="454"/>
      <c r="X16" s="454"/>
      <c r="Y16" s="454"/>
      <c r="Z16" s="454"/>
    </row>
    <row r="17" spans="1:26" ht="15.75" customHeight="1" x14ac:dyDescent="0.3">
      <c r="A17" s="451">
        <v>13</v>
      </c>
      <c r="B17" s="452" t="s">
        <v>732</v>
      </c>
      <c r="C17" s="452">
        <v>864248712</v>
      </c>
      <c r="D17" s="452">
        <v>131799541.31999999</v>
      </c>
      <c r="E17" s="452">
        <v>508846108.14884198</v>
      </c>
      <c r="F17" s="452">
        <f t="shared" si="0"/>
        <v>1504894361.468842</v>
      </c>
      <c r="G17" s="452"/>
      <c r="H17" s="454"/>
      <c r="I17" s="454"/>
      <c r="J17" s="454"/>
      <c r="K17" s="454"/>
      <c r="L17" s="454"/>
      <c r="M17" s="454"/>
      <c r="N17" s="454"/>
      <c r="O17" s="454"/>
      <c r="P17" s="454"/>
      <c r="Q17" s="454"/>
      <c r="R17" s="454"/>
      <c r="S17" s="454"/>
      <c r="T17" s="454"/>
      <c r="U17" s="454"/>
      <c r="V17" s="454"/>
      <c r="W17" s="454"/>
      <c r="X17" s="454"/>
      <c r="Y17" s="454"/>
      <c r="Z17" s="454"/>
    </row>
    <row r="18" spans="1:26" ht="15.75" customHeight="1" x14ac:dyDescent="0.3">
      <c r="A18" s="451">
        <v>14</v>
      </c>
      <c r="B18" s="452" t="s">
        <v>733</v>
      </c>
      <c r="C18" s="452">
        <v>1084491744</v>
      </c>
      <c r="D18" s="452">
        <v>167781235.44</v>
      </c>
      <c r="E18" s="452">
        <v>536949534.79609585</v>
      </c>
      <c r="F18" s="452">
        <f t="shared" si="0"/>
        <v>1789222514.2360959</v>
      </c>
      <c r="G18" s="452"/>
      <c r="H18" s="454"/>
      <c r="I18" s="454"/>
      <c r="J18" s="454"/>
      <c r="K18" s="454"/>
      <c r="L18" s="454"/>
      <c r="M18" s="454"/>
      <c r="N18" s="454"/>
      <c r="O18" s="454"/>
      <c r="P18" s="454"/>
      <c r="Q18" s="454"/>
      <c r="R18" s="454"/>
      <c r="S18" s="454"/>
      <c r="T18" s="454"/>
      <c r="U18" s="454"/>
      <c r="V18" s="454"/>
      <c r="W18" s="454"/>
      <c r="X18" s="454"/>
      <c r="Y18" s="454"/>
      <c r="Z18" s="454"/>
    </row>
    <row r="19" spans="1:26" ht="15.75" customHeight="1" x14ac:dyDescent="0.3">
      <c r="A19" s="451">
        <v>15</v>
      </c>
      <c r="B19" s="452" t="s">
        <v>734</v>
      </c>
      <c r="C19" s="452">
        <v>1118441616</v>
      </c>
      <c r="D19" s="452">
        <v>176178112.56</v>
      </c>
      <c r="E19" s="452">
        <v>450567686.21524531</v>
      </c>
      <c r="F19" s="452">
        <f t="shared" si="0"/>
        <v>1745187414.7752452</v>
      </c>
      <c r="G19" s="452"/>
      <c r="H19" s="454"/>
      <c r="I19" s="454"/>
      <c r="J19" s="454"/>
      <c r="K19" s="454"/>
      <c r="L19" s="454"/>
      <c r="M19" s="454"/>
      <c r="N19" s="454"/>
      <c r="O19" s="454"/>
      <c r="P19" s="454"/>
      <c r="Q19" s="454"/>
      <c r="R19" s="454"/>
      <c r="S19" s="454"/>
      <c r="T19" s="454"/>
      <c r="U19" s="454"/>
      <c r="V19" s="454"/>
      <c r="W19" s="454"/>
      <c r="X19" s="454"/>
      <c r="Y19" s="454"/>
      <c r="Z19" s="454"/>
    </row>
    <row r="20" spans="1:26" ht="15.75" customHeight="1" x14ac:dyDescent="0.3">
      <c r="A20" s="451">
        <v>16</v>
      </c>
      <c r="B20" s="452" t="s">
        <v>735</v>
      </c>
      <c r="C20" s="452">
        <v>1379758780.8000002</v>
      </c>
      <c r="D20" s="452">
        <v>216862461.24000001</v>
      </c>
      <c r="E20" s="452">
        <v>810715080.2913487</v>
      </c>
      <c r="F20" s="452">
        <f t="shared" si="0"/>
        <v>2407336322.3313489</v>
      </c>
      <c r="G20" s="452"/>
      <c r="H20" s="454"/>
      <c r="I20" s="454"/>
      <c r="J20" s="454"/>
      <c r="K20" s="454"/>
      <c r="L20" s="454"/>
      <c r="M20" s="454"/>
      <c r="N20" s="454"/>
      <c r="O20" s="454"/>
      <c r="P20" s="454"/>
      <c r="Q20" s="454"/>
      <c r="R20" s="454"/>
      <c r="S20" s="454"/>
      <c r="T20" s="454"/>
      <c r="U20" s="454"/>
      <c r="V20" s="454"/>
      <c r="W20" s="454"/>
      <c r="X20" s="454"/>
      <c r="Y20" s="454"/>
      <c r="Z20" s="454"/>
    </row>
    <row r="21" spans="1:26" ht="15.75" customHeight="1" x14ac:dyDescent="0.3">
      <c r="A21" s="451">
        <v>17</v>
      </c>
      <c r="B21" s="452" t="s">
        <v>736</v>
      </c>
      <c r="C21" s="452">
        <v>1210701600</v>
      </c>
      <c r="D21" s="452">
        <v>188450730</v>
      </c>
      <c r="E21" s="452">
        <v>742595992.81170547</v>
      </c>
      <c r="F21" s="452">
        <f t="shared" si="0"/>
        <v>2141748322.8117056</v>
      </c>
      <c r="G21" s="452"/>
      <c r="H21" s="454"/>
      <c r="I21" s="454"/>
      <c r="J21" s="454"/>
      <c r="K21" s="454"/>
      <c r="L21" s="454"/>
      <c r="M21" s="454"/>
      <c r="N21" s="454"/>
      <c r="O21" s="454"/>
      <c r="P21" s="454"/>
      <c r="Q21" s="454"/>
      <c r="R21" s="454"/>
      <c r="S21" s="454"/>
      <c r="T21" s="454"/>
      <c r="U21" s="454"/>
      <c r="V21" s="454"/>
      <c r="W21" s="454"/>
      <c r="X21" s="454"/>
      <c r="Y21" s="454"/>
      <c r="Z21" s="454"/>
    </row>
    <row r="22" spans="1:26" ht="15.75" customHeight="1" x14ac:dyDescent="0.3">
      <c r="A22" s="451">
        <v>18</v>
      </c>
      <c r="B22" s="452" t="s">
        <v>737</v>
      </c>
      <c r="C22" s="452">
        <v>927086184</v>
      </c>
      <c r="D22" s="452">
        <v>143917112.34</v>
      </c>
      <c r="E22" s="452">
        <v>514040630.59484255</v>
      </c>
      <c r="F22" s="452">
        <f t="shared" si="0"/>
        <v>1585043926.9348426</v>
      </c>
      <c r="G22" s="452"/>
      <c r="H22" s="454"/>
      <c r="I22" s="454"/>
      <c r="J22" s="454"/>
      <c r="K22" s="454"/>
      <c r="L22" s="454"/>
      <c r="M22" s="454"/>
      <c r="N22" s="454"/>
      <c r="O22" s="454"/>
      <c r="P22" s="454"/>
      <c r="Q22" s="454"/>
      <c r="R22" s="454"/>
      <c r="S22" s="454"/>
      <c r="T22" s="454"/>
      <c r="U22" s="454"/>
      <c r="V22" s="454"/>
      <c r="W22" s="454"/>
      <c r="X22" s="454"/>
      <c r="Y22" s="454"/>
      <c r="Z22" s="454"/>
    </row>
    <row r="23" spans="1:26" ht="15.75" customHeight="1" x14ac:dyDescent="0.3">
      <c r="A23" s="451">
        <v>19</v>
      </c>
      <c r="B23" s="452" t="s">
        <v>738</v>
      </c>
      <c r="C23" s="452">
        <v>2680057224</v>
      </c>
      <c r="D23" s="452">
        <v>421432136.39999998</v>
      </c>
      <c r="E23" s="452">
        <v>1509705573.8724174</v>
      </c>
      <c r="F23" s="452">
        <f t="shared" si="0"/>
        <v>4611194934.2724171</v>
      </c>
      <c r="G23" s="452"/>
      <c r="H23" s="454"/>
      <c r="I23" s="454"/>
      <c r="J23" s="454"/>
      <c r="K23" s="454"/>
      <c r="L23" s="454"/>
      <c r="M23" s="454"/>
      <c r="N23" s="454"/>
      <c r="O23" s="454"/>
      <c r="P23" s="454"/>
      <c r="Q23" s="454"/>
      <c r="R23" s="454"/>
      <c r="S23" s="454"/>
      <c r="T23" s="454"/>
      <c r="U23" s="454"/>
      <c r="V23" s="454"/>
      <c r="W23" s="454"/>
      <c r="X23" s="454"/>
      <c r="Y23" s="454"/>
      <c r="Z23" s="454"/>
    </row>
    <row r="24" spans="1:26" ht="15.75" customHeight="1" x14ac:dyDescent="0.3">
      <c r="A24" s="451">
        <v>20</v>
      </c>
      <c r="B24" s="452" t="s">
        <v>739</v>
      </c>
      <c r="C24" s="452">
        <v>774546192</v>
      </c>
      <c r="D24" s="452">
        <v>121400086.31999999</v>
      </c>
      <c r="E24" s="452">
        <v>367131265.13758743</v>
      </c>
      <c r="F24" s="452">
        <f t="shared" si="0"/>
        <v>1263077543.4575872</v>
      </c>
      <c r="G24" s="452"/>
      <c r="H24" s="454"/>
      <c r="I24" s="454"/>
      <c r="J24" s="454"/>
      <c r="K24" s="454"/>
      <c r="L24" s="454"/>
      <c r="M24" s="454"/>
      <c r="N24" s="454"/>
      <c r="O24" s="454"/>
      <c r="P24" s="454"/>
      <c r="Q24" s="454"/>
      <c r="R24" s="454"/>
      <c r="S24" s="454"/>
      <c r="T24" s="454"/>
      <c r="U24" s="454"/>
      <c r="V24" s="454"/>
      <c r="W24" s="454"/>
      <c r="X24" s="454"/>
      <c r="Y24" s="454"/>
      <c r="Z24" s="454"/>
    </row>
    <row r="25" spans="1:26" ht="15.75" customHeight="1" x14ac:dyDescent="0.3">
      <c r="A25" s="451">
        <v>21</v>
      </c>
      <c r="B25" s="452" t="s">
        <v>740</v>
      </c>
      <c r="C25" s="452">
        <v>668900160</v>
      </c>
      <c r="D25" s="452">
        <v>104238254.40000001</v>
      </c>
      <c r="E25" s="452">
        <v>379920479.56602949</v>
      </c>
      <c r="F25" s="452">
        <f t="shared" si="0"/>
        <v>1153058893.9660294</v>
      </c>
      <c r="G25" s="452"/>
      <c r="H25" s="454"/>
      <c r="I25" s="454"/>
      <c r="J25" s="454"/>
      <c r="K25" s="454"/>
      <c r="L25" s="454"/>
      <c r="M25" s="454"/>
      <c r="N25" s="454"/>
      <c r="O25" s="454"/>
      <c r="P25" s="454"/>
      <c r="Q25" s="454"/>
      <c r="R25" s="454"/>
      <c r="S25" s="454"/>
      <c r="T25" s="454"/>
      <c r="U25" s="454"/>
      <c r="V25" s="454"/>
      <c r="W25" s="454"/>
      <c r="X25" s="454"/>
      <c r="Y25" s="454"/>
      <c r="Z25" s="454"/>
    </row>
    <row r="26" spans="1:26" ht="15.75" customHeight="1" x14ac:dyDescent="0.3">
      <c r="A26" s="451">
        <v>22</v>
      </c>
      <c r="B26" s="452" t="s">
        <v>741</v>
      </c>
      <c r="C26" s="452">
        <v>555628896</v>
      </c>
      <c r="D26" s="452">
        <v>84116674.560000002</v>
      </c>
      <c r="E26" s="452">
        <v>311260199.76039094</v>
      </c>
      <c r="F26" s="452">
        <f t="shared" si="0"/>
        <v>951005770.32039094</v>
      </c>
      <c r="G26" s="452"/>
      <c r="H26" s="454"/>
      <c r="I26" s="454"/>
      <c r="J26" s="454"/>
      <c r="K26" s="454"/>
      <c r="L26" s="454"/>
      <c r="M26" s="454"/>
      <c r="N26" s="454"/>
      <c r="O26" s="454"/>
      <c r="P26" s="454"/>
      <c r="Q26" s="454"/>
      <c r="R26" s="454"/>
      <c r="S26" s="454"/>
      <c r="T26" s="454"/>
      <c r="U26" s="454"/>
      <c r="V26" s="454"/>
      <c r="W26" s="454"/>
      <c r="X26" s="454"/>
      <c r="Y26" s="454"/>
      <c r="Z26" s="454"/>
    </row>
    <row r="27" spans="1:26" ht="15.75" customHeight="1" x14ac:dyDescent="0.3">
      <c r="A27" s="451">
        <v>23</v>
      </c>
      <c r="B27" s="452" t="s">
        <v>742</v>
      </c>
      <c r="C27" s="452">
        <v>726072432</v>
      </c>
      <c r="D27" s="452">
        <v>111786788.09999999</v>
      </c>
      <c r="E27" s="452">
        <v>378984835.15061623</v>
      </c>
      <c r="F27" s="452">
        <f t="shared" si="0"/>
        <v>1216844055.2506163</v>
      </c>
      <c r="G27" s="452"/>
      <c r="H27" s="454"/>
      <c r="I27" s="454"/>
      <c r="J27" s="454"/>
      <c r="K27" s="454"/>
      <c r="L27" s="454"/>
      <c r="M27" s="454"/>
      <c r="N27" s="454"/>
      <c r="O27" s="454"/>
      <c r="P27" s="454"/>
      <c r="Q27" s="454"/>
      <c r="R27" s="454"/>
      <c r="S27" s="454"/>
      <c r="T27" s="454"/>
      <c r="U27" s="454"/>
      <c r="V27" s="454"/>
      <c r="W27" s="454"/>
      <c r="X27" s="454"/>
      <c r="Y27" s="454"/>
      <c r="Z27" s="454"/>
    </row>
    <row r="28" spans="1:26" ht="15.75" customHeight="1" x14ac:dyDescent="0.3">
      <c r="A28" s="451">
        <v>24</v>
      </c>
      <c r="B28" s="452" t="s">
        <v>743</v>
      </c>
      <c r="C28" s="452">
        <v>1471976721.5999999</v>
      </c>
      <c r="D28" s="452">
        <v>232349455.68000001</v>
      </c>
      <c r="E28" s="452">
        <v>845138981.65740359</v>
      </c>
      <c r="F28" s="452">
        <f t="shared" si="0"/>
        <v>2549465158.9374037</v>
      </c>
      <c r="G28" s="452"/>
      <c r="H28" s="454"/>
      <c r="I28" s="454"/>
      <c r="J28" s="454"/>
      <c r="K28" s="454"/>
      <c r="L28" s="454"/>
      <c r="M28" s="454"/>
      <c r="N28" s="454"/>
      <c r="O28" s="454"/>
      <c r="P28" s="454"/>
      <c r="Q28" s="454"/>
      <c r="R28" s="454"/>
      <c r="S28" s="454"/>
      <c r="T28" s="454"/>
      <c r="U28" s="454"/>
      <c r="V28" s="454"/>
      <c r="W28" s="454"/>
      <c r="X28" s="454"/>
      <c r="Y28" s="454"/>
      <c r="Z28" s="454"/>
    </row>
    <row r="29" spans="1:26" ht="15.75" customHeight="1" x14ac:dyDescent="0.3">
      <c r="A29" s="451">
        <v>25</v>
      </c>
      <c r="B29" s="452" t="s">
        <v>744</v>
      </c>
      <c r="C29" s="452">
        <v>791483040</v>
      </c>
      <c r="D29" s="452">
        <v>124331262</v>
      </c>
      <c r="E29" s="452">
        <v>462007387.81940514</v>
      </c>
      <c r="F29" s="452">
        <f t="shared" si="0"/>
        <v>1377821689.8194051</v>
      </c>
      <c r="G29" s="452"/>
      <c r="H29" s="454"/>
      <c r="I29" s="454"/>
      <c r="J29" s="454"/>
      <c r="K29" s="454"/>
      <c r="L29" s="454"/>
      <c r="M29" s="454"/>
      <c r="N29" s="454"/>
      <c r="O29" s="454"/>
      <c r="P29" s="454"/>
      <c r="Q29" s="454"/>
      <c r="R29" s="454"/>
      <c r="S29" s="454"/>
      <c r="T29" s="454"/>
      <c r="U29" s="454"/>
      <c r="V29" s="454"/>
      <c r="W29" s="454"/>
      <c r="X29" s="454"/>
      <c r="Y29" s="454"/>
      <c r="Z29" s="454"/>
    </row>
    <row r="30" spans="1:26" ht="15.75" customHeight="1" x14ac:dyDescent="0.3">
      <c r="A30" s="451">
        <v>26</v>
      </c>
      <c r="B30" s="452" t="s">
        <v>745</v>
      </c>
      <c r="C30" s="452">
        <v>1290938688</v>
      </c>
      <c r="D30" s="452">
        <v>206508385.68000001</v>
      </c>
      <c r="E30" s="452">
        <v>664911866.44211102</v>
      </c>
      <c r="F30" s="452">
        <f t="shared" si="0"/>
        <v>2162358940.1221113</v>
      </c>
      <c r="G30" s="452"/>
      <c r="H30" s="454"/>
      <c r="I30" s="454"/>
      <c r="J30" s="454"/>
      <c r="K30" s="454"/>
      <c r="L30" s="454"/>
      <c r="M30" s="454"/>
      <c r="N30" s="454"/>
      <c r="O30" s="454"/>
      <c r="P30" s="454"/>
      <c r="Q30" s="454"/>
      <c r="R30" s="454"/>
      <c r="S30" s="454"/>
      <c r="T30" s="454"/>
      <c r="U30" s="454"/>
      <c r="V30" s="454"/>
      <c r="W30" s="454"/>
      <c r="X30" s="454"/>
      <c r="Y30" s="454"/>
      <c r="Z30" s="454"/>
    </row>
    <row r="31" spans="1:26" ht="15.75" customHeight="1" x14ac:dyDescent="0.3">
      <c r="A31" s="451">
        <v>27</v>
      </c>
      <c r="B31" s="452" t="s">
        <v>746</v>
      </c>
      <c r="C31" s="452">
        <v>854439132</v>
      </c>
      <c r="D31" s="452">
        <v>136612703.22</v>
      </c>
      <c r="E31" s="452">
        <v>370637451.68081933</v>
      </c>
      <c r="F31" s="452">
        <f t="shared" si="0"/>
        <v>1361689286.9008193</v>
      </c>
      <c r="G31" s="452"/>
      <c r="H31" s="454"/>
      <c r="I31" s="454"/>
      <c r="J31" s="454"/>
      <c r="K31" s="454"/>
      <c r="L31" s="454"/>
      <c r="M31" s="454"/>
      <c r="N31" s="454"/>
      <c r="O31" s="454"/>
      <c r="P31" s="454"/>
      <c r="Q31" s="454"/>
      <c r="R31" s="454"/>
      <c r="S31" s="454"/>
      <c r="T31" s="454"/>
      <c r="U31" s="454"/>
      <c r="V31" s="454"/>
      <c r="W31" s="454"/>
      <c r="X31" s="454"/>
      <c r="Y31" s="454"/>
      <c r="Z31" s="454"/>
    </row>
    <row r="32" spans="1:26" ht="15.75" customHeight="1" x14ac:dyDescent="0.3">
      <c r="A32" s="451">
        <v>28</v>
      </c>
      <c r="B32" s="452" t="s">
        <v>747</v>
      </c>
      <c r="C32" s="452">
        <v>2047672243.2</v>
      </c>
      <c r="D32" s="452">
        <v>314997180.96000004</v>
      </c>
      <c r="E32" s="452">
        <v>1156242784.434732</v>
      </c>
      <c r="F32" s="452">
        <f t="shared" si="0"/>
        <v>3518912208.5947318</v>
      </c>
      <c r="G32" s="452"/>
      <c r="H32" s="454"/>
      <c r="I32" s="454"/>
      <c r="J32" s="454"/>
      <c r="K32" s="454"/>
      <c r="L32" s="454"/>
      <c r="M32" s="454"/>
      <c r="N32" s="454"/>
      <c r="O32" s="454"/>
      <c r="P32" s="454"/>
      <c r="Q32" s="454"/>
      <c r="R32" s="454"/>
      <c r="S32" s="454"/>
      <c r="T32" s="454"/>
      <c r="U32" s="454"/>
      <c r="V32" s="454"/>
      <c r="W32" s="454"/>
      <c r="X32" s="454"/>
      <c r="Y32" s="454"/>
      <c r="Z32" s="454"/>
    </row>
    <row r="33" spans="1:26" ht="15.75" customHeight="1" x14ac:dyDescent="0.3">
      <c r="A33" s="451">
        <v>29</v>
      </c>
      <c r="B33" s="452" t="s">
        <v>748</v>
      </c>
      <c r="C33" s="452">
        <v>3030674716.8000002</v>
      </c>
      <c r="D33" s="452">
        <v>477189182.04000002</v>
      </c>
      <c r="E33" s="452">
        <v>1695435748.4791789</v>
      </c>
      <c r="F33" s="452">
        <f t="shared" si="0"/>
        <v>5203299647.3191795</v>
      </c>
      <c r="G33" s="452"/>
      <c r="H33" s="454"/>
      <c r="I33" s="454"/>
      <c r="J33" s="454"/>
      <c r="K33" s="454"/>
      <c r="L33" s="454"/>
      <c r="M33" s="454"/>
      <c r="N33" s="454"/>
      <c r="O33" s="454"/>
      <c r="P33" s="454"/>
      <c r="Q33" s="454"/>
      <c r="R33" s="454"/>
      <c r="S33" s="454"/>
      <c r="T33" s="454"/>
      <c r="U33" s="454"/>
      <c r="V33" s="454"/>
      <c r="W33" s="454"/>
      <c r="X33" s="454"/>
      <c r="Y33" s="454"/>
      <c r="Z33" s="454"/>
    </row>
    <row r="34" spans="1:26" ht="15.75" customHeight="1" x14ac:dyDescent="0.3">
      <c r="A34" s="451">
        <v>30</v>
      </c>
      <c r="B34" s="452" t="s">
        <v>749</v>
      </c>
      <c r="C34" s="452">
        <v>3506635910.4000001</v>
      </c>
      <c r="D34" s="452">
        <v>538054776.12</v>
      </c>
      <c r="E34" s="452">
        <v>1970055749.7601495</v>
      </c>
      <c r="F34" s="452">
        <f t="shared" si="0"/>
        <v>6014746436.2801495</v>
      </c>
      <c r="G34" s="452"/>
      <c r="H34" s="454"/>
      <c r="I34" s="454"/>
      <c r="J34" s="454"/>
      <c r="K34" s="454"/>
      <c r="L34" s="454"/>
      <c r="M34" s="454"/>
      <c r="N34" s="454"/>
      <c r="O34" s="454"/>
      <c r="P34" s="454"/>
      <c r="Q34" s="454"/>
      <c r="R34" s="454"/>
      <c r="S34" s="454"/>
      <c r="T34" s="454"/>
      <c r="U34" s="454"/>
      <c r="V34" s="454"/>
      <c r="W34" s="454"/>
      <c r="X34" s="454"/>
      <c r="Y34" s="454"/>
      <c r="Z34" s="454"/>
    </row>
    <row r="35" spans="1:26" ht="15.75" customHeight="1" x14ac:dyDescent="0.3">
      <c r="A35" s="451">
        <v>31</v>
      </c>
      <c r="B35" s="452" t="s">
        <v>750</v>
      </c>
      <c r="C35" s="452">
        <v>9260153335.2000008</v>
      </c>
      <c r="D35" s="452">
        <v>1422818558.1600001</v>
      </c>
      <c r="E35" s="452">
        <v>3780242169.1231885</v>
      </c>
      <c r="F35" s="452">
        <f t="shared" si="0"/>
        <v>14463214062.483189</v>
      </c>
      <c r="G35" s="452"/>
      <c r="H35" s="454"/>
      <c r="I35" s="454"/>
      <c r="J35" s="454"/>
      <c r="K35" s="454"/>
      <c r="L35" s="454"/>
      <c r="M35" s="454"/>
      <c r="N35" s="454"/>
      <c r="O35" s="454"/>
      <c r="P35" s="454"/>
      <c r="Q35" s="454"/>
      <c r="R35" s="454"/>
      <c r="S35" s="454"/>
      <c r="T35" s="454"/>
      <c r="U35" s="454"/>
      <c r="V35" s="454"/>
      <c r="W35" s="454"/>
      <c r="X35" s="454"/>
      <c r="Y35" s="454"/>
      <c r="Z35" s="454"/>
    </row>
    <row r="36" spans="1:26" ht="15.75" customHeight="1" x14ac:dyDescent="0.3">
      <c r="A36" s="451">
        <v>32</v>
      </c>
      <c r="B36" s="452" t="s">
        <v>751</v>
      </c>
      <c r="C36" s="452">
        <v>10437211083.84</v>
      </c>
      <c r="D36" s="452">
        <v>1412313965.7203996</v>
      </c>
      <c r="E36" s="452">
        <v>3358633958.2764158</v>
      </c>
      <c r="F36" s="452">
        <f t="shared" si="0"/>
        <v>15208159007.836815</v>
      </c>
      <c r="G36" s="452"/>
      <c r="H36" s="454"/>
      <c r="I36" s="454"/>
      <c r="J36" s="454"/>
      <c r="K36" s="454"/>
      <c r="L36" s="454"/>
      <c r="M36" s="454"/>
      <c r="N36" s="454"/>
      <c r="O36" s="454"/>
      <c r="P36" s="454"/>
      <c r="Q36" s="454"/>
      <c r="R36" s="454"/>
      <c r="S36" s="454"/>
      <c r="T36" s="454"/>
      <c r="U36" s="454"/>
      <c r="V36" s="454"/>
      <c r="W36" s="454"/>
      <c r="X36" s="454"/>
      <c r="Y36" s="454"/>
      <c r="Z36" s="454"/>
    </row>
    <row r="37" spans="1:26" ht="15.75" customHeight="1" x14ac:dyDescent="0.3">
      <c r="A37" s="451">
        <v>33</v>
      </c>
      <c r="B37" s="452" t="s">
        <v>752</v>
      </c>
      <c r="C37" s="452">
        <v>2529629868</v>
      </c>
      <c r="D37" s="452">
        <v>397925586.4799999</v>
      </c>
      <c r="E37" s="452">
        <v>1087511851.7475462</v>
      </c>
      <c r="F37" s="452">
        <f t="shared" si="0"/>
        <v>4015067306.2275462</v>
      </c>
      <c r="G37" s="452"/>
      <c r="H37" s="454"/>
      <c r="I37" s="454"/>
      <c r="J37" s="454"/>
      <c r="K37" s="454"/>
      <c r="L37" s="454"/>
      <c r="M37" s="454"/>
      <c r="N37" s="454"/>
      <c r="O37" s="454"/>
      <c r="P37" s="454"/>
      <c r="Q37" s="454"/>
      <c r="R37" s="454"/>
      <c r="S37" s="454"/>
      <c r="T37" s="454"/>
      <c r="U37" s="454"/>
      <c r="V37" s="454"/>
      <c r="W37" s="454"/>
      <c r="X37" s="454"/>
      <c r="Y37" s="454"/>
      <c r="Z37" s="454"/>
    </row>
    <row r="38" spans="1:26" ht="15.75" customHeight="1" x14ac:dyDescent="0.3">
      <c r="A38" s="451">
        <v>34</v>
      </c>
      <c r="B38" s="452" t="s">
        <v>753</v>
      </c>
      <c r="C38" s="452">
        <v>5788992288</v>
      </c>
      <c r="D38" s="452">
        <v>890393353.67999995</v>
      </c>
      <c r="E38" s="452">
        <v>2706874972.0910139</v>
      </c>
      <c r="F38" s="452">
        <f t="shared" si="0"/>
        <v>9386260613.7710152</v>
      </c>
      <c r="G38" s="452"/>
      <c r="H38" s="454"/>
      <c r="I38" s="454"/>
      <c r="J38" s="454"/>
      <c r="K38" s="454"/>
      <c r="L38" s="454"/>
      <c r="M38" s="454"/>
      <c r="N38" s="454"/>
      <c r="O38" s="454"/>
      <c r="P38" s="454"/>
      <c r="Q38" s="454"/>
      <c r="R38" s="454"/>
      <c r="S38" s="454"/>
      <c r="T38" s="454"/>
      <c r="U38" s="454"/>
      <c r="V38" s="454"/>
      <c r="W38" s="454"/>
      <c r="X38" s="454"/>
      <c r="Y38" s="454"/>
      <c r="Z38" s="454"/>
    </row>
    <row r="39" spans="1:26" ht="15.75" customHeight="1" x14ac:dyDescent="0.3">
      <c r="A39" s="451">
        <v>35</v>
      </c>
      <c r="B39" s="452" t="s">
        <v>754</v>
      </c>
      <c r="C39" s="452">
        <v>5200174423.1999998</v>
      </c>
      <c r="D39" s="452">
        <v>848291737.8599999</v>
      </c>
      <c r="E39" s="452">
        <v>3188475915.0066633</v>
      </c>
      <c r="F39" s="452">
        <f t="shared" si="0"/>
        <v>9236942076.0666618</v>
      </c>
      <c r="G39" s="452"/>
      <c r="H39" s="454"/>
      <c r="I39" s="454"/>
      <c r="J39" s="454"/>
      <c r="K39" s="454"/>
      <c r="L39" s="454"/>
      <c r="M39" s="454"/>
      <c r="N39" s="454"/>
      <c r="O39" s="454"/>
      <c r="P39" s="454"/>
      <c r="Q39" s="454"/>
      <c r="R39" s="454"/>
      <c r="S39" s="454"/>
      <c r="T39" s="454"/>
      <c r="U39" s="454"/>
      <c r="V39" s="454"/>
      <c r="W39" s="454"/>
      <c r="X39" s="454"/>
      <c r="Y39" s="454"/>
      <c r="Z39" s="454"/>
    </row>
    <row r="40" spans="1:26" ht="15.75" customHeight="1" x14ac:dyDescent="0.3">
      <c r="A40" s="451">
        <v>36</v>
      </c>
      <c r="B40" s="452" t="s">
        <v>755</v>
      </c>
      <c r="C40" s="452">
        <v>4337447892</v>
      </c>
      <c r="D40" s="452">
        <v>706290646.31999993</v>
      </c>
      <c r="E40" s="452">
        <v>1722604967.9731114</v>
      </c>
      <c r="F40" s="452">
        <f t="shared" si="0"/>
        <v>6766343506.2931108</v>
      </c>
      <c r="G40" s="452"/>
      <c r="H40" s="454"/>
      <c r="I40" s="454"/>
      <c r="J40" s="454"/>
      <c r="K40" s="454"/>
      <c r="L40" s="454"/>
      <c r="M40" s="454"/>
      <c r="N40" s="454"/>
      <c r="O40" s="454"/>
      <c r="P40" s="454"/>
      <c r="Q40" s="454"/>
      <c r="R40" s="454"/>
      <c r="S40" s="454"/>
      <c r="T40" s="454"/>
      <c r="U40" s="454"/>
      <c r="V40" s="454"/>
      <c r="W40" s="454"/>
      <c r="X40" s="454"/>
      <c r="Y40" s="454"/>
      <c r="Z40" s="454"/>
    </row>
    <row r="41" spans="1:26" ht="15.75" customHeight="1" x14ac:dyDescent="0.3">
      <c r="A41" s="451">
        <v>37</v>
      </c>
      <c r="B41" s="452" t="s">
        <v>756</v>
      </c>
      <c r="C41" s="452">
        <v>12398993143.200001</v>
      </c>
      <c r="D41" s="452">
        <v>1980154133.9399996</v>
      </c>
      <c r="E41" s="452">
        <v>4238455038.8400574</v>
      </c>
      <c r="F41" s="452">
        <f t="shared" si="0"/>
        <v>18617602315.980057</v>
      </c>
      <c r="G41" s="452"/>
      <c r="H41" s="454"/>
      <c r="I41" s="454"/>
      <c r="J41" s="454"/>
      <c r="K41" s="454"/>
      <c r="L41" s="454"/>
      <c r="M41" s="454"/>
      <c r="N41" s="454"/>
      <c r="O41" s="454"/>
      <c r="P41" s="454"/>
      <c r="Q41" s="454"/>
      <c r="R41" s="454"/>
      <c r="S41" s="454"/>
      <c r="T41" s="454"/>
      <c r="U41" s="454"/>
      <c r="V41" s="454"/>
      <c r="W41" s="454"/>
      <c r="X41" s="454"/>
      <c r="Y41" s="454"/>
      <c r="Z41" s="454"/>
    </row>
    <row r="42" spans="1:26" ht="15.75" customHeight="1" x14ac:dyDescent="0.3">
      <c r="A42" s="451">
        <v>38</v>
      </c>
      <c r="B42" s="452" t="s">
        <v>757</v>
      </c>
      <c r="C42" s="452">
        <v>7537320288</v>
      </c>
      <c r="D42" s="452">
        <v>1150667551.98</v>
      </c>
      <c r="E42" s="452">
        <v>2859384047.9980984</v>
      </c>
      <c r="F42" s="452">
        <f t="shared" si="0"/>
        <v>11547371887.978098</v>
      </c>
      <c r="G42" s="452"/>
      <c r="H42" s="454"/>
      <c r="I42" s="454"/>
      <c r="J42" s="454"/>
      <c r="K42" s="454"/>
      <c r="L42" s="454"/>
      <c r="M42" s="454"/>
      <c r="N42" s="454"/>
      <c r="O42" s="454"/>
      <c r="P42" s="454"/>
      <c r="Q42" s="454"/>
      <c r="R42" s="454"/>
      <c r="S42" s="454"/>
      <c r="T42" s="454"/>
      <c r="U42" s="454"/>
      <c r="V42" s="454"/>
      <c r="W42" s="454"/>
      <c r="X42" s="454"/>
      <c r="Y42" s="454"/>
      <c r="Z42" s="454"/>
    </row>
    <row r="43" spans="1:26" ht="15.75" customHeight="1" x14ac:dyDescent="0.3">
      <c r="A43" s="745" t="s">
        <v>375</v>
      </c>
      <c r="B43" s="746"/>
      <c r="C43" s="455">
        <f t="shared" ref="C43:F43" si="1">SUM(C5:C42)</f>
        <v>117115507932.23999</v>
      </c>
      <c r="D43" s="455">
        <f t="shared" si="1"/>
        <v>18049967764.190399</v>
      </c>
      <c r="E43" s="455">
        <f t="shared" si="1"/>
        <v>59258622070.236641</v>
      </c>
      <c r="F43" s="455">
        <f t="shared" si="1"/>
        <v>194424097766.66705</v>
      </c>
      <c r="G43" s="455"/>
      <c r="H43" s="456"/>
      <c r="I43" s="456"/>
      <c r="J43" s="456"/>
      <c r="K43" s="456"/>
      <c r="L43" s="456"/>
      <c r="M43" s="456"/>
      <c r="N43" s="456"/>
      <c r="O43" s="456"/>
      <c r="P43" s="456"/>
      <c r="Q43" s="456"/>
      <c r="R43" s="456"/>
      <c r="S43" s="456"/>
      <c r="T43" s="456"/>
      <c r="U43" s="456"/>
      <c r="V43" s="456"/>
      <c r="W43" s="456"/>
      <c r="X43" s="456"/>
      <c r="Y43" s="456"/>
      <c r="Z43" s="456"/>
    </row>
    <row r="44" spans="1:26" ht="15.75" customHeight="1" x14ac:dyDescent="0.3">
      <c r="A44" s="457"/>
      <c r="B44" s="454"/>
      <c r="C44" s="458"/>
      <c r="D44" s="458"/>
      <c r="E44" s="458"/>
      <c r="F44" s="458"/>
      <c r="G44" s="454"/>
      <c r="H44" s="454"/>
      <c r="I44" s="454"/>
      <c r="J44" s="454"/>
      <c r="K44" s="454"/>
      <c r="L44" s="454"/>
      <c r="M44" s="454"/>
      <c r="N44" s="454"/>
      <c r="O44" s="454"/>
      <c r="P44" s="454"/>
      <c r="Q44" s="454"/>
      <c r="R44" s="454"/>
      <c r="S44" s="454"/>
      <c r="T44" s="454"/>
      <c r="U44" s="454"/>
      <c r="V44" s="454"/>
      <c r="W44" s="454"/>
      <c r="X44" s="454"/>
      <c r="Y44" s="454"/>
      <c r="Z44" s="454"/>
    </row>
    <row r="45" spans="1:26" ht="15.75" customHeight="1" x14ac:dyDescent="0.3">
      <c r="A45" s="457"/>
      <c r="B45" s="454"/>
      <c r="C45" s="458"/>
      <c r="D45" s="458"/>
      <c r="E45" s="458"/>
      <c r="F45" s="458"/>
      <c r="G45" s="454"/>
      <c r="H45" s="454"/>
      <c r="I45" s="454"/>
      <c r="J45" s="454"/>
      <c r="K45" s="454"/>
      <c r="L45" s="454"/>
      <c r="M45" s="454"/>
      <c r="N45" s="454"/>
      <c r="O45" s="454"/>
      <c r="P45" s="454"/>
      <c r="Q45" s="454"/>
      <c r="R45" s="454"/>
      <c r="S45" s="454"/>
      <c r="T45" s="454"/>
      <c r="U45" s="454"/>
      <c r="V45" s="454"/>
      <c r="W45" s="454"/>
      <c r="X45" s="454"/>
      <c r="Y45" s="454"/>
      <c r="Z45" s="454"/>
    </row>
    <row r="46" spans="1:26" ht="15.75" customHeight="1" x14ac:dyDescent="0.3">
      <c r="A46" s="457"/>
      <c r="B46" s="454"/>
      <c r="C46" s="458"/>
      <c r="D46" s="458"/>
      <c r="E46" s="458"/>
      <c r="F46" s="458"/>
      <c r="G46" s="454"/>
      <c r="H46" s="454"/>
      <c r="I46" s="454"/>
      <c r="J46" s="454"/>
      <c r="K46" s="454"/>
      <c r="L46" s="454"/>
      <c r="M46" s="454"/>
      <c r="N46" s="454"/>
      <c r="O46" s="454"/>
      <c r="P46" s="454"/>
      <c r="Q46" s="454"/>
      <c r="R46" s="454"/>
      <c r="S46" s="454"/>
      <c r="T46" s="454"/>
      <c r="U46" s="454"/>
      <c r="V46" s="454"/>
      <c r="W46" s="454"/>
      <c r="X46" s="454"/>
      <c r="Y46" s="454"/>
      <c r="Z46" s="454"/>
    </row>
    <row r="47" spans="1:26" ht="15.75" customHeight="1" x14ac:dyDescent="0.3">
      <c r="A47" s="457"/>
      <c r="B47" s="454"/>
      <c r="C47" s="458"/>
      <c r="D47" s="458"/>
      <c r="E47" s="458"/>
      <c r="F47" s="458"/>
      <c r="G47" s="454"/>
      <c r="H47" s="454"/>
      <c r="I47" s="454"/>
      <c r="J47" s="454"/>
      <c r="K47" s="454"/>
      <c r="L47" s="454"/>
      <c r="M47" s="454"/>
      <c r="N47" s="454"/>
      <c r="O47" s="454"/>
      <c r="P47" s="454"/>
      <c r="Q47" s="454"/>
      <c r="R47" s="454"/>
      <c r="S47" s="454"/>
      <c r="T47" s="454"/>
      <c r="U47" s="454"/>
      <c r="V47" s="454"/>
      <c r="W47" s="454"/>
      <c r="X47" s="454"/>
      <c r="Y47" s="454"/>
      <c r="Z47" s="454"/>
    </row>
    <row r="48" spans="1:26" ht="15.75" customHeight="1" x14ac:dyDescent="0.3">
      <c r="A48" s="457"/>
      <c r="B48" s="454"/>
      <c r="C48" s="458"/>
      <c r="D48" s="458"/>
      <c r="E48" s="458"/>
      <c r="F48" s="458"/>
      <c r="G48" s="454"/>
      <c r="H48" s="454"/>
      <c r="I48" s="454"/>
      <c r="J48" s="454"/>
      <c r="K48" s="454"/>
      <c r="L48" s="454"/>
      <c r="M48" s="454"/>
      <c r="N48" s="454"/>
      <c r="O48" s="454"/>
      <c r="P48" s="454"/>
      <c r="Q48" s="454"/>
      <c r="R48" s="454"/>
      <c r="S48" s="454"/>
      <c r="T48" s="454"/>
      <c r="U48" s="454"/>
      <c r="V48" s="454"/>
      <c r="W48" s="454"/>
      <c r="X48" s="454"/>
      <c r="Y48" s="454"/>
      <c r="Z48" s="454"/>
    </row>
    <row r="49" spans="1:26" ht="15.75" customHeight="1" x14ac:dyDescent="0.3">
      <c r="A49" s="457"/>
      <c r="B49" s="454"/>
      <c r="C49" s="458"/>
      <c r="D49" s="458"/>
      <c r="E49" s="458"/>
      <c r="F49" s="458"/>
      <c r="G49" s="454"/>
      <c r="H49" s="454"/>
      <c r="I49" s="454"/>
      <c r="J49" s="454"/>
      <c r="K49" s="454"/>
      <c r="L49" s="454"/>
      <c r="M49" s="454"/>
      <c r="N49" s="454"/>
      <c r="O49" s="454"/>
      <c r="P49" s="454"/>
      <c r="Q49" s="454"/>
      <c r="R49" s="454"/>
      <c r="S49" s="454"/>
      <c r="T49" s="454"/>
      <c r="U49" s="454"/>
      <c r="V49" s="454"/>
      <c r="W49" s="454"/>
      <c r="X49" s="454"/>
      <c r="Y49" s="454"/>
      <c r="Z49" s="454"/>
    </row>
    <row r="50" spans="1:26" ht="15.75" customHeight="1" x14ac:dyDescent="0.3">
      <c r="A50" s="457"/>
      <c r="B50" s="454"/>
      <c r="C50" s="458"/>
      <c r="D50" s="458"/>
      <c r="E50" s="458"/>
      <c r="F50" s="458"/>
      <c r="G50" s="454"/>
      <c r="H50" s="454"/>
      <c r="I50" s="454"/>
      <c r="J50" s="454"/>
      <c r="K50" s="454"/>
      <c r="L50" s="454"/>
      <c r="M50" s="454"/>
      <c r="N50" s="454"/>
      <c r="O50" s="454"/>
      <c r="P50" s="454"/>
      <c r="Q50" s="454"/>
      <c r="R50" s="454"/>
      <c r="S50" s="454"/>
      <c r="T50" s="454"/>
      <c r="U50" s="454"/>
      <c r="V50" s="454"/>
      <c r="W50" s="454"/>
      <c r="X50" s="454"/>
      <c r="Y50" s="454"/>
      <c r="Z50" s="454"/>
    </row>
    <row r="51" spans="1:26" ht="15.75" customHeight="1" x14ac:dyDescent="0.3">
      <c r="A51" s="457"/>
      <c r="B51" s="454"/>
      <c r="C51" s="458"/>
      <c r="D51" s="458"/>
      <c r="E51" s="458"/>
      <c r="F51" s="458"/>
      <c r="G51" s="454"/>
      <c r="H51" s="454"/>
      <c r="I51" s="454"/>
      <c r="J51" s="454"/>
      <c r="K51" s="454"/>
      <c r="L51" s="454"/>
      <c r="M51" s="454"/>
      <c r="N51" s="454"/>
      <c r="O51" s="454"/>
      <c r="P51" s="454"/>
      <c r="Q51" s="454"/>
      <c r="R51" s="454"/>
      <c r="S51" s="454"/>
      <c r="T51" s="454"/>
      <c r="U51" s="454"/>
      <c r="V51" s="454"/>
      <c r="W51" s="454"/>
      <c r="X51" s="454"/>
      <c r="Y51" s="454"/>
      <c r="Z51" s="454"/>
    </row>
    <row r="52" spans="1:26" ht="15.75" customHeight="1" x14ac:dyDescent="0.3">
      <c r="A52" s="457"/>
      <c r="B52" s="454"/>
      <c r="C52" s="458"/>
      <c r="D52" s="458"/>
      <c r="E52" s="458"/>
      <c r="F52" s="458"/>
      <c r="G52" s="454"/>
      <c r="H52" s="454"/>
      <c r="I52" s="454"/>
      <c r="J52" s="454"/>
      <c r="K52" s="454"/>
      <c r="L52" s="454"/>
      <c r="M52" s="454"/>
      <c r="N52" s="454"/>
      <c r="O52" s="454"/>
      <c r="P52" s="454"/>
      <c r="Q52" s="454"/>
      <c r="R52" s="454"/>
      <c r="S52" s="454"/>
      <c r="T52" s="454"/>
      <c r="U52" s="454"/>
      <c r="V52" s="454"/>
      <c r="W52" s="454"/>
      <c r="X52" s="454"/>
      <c r="Y52" s="454"/>
      <c r="Z52" s="454"/>
    </row>
    <row r="53" spans="1:26" ht="15.75" customHeight="1" x14ac:dyDescent="0.3">
      <c r="A53" s="457"/>
      <c r="B53" s="454"/>
      <c r="C53" s="458"/>
      <c r="D53" s="458"/>
      <c r="E53" s="458"/>
      <c r="F53" s="458"/>
      <c r="G53" s="454"/>
      <c r="H53" s="454"/>
      <c r="I53" s="454"/>
      <c r="J53" s="454"/>
      <c r="K53" s="454"/>
      <c r="L53" s="454"/>
      <c r="M53" s="454"/>
      <c r="N53" s="454"/>
      <c r="O53" s="454"/>
      <c r="P53" s="454"/>
      <c r="Q53" s="454"/>
      <c r="R53" s="454"/>
      <c r="S53" s="454"/>
      <c r="T53" s="454"/>
      <c r="U53" s="454"/>
      <c r="V53" s="454"/>
      <c r="W53" s="454"/>
      <c r="X53" s="454"/>
      <c r="Y53" s="454"/>
      <c r="Z53" s="454"/>
    </row>
    <row r="54" spans="1:26" ht="15.75" customHeight="1" x14ac:dyDescent="0.3">
      <c r="A54" s="457"/>
      <c r="B54" s="454"/>
      <c r="C54" s="458"/>
      <c r="D54" s="458"/>
      <c r="E54" s="458"/>
      <c r="F54" s="458"/>
      <c r="G54" s="454"/>
      <c r="H54" s="454"/>
      <c r="I54" s="454"/>
      <c r="J54" s="454"/>
      <c r="K54" s="454"/>
      <c r="L54" s="454"/>
      <c r="M54" s="454"/>
      <c r="N54" s="454"/>
      <c r="O54" s="454"/>
      <c r="P54" s="454"/>
      <c r="Q54" s="454"/>
      <c r="R54" s="454"/>
      <c r="S54" s="454"/>
      <c r="T54" s="454"/>
      <c r="U54" s="454"/>
      <c r="V54" s="454"/>
      <c r="W54" s="454"/>
      <c r="X54" s="454"/>
      <c r="Y54" s="454"/>
      <c r="Z54" s="454"/>
    </row>
    <row r="55" spans="1:26" ht="15.75" customHeight="1" x14ac:dyDescent="0.3">
      <c r="A55" s="457"/>
      <c r="B55" s="454"/>
      <c r="C55" s="458"/>
      <c r="D55" s="458"/>
      <c r="E55" s="458"/>
      <c r="F55" s="458"/>
      <c r="G55" s="454"/>
      <c r="H55" s="454"/>
      <c r="I55" s="454"/>
      <c r="J55" s="454"/>
      <c r="K55" s="454"/>
      <c r="L55" s="454"/>
      <c r="M55" s="454"/>
      <c r="N55" s="454"/>
      <c r="O55" s="454"/>
      <c r="P55" s="454"/>
      <c r="Q55" s="454"/>
      <c r="R55" s="454"/>
      <c r="S55" s="454"/>
      <c r="T55" s="454"/>
      <c r="U55" s="454"/>
      <c r="V55" s="454"/>
      <c r="W55" s="454"/>
      <c r="X55" s="454"/>
      <c r="Y55" s="454"/>
      <c r="Z55" s="454"/>
    </row>
    <row r="56" spans="1:26" ht="15.75" customHeight="1" x14ac:dyDescent="0.3">
      <c r="A56" s="457"/>
      <c r="B56" s="454"/>
      <c r="C56" s="458"/>
      <c r="D56" s="458"/>
      <c r="E56" s="458"/>
      <c r="F56" s="458"/>
      <c r="G56" s="454"/>
      <c r="H56" s="454"/>
      <c r="I56" s="454"/>
      <c r="J56" s="454"/>
      <c r="K56" s="454"/>
      <c r="L56" s="454"/>
      <c r="M56" s="454"/>
      <c r="N56" s="454"/>
      <c r="O56" s="454"/>
      <c r="P56" s="454"/>
      <c r="Q56" s="454"/>
      <c r="R56" s="454"/>
      <c r="S56" s="454"/>
      <c r="T56" s="454"/>
      <c r="U56" s="454"/>
      <c r="V56" s="454"/>
      <c r="W56" s="454"/>
      <c r="X56" s="454"/>
      <c r="Y56" s="454"/>
      <c r="Z56" s="454"/>
    </row>
    <row r="57" spans="1:26" ht="15.75" customHeight="1" x14ac:dyDescent="0.3">
      <c r="A57" s="457"/>
      <c r="B57" s="454"/>
      <c r="C57" s="458"/>
      <c r="D57" s="458"/>
      <c r="E57" s="458"/>
      <c r="F57" s="458"/>
      <c r="G57" s="454"/>
      <c r="H57" s="454"/>
      <c r="I57" s="454"/>
      <c r="J57" s="454"/>
      <c r="K57" s="454"/>
      <c r="L57" s="454"/>
      <c r="M57" s="454"/>
      <c r="N57" s="454"/>
      <c r="O57" s="454"/>
      <c r="P57" s="454"/>
      <c r="Q57" s="454"/>
      <c r="R57" s="454"/>
      <c r="S57" s="454"/>
      <c r="T57" s="454"/>
      <c r="U57" s="454"/>
      <c r="V57" s="454"/>
      <c r="W57" s="454"/>
      <c r="X57" s="454"/>
      <c r="Y57" s="454"/>
      <c r="Z57" s="454"/>
    </row>
    <row r="58" spans="1:26" ht="15.75" customHeight="1" x14ac:dyDescent="0.3">
      <c r="A58" s="457"/>
      <c r="B58" s="454"/>
      <c r="C58" s="458"/>
      <c r="D58" s="458"/>
      <c r="E58" s="458"/>
      <c r="F58" s="458"/>
      <c r="G58" s="454"/>
      <c r="H58" s="454"/>
      <c r="I58" s="454"/>
      <c r="J58" s="454"/>
      <c r="K58" s="454"/>
      <c r="L58" s="454"/>
      <c r="M58" s="454"/>
      <c r="N58" s="454"/>
      <c r="O58" s="454"/>
      <c r="P58" s="454"/>
      <c r="Q58" s="454"/>
      <c r="R58" s="454"/>
      <c r="S58" s="454"/>
      <c r="T58" s="454"/>
      <c r="U58" s="454"/>
      <c r="V58" s="454"/>
      <c r="W58" s="454"/>
      <c r="X58" s="454"/>
      <c r="Y58" s="454"/>
      <c r="Z58" s="454"/>
    </row>
    <row r="59" spans="1:26" ht="15.75" customHeight="1" x14ac:dyDescent="0.3">
      <c r="A59" s="457"/>
      <c r="B59" s="454"/>
      <c r="C59" s="458"/>
      <c r="D59" s="458"/>
      <c r="E59" s="458"/>
      <c r="F59" s="458"/>
      <c r="G59" s="454"/>
      <c r="H59" s="454"/>
      <c r="I59" s="454"/>
      <c r="J59" s="454"/>
      <c r="K59" s="454"/>
      <c r="L59" s="454"/>
      <c r="M59" s="454"/>
      <c r="N59" s="454"/>
      <c r="O59" s="454"/>
      <c r="P59" s="454"/>
      <c r="Q59" s="454"/>
      <c r="R59" s="454"/>
      <c r="S59" s="454"/>
      <c r="T59" s="454"/>
      <c r="U59" s="454"/>
      <c r="V59" s="454"/>
      <c r="W59" s="454"/>
      <c r="X59" s="454"/>
      <c r="Y59" s="454"/>
      <c r="Z59" s="454"/>
    </row>
    <row r="60" spans="1:26" ht="15.75" customHeight="1" x14ac:dyDescent="0.3">
      <c r="A60" s="457"/>
      <c r="B60" s="454"/>
      <c r="C60" s="458"/>
      <c r="D60" s="458"/>
      <c r="E60" s="458"/>
      <c r="F60" s="458"/>
      <c r="G60" s="454"/>
      <c r="H60" s="454"/>
      <c r="I60" s="454"/>
      <c r="J60" s="454"/>
      <c r="K60" s="454"/>
      <c r="L60" s="454"/>
      <c r="M60" s="454"/>
      <c r="N60" s="454"/>
      <c r="O60" s="454"/>
      <c r="P60" s="454"/>
      <c r="Q60" s="454"/>
      <c r="R60" s="454"/>
      <c r="S60" s="454"/>
      <c r="T60" s="454"/>
      <c r="U60" s="454"/>
      <c r="V60" s="454"/>
      <c r="W60" s="454"/>
      <c r="X60" s="454"/>
      <c r="Y60" s="454"/>
      <c r="Z60" s="454"/>
    </row>
    <row r="61" spans="1:26" ht="15.75" customHeight="1" x14ac:dyDescent="0.3">
      <c r="A61" s="457"/>
      <c r="B61" s="454"/>
      <c r="C61" s="458"/>
      <c r="D61" s="458"/>
      <c r="E61" s="458"/>
      <c r="F61" s="458"/>
      <c r="G61" s="454"/>
      <c r="H61" s="454"/>
      <c r="I61" s="454"/>
      <c r="J61" s="454"/>
      <c r="K61" s="454"/>
      <c r="L61" s="454"/>
      <c r="M61" s="454"/>
      <c r="N61" s="454"/>
      <c r="O61" s="454"/>
      <c r="P61" s="454"/>
      <c r="Q61" s="454"/>
      <c r="R61" s="454"/>
      <c r="S61" s="454"/>
      <c r="T61" s="454"/>
      <c r="U61" s="454"/>
      <c r="V61" s="454"/>
      <c r="W61" s="454"/>
      <c r="X61" s="454"/>
      <c r="Y61" s="454"/>
      <c r="Z61" s="454"/>
    </row>
    <row r="62" spans="1:26" ht="15.75" customHeight="1" x14ac:dyDescent="0.3">
      <c r="A62" s="457"/>
      <c r="B62" s="454"/>
      <c r="C62" s="458"/>
      <c r="D62" s="458"/>
      <c r="E62" s="458"/>
      <c r="F62" s="458"/>
      <c r="G62" s="454"/>
      <c r="H62" s="454"/>
      <c r="I62" s="454"/>
      <c r="J62" s="454"/>
      <c r="K62" s="454"/>
      <c r="L62" s="454"/>
      <c r="M62" s="454"/>
      <c r="N62" s="454"/>
      <c r="O62" s="454"/>
      <c r="P62" s="454"/>
      <c r="Q62" s="454"/>
      <c r="R62" s="454"/>
      <c r="S62" s="454"/>
      <c r="T62" s="454"/>
      <c r="U62" s="454"/>
      <c r="V62" s="454"/>
      <c r="W62" s="454"/>
      <c r="X62" s="454"/>
      <c r="Y62" s="454"/>
      <c r="Z62" s="454"/>
    </row>
    <row r="63" spans="1:26" ht="15.75" customHeight="1" x14ac:dyDescent="0.3">
      <c r="A63" s="457"/>
      <c r="B63" s="454"/>
      <c r="C63" s="458"/>
      <c r="D63" s="458"/>
      <c r="E63" s="458"/>
      <c r="F63" s="458"/>
      <c r="G63" s="454"/>
      <c r="H63" s="454"/>
      <c r="I63" s="454"/>
      <c r="J63" s="454"/>
      <c r="K63" s="454"/>
      <c r="L63" s="454"/>
      <c r="M63" s="454"/>
      <c r="N63" s="454"/>
      <c r="O63" s="454"/>
      <c r="P63" s="454"/>
      <c r="Q63" s="454"/>
      <c r="R63" s="454"/>
      <c r="S63" s="454"/>
      <c r="T63" s="454"/>
      <c r="U63" s="454"/>
      <c r="V63" s="454"/>
      <c r="W63" s="454"/>
      <c r="X63" s="454"/>
      <c r="Y63" s="454"/>
      <c r="Z63" s="454"/>
    </row>
    <row r="64" spans="1:26" ht="15.75" customHeight="1" x14ac:dyDescent="0.3">
      <c r="A64" s="457"/>
      <c r="B64" s="454"/>
      <c r="C64" s="458"/>
      <c r="D64" s="458"/>
      <c r="E64" s="458"/>
      <c r="F64" s="458"/>
      <c r="G64" s="454"/>
      <c r="H64" s="454"/>
      <c r="I64" s="454"/>
      <c r="J64" s="454"/>
      <c r="K64" s="454"/>
      <c r="L64" s="454"/>
      <c r="M64" s="454"/>
      <c r="N64" s="454"/>
      <c r="O64" s="454"/>
      <c r="P64" s="454"/>
      <c r="Q64" s="454"/>
      <c r="R64" s="454"/>
      <c r="S64" s="454"/>
      <c r="T64" s="454"/>
      <c r="U64" s="454"/>
      <c r="V64" s="454"/>
      <c r="W64" s="454"/>
      <c r="X64" s="454"/>
      <c r="Y64" s="454"/>
      <c r="Z64" s="454"/>
    </row>
    <row r="65" spans="1:26" ht="15.75" customHeight="1" x14ac:dyDescent="0.3">
      <c r="A65" s="457"/>
      <c r="B65" s="454"/>
      <c r="C65" s="458"/>
      <c r="D65" s="458"/>
      <c r="E65" s="458"/>
      <c r="F65" s="458"/>
      <c r="G65" s="454"/>
      <c r="H65" s="454"/>
      <c r="I65" s="454"/>
      <c r="J65" s="454"/>
      <c r="K65" s="454"/>
      <c r="L65" s="454"/>
      <c r="M65" s="454"/>
      <c r="N65" s="454"/>
      <c r="O65" s="454"/>
      <c r="P65" s="454"/>
      <c r="Q65" s="454"/>
      <c r="R65" s="454"/>
      <c r="S65" s="454"/>
      <c r="T65" s="454"/>
      <c r="U65" s="454"/>
      <c r="V65" s="454"/>
      <c r="W65" s="454"/>
      <c r="X65" s="454"/>
      <c r="Y65" s="454"/>
      <c r="Z65" s="454"/>
    </row>
    <row r="66" spans="1:26" ht="15.75" customHeight="1" x14ac:dyDescent="0.3">
      <c r="A66" s="457"/>
      <c r="B66" s="454"/>
      <c r="C66" s="458"/>
      <c r="D66" s="458"/>
      <c r="E66" s="458"/>
      <c r="F66" s="458"/>
      <c r="G66" s="454"/>
      <c r="H66" s="454"/>
      <c r="I66" s="454"/>
      <c r="J66" s="454"/>
      <c r="K66" s="454"/>
      <c r="L66" s="454"/>
      <c r="M66" s="454"/>
      <c r="N66" s="454"/>
      <c r="O66" s="454"/>
      <c r="P66" s="454"/>
      <c r="Q66" s="454"/>
      <c r="R66" s="454"/>
      <c r="S66" s="454"/>
      <c r="T66" s="454"/>
      <c r="U66" s="454"/>
      <c r="V66" s="454"/>
      <c r="W66" s="454"/>
      <c r="X66" s="454"/>
      <c r="Y66" s="454"/>
      <c r="Z66" s="454"/>
    </row>
    <row r="67" spans="1:26" ht="15.75" customHeight="1" x14ac:dyDescent="0.3">
      <c r="A67" s="457"/>
      <c r="B67" s="454"/>
      <c r="C67" s="458"/>
      <c r="D67" s="458"/>
      <c r="E67" s="458"/>
      <c r="F67" s="458"/>
      <c r="G67" s="454"/>
      <c r="H67" s="454"/>
      <c r="I67" s="454"/>
      <c r="J67" s="454"/>
      <c r="K67" s="454"/>
      <c r="L67" s="454"/>
      <c r="M67" s="454"/>
      <c r="N67" s="454"/>
      <c r="O67" s="454"/>
      <c r="P67" s="454"/>
      <c r="Q67" s="454"/>
      <c r="R67" s="454"/>
      <c r="S67" s="454"/>
      <c r="T67" s="454"/>
      <c r="U67" s="454"/>
      <c r="V67" s="454"/>
      <c r="W67" s="454"/>
      <c r="X67" s="454"/>
      <c r="Y67" s="454"/>
      <c r="Z67" s="454"/>
    </row>
    <row r="68" spans="1:26" ht="15.75" customHeight="1" x14ac:dyDescent="0.3">
      <c r="A68" s="457"/>
      <c r="B68" s="454"/>
      <c r="C68" s="458"/>
      <c r="D68" s="458"/>
      <c r="E68" s="458"/>
      <c r="F68" s="458"/>
      <c r="G68" s="454"/>
      <c r="H68" s="454"/>
      <c r="I68" s="454"/>
      <c r="J68" s="454"/>
      <c r="K68" s="454"/>
      <c r="L68" s="454"/>
      <c r="M68" s="454"/>
      <c r="N68" s="454"/>
      <c r="O68" s="454"/>
      <c r="P68" s="454"/>
      <c r="Q68" s="454"/>
      <c r="R68" s="454"/>
      <c r="S68" s="454"/>
      <c r="T68" s="454"/>
      <c r="U68" s="454"/>
      <c r="V68" s="454"/>
      <c r="W68" s="454"/>
      <c r="X68" s="454"/>
      <c r="Y68" s="454"/>
      <c r="Z68" s="454"/>
    </row>
    <row r="69" spans="1:26" ht="15.75" customHeight="1" x14ac:dyDescent="0.3">
      <c r="A69" s="457"/>
      <c r="B69" s="454"/>
      <c r="C69" s="458"/>
      <c r="D69" s="458"/>
      <c r="E69" s="458"/>
      <c r="F69" s="458"/>
      <c r="G69" s="454"/>
      <c r="H69" s="454"/>
      <c r="I69" s="454"/>
      <c r="J69" s="454"/>
      <c r="K69" s="454"/>
      <c r="L69" s="454"/>
      <c r="M69" s="454"/>
      <c r="N69" s="454"/>
      <c r="O69" s="454"/>
      <c r="P69" s="454"/>
      <c r="Q69" s="454"/>
      <c r="R69" s="454"/>
      <c r="S69" s="454"/>
      <c r="T69" s="454"/>
      <c r="U69" s="454"/>
      <c r="V69" s="454"/>
      <c r="W69" s="454"/>
      <c r="X69" s="454"/>
      <c r="Y69" s="454"/>
      <c r="Z69" s="454"/>
    </row>
    <row r="70" spans="1:26" ht="15.75" customHeight="1" x14ac:dyDescent="0.3">
      <c r="A70" s="457"/>
      <c r="B70" s="454"/>
      <c r="C70" s="458"/>
      <c r="D70" s="458"/>
      <c r="E70" s="458"/>
      <c r="F70" s="458"/>
      <c r="G70" s="454"/>
      <c r="H70" s="454"/>
      <c r="I70" s="454"/>
      <c r="J70" s="454"/>
      <c r="K70" s="454"/>
      <c r="L70" s="454"/>
      <c r="M70" s="454"/>
      <c r="N70" s="454"/>
      <c r="O70" s="454"/>
      <c r="P70" s="454"/>
      <c r="Q70" s="454"/>
      <c r="R70" s="454"/>
      <c r="S70" s="454"/>
      <c r="T70" s="454"/>
      <c r="U70" s="454"/>
      <c r="V70" s="454"/>
      <c r="W70" s="454"/>
      <c r="X70" s="454"/>
      <c r="Y70" s="454"/>
      <c r="Z70" s="454"/>
    </row>
    <row r="71" spans="1:26" ht="15.75" customHeight="1" x14ac:dyDescent="0.3">
      <c r="A71" s="457"/>
      <c r="B71" s="454"/>
      <c r="C71" s="458"/>
      <c r="D71" s="458"/>
      <c r="E71" s="458"/>
      <c r="F71" s="458"/>
      <c r="G71" s="454"/>
      <c r="H71" s="454"/>
      <c r="I71" s="454"/>
      <c r="J71" s="454"/>
      <c r="K71" s="454"/>
      <c r="L71" s="454"/>
      <c r="M71" s="454"/>
      <c r="N71" s="454"/>
      <c r="O71" s="454"/>
      <c r="P71" s="454"/>
      <c r="Q71" s="454"/>
      <c r="R71" s="454"/>
      <c r="S71" s="454"/>
      <c r="T71" s="454"/>
      <c r="U71" s="454"/>
      <c r="V71" s="454"/>
      <c r="W71" s="454"/>
      <c r="X71" s="454"/>
      <c r="Y71" s="454"/>
      <c r="Z71" s="454"/>
    </row>
    <row r="72" spans="1:26" ht="15.75" customHeight="1" x14ac:dyDescent="0.3">
      <c r="A72" s="457"/>
      <c r="B72" s="454"/>
      <c r="C72" s="458"/>
      <c r="D72" s="458"/>
      <c r="E72" s="458"/>
      <c r="F72" s="458"/>
      <c r="G72" s="454"/>
      <c r="H72" s="454"/>
      <c r="I72" s="454"/>
      <c r="J72" s="454"/>
      <c r="K72" s="454"/>
      <c r="L72" s="454"/>
      <c r="M72" s="454"/>
      <c r="N72" s="454"/>
      <c r="O72" s="454"/>
      <c r="P72" s="454"/>
      <c r="Q72" s="454"/>
      <c r="R72" s="454"/>
      <c r="S72" s="454"/>
      <c r="T72" s="454"/>
      <c r="U72" s="454"/>
      <c r="V72" s="454"/>
      <c r="W72" s="454"/>
      <c r="X72" s="454"/>
      <c r="Y72" s="454"/>
      <c r="Z72" s="454"/>
    </row>
    <row r="73" spans="1:26" ht="15.75" customHeight="1" x14ac:dyDescent="0.3">
      <c r="A73" s="457"/>
      <c r="B73" s="454"/>
      <c r="C73" s="458"/>
      <c r="D73" s="458"/>
      <c r="E73" s="458"/>
      <c r="F73" s="458"/>
      <c r="G73" s="454"/>
      <c r="H73" s="454"/>
      <c r="I73" s="454"/>
      <c r="J73" s="454"/>
      <c r="K73" s="454"/>
      <c r="L73" s="454"/>
      <c r="M73" s="454"/>
      <c r="N73" s="454"/>
      <c r="O73" s="454"/>
      <c r="P73" s="454"/>
      <c r="Q73" s="454"/>
      <c r="R73" s="454"/>
      <c r="S73" s="454"/>
      <c r="T73" s="454"/>
      <c r="U73" s="454"/>
      <c r="V73" s="454"/>
      <c r="W73" s="454"/>
      <c r="X73" s="454"/>
      <c r="Y73" s="454"/>
      <c r="Z73" s="454"/>
    </row>
    <row r="74" spans="1:26" ht="15.75" customHeight="1" x14ac:dyDescent="0.3">
      <c r="A74" s="457"/>
      <c r="B74" s="454"/>
      <c r="C74" s="458"/>
      <c r="D74" s="458"/>
      <c r="E74" s="458"/>
      <c r="F74" s="458"/>
      <c r="G74" s="454"/>
      <c r="H74" s="454"/>
      <c r="I74" s="454"/>
      <c r="J74" s="454"/>
      <c r="K74" s="454"/>
      <c r="L74" s="454"/>
      <c r="M74" s="454"/>
      <c r="N74" s="454"/>
      <c r="O74" s="454"/>
      <c r="P74" s="454"/>
      <c r="Q74" s="454"/>
      <c r="R74" s="454"/>
      <c r="S74" s="454"/>
      <c r="T74" s="454"/>
      <c r="U74" s="454"/>
      <c r="V74" s="454"/>
      <c r="W74" s="454"/>
      <c r="X74" s="454"/>
      <c r="Y74" s="454"/>
      <c r="Z74" s="454"/>
    </row>
    <row r="75" spans="1:26" ht="15.75" customHeight="1" x14ac:dyDescent="0.3">
      <c r="A75" s="457"/>
      <c r="B75" s="454"/>
      <c r="C75" s="458"/>
      <c r="D75" s="458"/>
      <c r="E75" s="458"/>
      <c r="F75" s="458"/>
      <c r="G75" s="454"/>
      <c r="H75" s="454"/>
      <c r="I75" s="454"/>
      <c r="J75" s="454"/>
      <c r="K75" s="454"/>
      <c r="L75" s="454"/>
      <c r="M75" s="454"/>
      <c r="N75" s="454"/>
      <c r="O75" s="454"/>
      <c r="P75" s="454"/>
      <c r="Q75" s="454"/>
      <c r="R75" s="454"/>
      <c r="S75" s="454"/>
      <c r="T75" s="454"/>
      <c r="U75" s="454"/>
      <c r="V75" s="454"/>
      <c r="W75" s="454"/>
      <c r="X75" s="454"/>
      <c r="Y75" s="454"/>
      <c r="Z75" s="454"/>
    </row>
    <row r="76" spans="1:26" ht="15.75" customHeight="1" x14ac:dyDescent="0.3">
      <c r="A76" s="457"/>
      <c r="B76" s="454"/>
      <c r="C76" s="458"/>
      <c r="D76" s="458"/>
      <c r="E76" s="458"/>
      <c r="F76" s="458"/>
      <c r="G76" s="454"/>
      <c r="H76" s="454"/>
      <c r="I76" s="454"/>
      <c r="J76" s="454"/>
      <c r="K76" s="454"/>
      <c r="L76" s="454"/>
      <c r="M76" s="454"/>
      <c r="N76" s="454"/>
      <c r="O76" s="454"/>
      <c r="P76" s="454"/>
      <c r="Q76" s="454"/>
      <c r="R76" s="454"/>
      <c r="S76" s="454"/>
      <c r="T76" s="454"/>
      <c r="U76" s="454"/>
      <c r="V76" s="454"/>
      <c r="W76" s="454"/>
      <c r="X76" s="454"/>
      <c r="Y76" s="454"/>
      <c r="Z76" s="454"/>
    </row>
    <row r="77" spans="1:26" ht="15.75" customHeight="1" x14ac:dyDescent="0.3">
      <c r="A77" s="457"/>
      <c r="B77" s="454"/>
      <c r="C77" s="458"/>
      <c r="D77" s="458"/>
      <c r="E77" s="458"/>
      <c r="F77" s="458"/>
      <c r="G77" s="454"/>
      <c r="H77" s="454"/>
      <c r="I77" s="454"/>
      <c r="J77" s="454"/>
      <c r="K77" s="454"/>
      <c r="L77" s="454"/>
      <c r="M77" s="454"/>
      <c r="N77" s="454"/>
      <c r="O77" s="454"/>
      <c r="P77" s="454"/>
      <c r="Q77" s="454"/>
      <c r="R77" s="454"/>
      <c r="S77" s="454"/>
      <c r="T77" s="454"/>
      <c r="U77" s="454"/>
      <c r="V77" s="454"/>
      <c r="W77" s="454"/>
      <c r="X77" s="454"/>
      <c r="Y77" s="454"/>
      <c r="Z77" s="454"/>
    </row>
    <row r="78" spans="1:26" ht="15.75" customHeight="1" x14ac:dyDescent="0.3">
      <c r="A78" s="457"/>
      <c r="B78" s="454"/>
      <c r="C78" s="458"/>
      <c r="D78" s="458"/>
      <c r="E78" s="458"/>
      <c r="F78" s="458"/>
      <c r="G78" s="454"/>
      <c r="H78" s="454"/>
      <c r="I78" s="454"/>
      <c r="J78" s="454"/>
      <c r="K78" s="454"/>
      <c r="L78" s="454"/>
      <c r="M78" s="454"/>
      <c r="N78" s="454"/>
      <c r="O78" s="454"/>
      <c r="P78" s="454"/>
      <c r="Q78" s="454"/>
      <c r="R78" s="454"/>
      <c r="S78" s="454"/>
      <c r="T78" s="454"/>
      <c r="U78" s="454"/>
      <c r="V78" s="454"/>
      <c r="W78" s="454"/>
      <c r="X78" s="454"/>
      <c r="Y78" s="454"/>
      <c r="Z78" s="454"/>
    </row>
    <row r="79" spans="1:26" ht="15.75" customHeight="1" x14ac:dyDescent="0.3">
      <c r="A79" s="457"/>
      <c r="B79" s="454"/>
      <c r="C79" s="458"/>
      <c r="D79" s="458"/>
      <c r="E79" s="458"/>
      <c r="F79" s="458"/>
      <c r="G79" s="454"/>
      <c r="H79" s="454"/>
      <c r="I79" s="454"/>
      <c r="J79" s="454"/>
      <c r="K79" s="454"/>
      <c r="L79" s="454"/>
      <c r="M79" s="454"/>
      <c r="N79" s="454"/>
      <c r="O79" s="454"/>
      <c r="P79" s="454"/>
      <c r="Q79" s="454"/>
      <c r="R79" s="454"/>
      <c r="S79" s="454"/>
      <c r="T79" s="454"/>
      <c r="U79" s="454"/>
      <c r="V79" s="454"/>
      <c r="W79" s="454"/>
      <c r="X79" s="454"/>
      <c r="Y79" s="454"/>
      <c r="Z79" s="454"/>
    </row>
    <row r="80" spans="1:26" ht="15.75" customHeight="1" x14ac:dyDescent="0.3">
      <c r="A80" s="457"/>
      <c r="B80" s="454"/>
      <c r="C80" s="458"/>
      <c r="D80" s="458"/>
      <c r="E80" s="458"/>
      <c r="F80" s="458"/>
      <c r="G80" s="454"/>
      <c r="H80" s="454"/>
      <c r="I80" s="454"/>
      <c r="J80" s="454"/>
      <c r="K80" s="454"/>
      <c r="L80" s="454"/>
      <c r="M80" s="454"/>
      <c r="N80" s="454"/>
      <c r="O80" s="454"/>
      <c r="P80" s="454"/>
      <c r="Q80" s="454"/>
      <c r="R80" s="454"/>
      <c r="S80" s="454"/>
      <c r="T80" s="454"/>
      <c r="U80" s="454"/>
      <c r="V80" s="454"/>
      <c r="W80" s="454"/>
      <c r="X80" s="454"/>
      <c r="Y80" s="454"/>
      <c r="Z80" s="454"/>
    </row>
    <row r="81" spans="1:26" ht="15.75" customHeight="1" x14ac:dyDescent="0.3">
      <c r="A81" s="457"/>
      <c r="B81" s="454"/>
      <c r="C81" s="458"/>
      <c r="D81" s="458"/>
      <c r="E81" s="458"/>
      <c r="F81" s="458"/>
      <c r="G81" s="454"/>
      <c r="H81" s="454"/>
      <c r="I81" s="454"/>
      <c r="J81" s="454"/>
      <c r="K81" s="454"/>
      <c r="L81" s="454"/>
      <c r="M81" s="454"/>
      <c r="N81" s="454"/>
      <c r="O81" s="454"/>
      <c r="P81" s="454"/>
      <c r="Q81" s="454"/>
      <c r="R81" s="454"/>
      <c r="S81" s="454"/>
      <c r="T81" s="454"/>
      <c r="U81" s="454"/>
      <c r="V81" s="454"/>
      <c r="W81" s="454"/>
      <c r="X81" s="454"/>
      <c r="Y81" s="454"/>
      <c r="Z81" s="454"/>
    </row>
    <row r="82" spans="1:26" ht="15.75" customHeight="1" x14ac:dyDescent="0.3">
      <c r="A82" s="457"/>
      <c r="B82" s="454"/>
      <c r="C82" s="458"/>
      <c r="D82" s="458"/>
      <c r="E82" s="458"/>
      <c r="F82" s="458"/>
      <c r="G82" s="454"/>
      <c r="H82" s="454"/>
      <c r="I82" s="454"/>
      <c r="J82" s="454"/>
      <c r="K82" s="454"/>
      <c r="L82" s="454"/>
      <c r="M82" s="454"/>
      <c r="N82" s="454"/>
      <c r="O82" s="454"/>
      <c r="P82" s="454"/>
      <c r="Q82" s="454"/>
      <c r="R82" s="454"/>
      <c r="S82" s="454"/>
      <c r="T82" s="454"/>
      <c r="U82" s="454"/>
      <c r="V82" s="454"/>
      <c r="W82" s="454"/>
      <c r="X82" s="454"/>
      <c r="Y82" s="454"/>
      <c r="Z82" s="454"/>
    </row>
    <row r="83" spans="1:26" ht="15.75" customHeight="1" x14ac:dyDescent="0.3">
      <c r="A83" s="457"/>
      <c r="B83" s="454"/>
      <c r="C83" s="458"/>
      <c r="D83" s="458"/>
      <c r="E83" s="458"/>
      <c r="F83" s="458"/>
      <c r="G83" s="454"/>
      <c r="H83" s="454"/>
      <c r="I83" s="454"/>
      <c r="J83" s="454"/>
      <c r="K83" s="454"/>
      <c r="L83" s="454"/>
      <c r="M83" s="454"/>
      <c r="N83" s="454"/>
      <c r="O83" s="454"/>
      <c r="P83" s="454"/>
      <c r="Q83" s="454"/>
      <c r="R83" s="454"/>
      <c r="S83" s="454"/>
      <c r="T83" s="454"/>
      <c r="U83" s="454"/>
      <c r="V83" s="454"/>
      <c r="W83" s="454"/>
      <c r="X83" s="454"/>
      <c r="Y83" s="454"/>
      <c r="Z83" s="454"/>
    </row>
    <row r="84" spans="1:26" ht="15.75" customHeight="1" x14ac:dyDescent="0.3">
      <c r="A84" s="457"/>
      <c r="B84" s="454"/>
      <c r="C84" s="458"/>
      <c r="D84" s="458"/>
      <c r="E84" s="458"/>
      <c r="F84" s="458"/>
      <c r="G84" s="454"/>
      <c r="H84" s="454"/>
      <c r="I84" s="454"/>
      <c r="J84" s="454"/>
      <c r="K84" s="454"/>
      <c r="L84" s="454"/>
      <c r="M84" s="454"/>
      <c r="N84" s="454"/>
      <c r="O84" s="454"/>
      <c r="P84" s="454"/>
      <c r="Q84" s="454"/>
      <c r="R84" s="454"/>
      <c r="S84" s="454"/>
      <c r="T84" s="454"/>
      <c r="U84" s="454"/>
      <c r="V84" s="454"/>
      <c r="W84" s="454"/>
      <c r="X84" s="454"/>
      <c r="Y84" s="454"/>
      <c r="Z84" s="454"/>
    </row>
    <row r="85" spans="1:26" ht="15.75" customHeight="1" x14ac:dyDescent="0.3">
      <c r="A85" s="457"/>
      <c r="B85" s="454"/>
      <c r="C85" s="458"/>
      <c r="D85" s="458"/>
      <c r="E85" s="458"/>
      <c r="F85" s="458"/>
      <c r="G85" s="454"/>
      <c r="H85" s="454"/>
      <c r="I85" s="454"/>
      <c r="J85" s="454"/>
      <c r="K85" s="454"/>
      <c r="L85" s="454"/>
      <c r="M85" s="454"/>
      <c r="N85" s="454"/>
      <c r="O85" s="454"/>
      <c r="P85" s="454"/>
      <c r="Q85" s="454"/>
      <c r="R85" s="454"/>
      <c r="S85" s="454"/>
      <c r="T85" s="454"/>
      <c r="U85" s="454"/>
      <c r="V85" s="454"/>
      <c r="W85" s="454"/>
      <c r="X85" s="454"/>
      <c r="Y85" s="454"/>
      <c r="Z85" s="454"/>
    </row>
    <row r="86" spans="1:26" ht="15.75" customHeight="1" x14ac:dyDescent="0.3">
      <c r="A86" s="457"/>
      <c r="B86" s="454"/>
      <c r="C86" s="458"/>
      <c r="D86" s="458"/>
      <c r="E86" s="458"/>
      <c r="F86" s="458"/>
      <c r="G86" s="454"/>
      <c r="H86" s="454"/>
      <c r="I86" s="454"/>
      <c r="J86" s="454"/>
      <c r="K86" s="454"/>
      <c r="L86" s="454"/>
      <c r="M86" s="454"/>
      <c r="N86" s="454"/>
      <c r="O86" s="454"/>
      <c r="P86" s="454"/>
      <c r="Q86" s="454"/>
      <c r="R86" s="454"/>
      <c r="S86" s="454"/>
      <c r="T86" s="454"/>
      <c r="U86" s="454"/>
      <c r="V86" s="454"/>
      <c r="W86" s="454"/>
      <c r="X86" s="454"/>
      <c r="Y86" s="454"/>
      <c r="Z86" s="454"/>
    </row>
    <row r="87" spans="1:26" ht="15.75" customHeight="1" x14ac:dyDescent="0.3">
      <c r="A87" s="457"/>
      <c r="B87" s="454"/>
      <c r="C87" s="458"/>
      <c r="D87" s="458"/>
      <c r="E87" s="458"/>
      <c r="F87" s="458"/>
      <c r="G87" s="454"/>
      <c r="H87" s="454"/>
      <c r="I87" s="454"/>
      <c r="J87" s="454"/>
      <c r="K87" s="454"/>
      <c r="L87" s="454"/>
      <c r="M87" s="454"/>
      <c r="N87" s="454"/>
      <c r="O87" s="454"/>
      <c r="P87" s="454"/>
      <c r="Q87" s="454"/>
      <c r="R87" s="454"/>
      <c r="S87" s="454"/>
      <c r="T87" s="454"/>
      <c r="U87" s="454"/>
      <c r="V87" s="454"/>
      <c r="W87" s="454"/>
      <c r="X87" s="454"/>
      <c r="Y87" s="454"/>
      <c r="Z87" s="454"/>
    </row>
    <row r="88" spans="1:26" ht="15.75" customHeight="1" x14ac:dyDescent="0.3">
      <c r="A88" s="457"/>
      <c r="B88" s="454"/>
      <c r="C88" s="458"/>
      <c r="D88" s="458"/>
      <c r="E88" s="458"/>
      <c r="F88" s="458"/>
      <c r="G88" s="454"/>
      <c r="H88" s="454"/>
      <c r="I88" s="454"/>
      <c r="J88" s="454"/>
      <c r="K88" s="454"/>
      <c r="L88" s="454"/>
      <c r="M88" s="454"/>
      <c r="N88" s="454"/>
      <c r="O88" s="454"/>
      <c r="P88" s="454"/>
      <c r="Q88" s="454"/>
      <c r="R88" s="454"/>
      <c r="S88" s="454"/>
      <c r="T88" s="454"/>
      <c r="U88" s="454"/>
      <c r="V88" s="454"/>
      <c r="W88" s="454"/>
      <c r="X88" s="454"/>
      <c r="Y88" s="454"/>
      <c r="Z88" s="454"/>
    </row>
    <row r="89" spans="1:26" ht="15.75" customHeight="1" x14ac:dyDescent="0.3">
      <c r="A89" s="457"/>
      <c r="B89" s="454"/>
      <c r="C89" s="458"/>
      <c r="D89" s="458"/>
      <c r="E89" s="458"/>
      <c r="F89" s="458"/>
      <c r="G89" s="454"/>
      <c r="H89" s="454"/>
      <c r="I89" s="454"/>
      <c r="J89" s="454"/>
      <c r="K89" s="454"/>
      <c r="L89" s="454"/>
      <c r="M89" s="454"/>
      <c r="N89" s="454"/>
      <c r="O89" s="454"/>
      <c r="P89" s="454"/>
      <c r="Q89" s="454"/>
      <c r="R89" s="454"/>
      <c r="S89" s="454"/>
      <c r="T89" s="454"/>
      <c r="U89" s="454"/>
      <c r="V89" s="454"/>
      <c r="W89" s="454"/>
      <c r="X89" s="454"/>
      <c r="Y89" s="454"/>
      <c r="Z89" s="454"/>
    </row>
    <row r="90" spans="1:26" ht="15.75" customHeight="1" x14ac:dyDescent="0.3">
      <c r="A90" s="457"/>
      <c r="B90" s="454"/>
      <c r="C90" s="458"/>
      <c r="D90" s="458"/>
      <c r="E90" s="458"/>
      <c r="F90" s="458"/>
      <c r="G90" s="454"/>
      <c r="H90" s="454"/>
      <c r="I90" s="454"/>
      <c r="J90" s="454"/>
      <c r="K90" s="454"/>
      <c r="L90" s="454"/>
      <c r="M90" s="454"/>
      <c r="N90" s="454"/>
      <c r="O90" s="454"/>
      <c r="P90" s="454"/>
      <c r="Q90" s="454"/>
      <c r="R90" s="454"/>
      <c r="S90" s="454"/>
      <c r="T90" s="454"/>
      <c r="U90" s="454"/>
      <c r="V90" s="454"/>
      <c r="W90" s="454"/>
      <c r="X90" s="454"/>
      <c r="Y90" s="454"/>
      <c r="Z90" s="454"/>
    </row>
    <row r="91" spans="1:26" ht="15.75" customHeight="1" x14ac:dyDescent="0.3">
      <c r="A91" s="457"/>
      <c r="B91" s="454"/>
      <c r="C91" s="458"/>
      <c r="D91" s="458"/>
      <c r="E91" s="458"/>
      <c r="F91" s="458"/>
      <c r="G91" s="454"/>
      <c r="H91" s="454"/>
      <c r="I91" s="454"/>
      <c r="J91" s="454"/>
      <c r="K91" s="454"/>
      <c r="L91" s="454"/>
      <c r="M91" s="454"/>
      <c r="N91" s="454"/>
      <c r="O91" s="454"/>
      <c r="P91" s="454"/>
      <c r="Q91" s="454"/>
      <c r="R91" s="454"/>
      <c r="S91" s="454"/>
      <c r="T91" s="454"/>
      <c r="U91" s="454"/>
      <c r="V91" s="454"/>
      <c r="W91" s="454"/>
      <c r="X91" s="454"/>
      <c r="Y91" s="454"/>
      <c r="Z91" s="454"/>
    </row>
    <row r="92" spans="1:26" ht="15.75" customHeight="1" x14ac:dyDescent="0.3">
      <c r="A92" s="457"/>
      <c r="B92" s="454"/>
      <c r="C92" s="458"/>
      <c r="D92" s="458"/>
      <c r="E92" s="458"/>
      <c r="F92" s="458"/>
      <c r="G92" s="454"/>
      <c r="H92" s="454"/>
      <c r="I92" s="454"/>
      <c r="J92" s="454"/>
      <c r="K92" s="454"/>
      <c r="L92" s="454"/>
      <c r="M92" s="454"/>
      <c r="N92" s="454"/>
      <c r="O92" s="454"/>
      <c r="P92" s="454"/>
      <c r="Q92" s="454"/>
      <c r="R92" s="454"/>
      <c r="S92" s="454"/>
      <c r="T92" s="454"/>
      <c r="U92" s="454"/>
      <c r="V92" s="454"/>
      <c r="W92" s="454"/>
      <c r="X92" s="454"/>
      <c r="Y92" s="454"/>
      <c r="Z92" s="454"/>
    </row>
    <row r="93" spans="1:26" ht="15.75" customHeight="1" x14ac:dyDescent="0.3">
      <c r="A93" s="457"/>
      <c r="B93" s="454"/>
      <c r="C93" s="458"/>
      <c r="D93" s="458"/>
      <c r="E93" s="458"/>
      <c r="F93" s="458"/>
      <c r="G93" s="454"/>
      <c r="H93" s="454"/>
      <c r="I93" s="454"/>
      <c r="J93" s="454"/>
      <c r="K93" s="454"/>
      <c r="L93" s="454"/>
      <c r="M93" s="454"/>
      <c r="N93" s="454"/>
      <c r="O93" s="454"/>
      <c r="P93" s="454"/>
      <c r="Q93" s="454"/>
      <c r="R93" s="454"/>
      <c r="S93" s="454"/>
      <c r="T93" s="454"/>
      <c r="U93" s="454"/>
      <c r="V93" s="454"/>
      <c r="W93" s="454"/>
      <c r="X93" s="454"/>
      <c r="Y93" s="454"/>
      <c r="Z93" s="454"/>
    </row>
    <row r="94" spans="1:26" ht="15.75" customHeight="1" x14ac:dyDescent="0.3">
      <c r="A94" s="457"/>
      <c r="B94" s="454"/>
      <c r="C94" s="458"/>
      <c r="D94" s="458"/>
      <c r="E94" s="458"/>
      <c r="F94" s="458"/>
      <c r="G94" s="454"/>
      <c r="H94" s="454"/>
      <c r="I94" s="454"/>
      <c r="J94" s="454"/>
      <c r="K94" s="454"/>
      <c r="L94" s="454"/>
      <c r="M94" s="454"/>
      <c r="N94" s="454"/>
      <c r="O94" s="454"/>
      <c r="P94" s="454"/>
      <c r="Q94" s="454"/>
      <c r="R94" s="454"/>
      <c r="S94" s="454"/>
      <c r="T94" s="454"/>
      <c r="U94" s="454"/>
      <c r="V94" s="454"/>
      <c r="W94" s="454"/>
      <c r="X94" s="454"/>
      <c r="Y94" s="454"/>
      <c r="Z94" s="454"/>
    </row>
    <row r="95" spans="1:26" ht="15.75" customHeight="1" x14ac:dyDescent="0.3">
      <c r="A95" s="457"/>
      <c r="B95" s="454"/>
      <c r="C95" s="458"/>
      <c r="D95" s="458"/>
      <c r="E95" s="458"/>
      <c r="F95" s="458"/>
      <c r="G95" s="454"/>
      <c r="H95" s="454"/>
      <c r="I95" s="454"/>
      <c r="J95" s="454"/>
      <c r="K95" s="454"/>
      <c r="L95" s="454"/>
      <c r="M95" s="454"/>
      <c r="N95" s="454"/>
      <c r="O95" s="454"/>
      <c r="P95" s="454"/>
      <c r="Q95" s="454"/>
      <c r="R95" s="454"/>
      <c r="S95" s="454"/>
      <c r="T95" s="454"/>
      <c r="U95" s="454"/>
      <c r="V95" s="454"/>
      <c r="W95" s="454"/>
      <c r="X95" s="454"/>
      <c r="Y95" s="454"/>
      <c r="Z95" s="454"/>
    </row>
    <row r="96" spans="1:26" ht="15.75" customHeight="1" x14ac:dyDescent="0.3">
      <c r="A96" s="457"/>
      <c r="B96" s="454"/>
      <c r="C96" s="458"/>
      <c r="D96" s="458"/>
      <c r="E96" s="458"/>
      <c r="F96" s="458"/>
      <c r="G96" s="454"/>
      <c r="H96" s="454"/>
      <c r="I96" s="454"/>
      <c r="J96" s="454"/>
      <c r="K96" s="454"/>
      <c r="L96" s="454"/>
      <c r="M96" s="454"/>
      <c r="N96" s="454"/>
      <c r="O96" s="454"/>
      <c r="P96" s="454"/>
      <c r="Q96" s="454"/>
      <c r="R96" s="454"/>
      <c r="S96" s="454"/>
      <c r="T96" s="454"/>
      <c r="U96" s="454"/>
      <c r="V96" s="454"/>
      <c r="W96" s="454"/>
      <c r="X96" s="454"/>
      <c r="Y96" s="454"/>
      <c r="Z96" s="454"/>
    </row>
    <row r="97" spans="1:26" ht="15.75" customHeight="1" x14ac:dyDescent="0.3">
      <c r="A97" s="457"/>
      <c r="B97" s="454"/>
      <c r="C97" s="458"/>
      <c r="D97" s="458"/>
      <c r="E97" s="458"/>
      <c r="F97" s="458"/>
      <c r="G97" s="454"/>
      <c r="H97" s="454"/>
      <c r="I97" s="454"/>
      <c r="J97" s="454"/>
      <c r="K97" s="454"/>
      <c r="L97" s="454"/>
      <c r="M97" s="454"/>
      <c r="N97" s="454"/>
      <c r="O97" s="454"/>
      <c r="P97" s="454"/>
      <c r="Q97" s="454"/>
      <c r="R97" s="454"/>
      <c r="S97" s="454"/>
      <c r="T97" s="454"/>
      <c r="U97" s="454"/>
      <c r="V97" s="454"/>
      <c r="W97" s="454"/>
      <c r="X97" s="454"/>
      <c r="Y97" s="454"/>
      <c r="Z97" s="454"/>
    </row>
    <row r="98" spans="1:26" ht="15.75" customHeight="1" x14ac:dyDescent="0.3">
      <c r="A98" s="457"/>
      <c r="B98" s="454"/>
      <c r="C98" s="458"/>
      <c r="D98" s="458"/>
      <c r="E98" s="458"/>
      <c r="F98" s="458"/>
      <c r="G98" s="454"/>
      <c r="H98" s="454"/>
      <c r="I98" s="454"/>
      <c r="J98" s="454"/>
      <c r="K98" s="454"/>
      <c r="L98" s="454"/>
      <c r="M98" s="454"/>
      <c r="N98" s="454"/>
      <c r="O98" s="454"/>
      <c r="P98" s="454"/>
      <c r="Q98" s="454"/>
      <c r="R98" s="454"/>
      <c r="S98" s="454"/>
      <c r="T98" s="454"/>
      <c r="U98" s="454"/>
      <c r="V98" s="454"/>
      <c r="W98" s="454"/>
      <c r="X98" s="454"/>
      <c r="Y98" s="454"/>
      <c r="Z98" s="454"/>
    </row>
    <row r="99" spans="1:26" ht="15.75" customHeight="1" x14ac:dyDescent="0.3">
      <c r="A99" s="457"/>
      <c r="B99" s="454"/>
      <c r="C99" s="458"/>
      <c r="D99" s="458"/>
      <c r="E99" s="458"/>
      <c r="F99" s="458"/>
      <c r="G99" s="454"/>
      <c r="H99" s="454"/>
      <c r="I99" s="454"/>
      <c r="J99" s="454"/>
      <c r="K99" s="454"/>
      <c r="L99" s="454"/>
      <c r="M99" s="454"/>
      <c r="N99" s="454"/>
      <c r="O99" s="454"/>
      <c r="P99" s="454"/>
      <c r="Q99" s="454"/>
      <c r="R99" s="454"/>
      <c r="S99" s="454"/>
      <c r="T99" s="454"/>
      <c r="U99" s="454"/>
      <c r="V99" s="454"/>
      <c r="W99" s="454"/>
      <c r="X99" s="454"/>
      <c r="Y99" s="454"/>
      <c r="Z99" s="454"/>
    </row>
    <row r="100" spans="1:26" ht="15.75" customHeight="1" x14ac:dyDescent="0.3">
      <c r="A100" s="457"/>
      <c r="B100" s="454"/>
      <c r="C100" s="458"/>
      <c r="D100" s="458"/>
      <c r="E100" s="458"/>
      <c r="F100" s="458"/>
      <c r="G100" s="454"/>
      <c r="H100" s="454"/>
      <c r="I100" s="454"/>
      <c r="J100" s="454"/>
      <c r="K100" s="454"/>
      <c r="L100" s="454"/>
      <c r="M100" s="454"/>
      <c r="N100" s="454"/>
      <c r="O100" s="454"/>
      <c r="P100" s="454"/>
      <c r="Q100" s="454"/>
      <c r="R100" s="454"/>
      <c r="S100" s="454"/>
      <c r="T100" s="454"/>
      <c r="U100" s="454"/>
      <c r="V100" s="454"/>
      <c r="W100" s="454"/>
      <c r="X100" s="454"/>
      <c r="Y100" s="454"/>
      <c r="Z100" s="454"/>
    </row>
    <row r="101" spans="1:26" ht="15.75" customHeight="1" x14ac:dyDescent="0.3">
      <c r="A101" s="457"/>
      <c r="B101" s="454"/>
      <c r="C101" s="458"/>
      <c r="D101" s="458"/>
      <c r="E101" s="458"/>
      <c r="F101" s="458"/>
      <c r="G101" s="454"/>
      <c r="H101" s="454"/>
      <c r="I101" s="454"/>
      <c r="J101" s="454"/>
      <c r="K101" s="454"/>
      <c r="L101" s="454"/>
      <c r="M101" s="454"/>
      <c r="N101" s="454"/>
      <c r="O101" s="454"/>
      <c r="P101" s="454"/>
      <c r="Q101" s="454"/>
      <c r="R101" s="454"/>
      <c r="S101" s="454"/>
      <c r="T101" s="454"/>
      <c r="U101" s="454"/>
      <c r="V101" s="454"/>
      <c r="W101" s="454"/>
      <c r="X101" s="454"/>
      <c r="Y101" s="454"/>
      <c r="Z101" s="454"/>
    </row>
    <row r="102" spans="1:26" ht="15.75" customHeight="1" x14ac:dyDescent="0.3">
      <c r="A102" s="457"/>
      <c r="B102" s="454"/>
      <c r="C102" s="458"/>
      <c r="D102" s="458"/>
      <c r="E102" s="458"/>
      <c r="F102" s="458"/>
      <c r="G102" s="454"/>
      <c r="H102" s="454"/>
      <c r="I102" s="454"/>
      <c r="J102" s="454"/>
      <c r="K102" s="454"/>
      <c r="L102" s="454"/>
      <c r="M102" s="454"/>
      <c r="N102" s="454"/>
      <c r="O102" s="454"/>
      <c r="P102" s="454"/>
      <c r="Q102" s="454"/>
      <c r="R102" s="454"/>
      <c r="S102" s="454"/>
      <c r="T102" s="454"/>
      <c r="U102" s="454"/>
      <c r="V102" s="454"/>
      <c r="W102" s="454"/>
      <c r="X102" s="454"/>
      <c r="Y102" s="454"/>
      <c r="Z102" s="454"/>
    </row>
    <row r="103" spans="1:26" ht="15.75" customHeight="1" x14ac:dyDescent="0.3">
      <c r="A103" s="457"/>
      <c r="B103" s="454"/>
      <c r="C103" s="458"/>
      <c r="D103" s="458"/>
      <c r="E103" s="458"/>
      <c r="F103" s="458"/>
      <c r="G103" s="454"/>
      <c r="H103" s="454"/>
      <c r="I103" s="454"/>
      <c r="J103" s="454"/>
      <c r="K103" s="454"/>
      <c r="L103" s="454"/>
      <c r="M103" s="454"/>
      <c r="N103" s="454"/>
      <c r="O103" s="454"/>
      <c r="P103" s="454"/>
      <c r="Q103" s="454"/>
      <c r="R103" s="454"/>
      <c r="S103" s="454"/>
      <c r="T103" s="454"/>
      <c r="U103" s="454"/>
      <c r="V103" s="454"/>
      <c r="W103" s="454"/>
      <c r="X103" s="454"/>
      <c r="Y103" s="454"/>
      <c r="Z103" s="454"/>
    </row>
    <row r="104" spans="1:26" ht="15.75" customHeight="1" x14ac:dyDescent="0.3">
      <c r="A104" s="457"/>
      <c r="B104" s="454"/>
      <c r="C104" s="458"/>
      <c r="D104" s="458"/>
      <c r="E104" s="458"/>
      <c r="F104" s="458"/>
      <c r="G104" s="454"/>
      <c r="H104" s="454"/>
      <c r="I104" s="454"/>
      <c r="J104" s="454"/>
      <c r="K104" s="454"/>
      <c r="L104" s="454"/>
      <c r="M104" s="454"/>
      <c r="N104" s="454"/>
      <c r="O104" s="454"/>
      <c r="P104" s="454"/>
      <c r="Q104" s="454"/>
      <c r="R104" s="454"/>
      <c r="S104" s="454"/>
      <c r="T104" s="454"/>
      <c r="U104" s="454"/>
      <c r="V104" s="454"/>
      <c r="W104" s="454"/>
      <c r="X104" s="454"/>
      <c r="Y104" s="454"/>
      <c r="Z104" s="454"/>
    </row>
    <row r="105" spans="1:26" ht="15.75" customHeight="1" x14ac:dyDescent="0.3">
      <c r="A105" s="457"/>
      <c r="B105" s="454"/>
      <c r="C105" s="458"/>
      <c r="D105" s="458"/>
      <c r="E105" s="458"/>
      <c r="F105" s="458"/>
      <c r="G105" s="454"/>
      <c r="H105" s="454"/>
      <c r="I105" s="454"/>
      <c r="J105" s="454"/>
      <c r="K105" s="454"/>
      <c r="L105" s="454"/>
      <c r="M105" s="454"/>
      <c r="N105" s="454"/>
      <c r="O105" s="454"/>
      <c r="P105" s="454"/>
      <c r="Q105" s="454"/>
      <c r="R105" s="454"/>
      <c r="S105" s="454"/>
      <c r="T105" s="454"/>
      <c r="U105" s="454"/>
      <c r="V105" s="454"/>
      <c r="W105" s="454"/>
      <c r="X105" s="454"/>
      <c r="Y105" s="454"/>
      <c r="Z105" s="454"/>
    </row>
    <row r="106" spans="1:26" ht="15.75" customHeight="1" x14ac:dyDescent="0.3">
      <c r="A106" s="457"/>
      <c r="B106" s="454"/>
      <c r="C106" s="458"/>
      <c r="D106" s="458"/>
      <c r="E106" s="458"/>
      <c r="F106" s="458"/>
      <c r="G106" s="454"/>
      <c r="H106" s="454"/>
      <c r="I106" s="454"/>
      <c r="J106" s="454"/>
      <c r="K106" s="454"/>
      <c r="L106" s="454"/>
      <c r="M106" s="454"/>
      <c r="N106" s="454"/>
      <c r="O106" s="454"/>
      <c r="P106" s="454"/>
      <c r="Q106" s="454"/>
      <c r="R106" s="454"/>
      <c r="S106" s="454"/>
      <c r="T106" s="454"/>
      <c r="U106" s="454"/>
      <c r="V106" s="454"/>
      <c r="W106" s="454"/>
      <c r="X106" s="454"/>
      <c r="Y106" s="454"/>
      <c r="Z106" s="454"/>
    </row>
    <row r="107" spans="1:26" ht="15.75" customHeight="1" x14ac:dyDescent="0.3">
      <c r="A107" s="457"/>
      <c r="B107" s="454"/>
      <c r="C107" s="458"/>
      <c r="D107" s="458"/>
      <c r="E107" s="458"/>
      <c r="F107" s="458"/>
      <c r="G107" s="454"/>
      <c r="H107" s="454"/>
      <c r="I107" s="454"/>
      <c r="J107" s="454"/>
      <c r="K107" s="454"/>
      <c r="L107" s="454"/>
      <c r="M107" s="454"/>
      <c r="N107" s="454"/>
      <c r="O107" s="454"/>
      <c r="P107" s="454"/>
      <c r="Q107" s="454"/>
      <c r="R107" s="454"/>
      <c r="S107" s="454"/>
      <c r="T107" s="454"/>
      <c r="U107" s="454"/>
      <c r="V107" s="454"/>
      <c r="W107" s="454"/>
      <c r="X107" s="454"/>
      <c r="Y107" s="454"/>
      <c r="Z107" s="454"/>
    </row>
    <row r="108" spans="1:26" ht="15.75" customHeight="1" x14ac:dyDescent="0.3">
      <c r="A108" s="457"/>
      <c r="B108" s="454"/>
      <c r="C108" s="458"/>
      <c r="D108" s="458"/>
      <c r="E108" s="458"/>
      <c r="F108" s="458"/>
      <c r="G108" s="454"/>
      <c r="H108" s="454"/>
      <c r="I108" s="454"/>
      <c r="J108" s="454"/>
      <c r="K108" s="454"/>
      <c r="L108" s="454"/>
      <c r="M108" s="454"/>
      <c r="N108" s="454"/>
      <c r="O108" s="454"/>
      <c r="P108" s="454"/>
      <c r="Q108" s="454"/>
      <c r="R108" s="454"/>
      <c r="S108" s="454"/>
      <c r="T108" s="454"/>
      <c r="U108" s="454"/>
      <c r="V108" s="454"/>
      <c r="W108" s="454"/>
      <c r="X108" s="454"/>
      <c r="Y108" s="454"/>
      <c r="Z108" s="454"/>
    </row>
    <row r="109" spans="1:26" ht="15.75" customHeight="1" x14ac:dyDescent="0.3">
      <c r="A109" s="457"/>
      <c r="B109" s="454"/>
      <c r="C109" s="458"/>
      <c r="D109" s="458"/>
      <c r="E109" s="458"/>
      <c r="F109" s="458"/>
      <c r="G109" s="454"/>
      <c r="H109" s="454"/>
      <c r="I109" s="454"/>
      <c r="J109" s="454"/>
      <c r="K109" s="454"/>
      <c r="L109" s="454"/>
      <c r="M109" s="454"/>
      <c r="N109" s="454"/>
      <c r="O109" s="454"/>
      <c r="P109" s="454"/>
      <c r="Q109" s="454"/>
      <c r="R109" s="454"/>
      <c r="S109" s="454"/>
      <c r="T109" s="454"/>
      <c r="U109" s="454"/>
      <c r="V109" s="454"/>
      <c r="W109" s="454"/>
      <c r="X109" s="454"/>
      <c r="Y109" s="454"/>
      <c r="Z109" s="454"/>
    </row>
    <row r="110" spans="1:26" ht="15.75" customHeight="1" x14ac:dyDescent="0.3">
      <c r="A110" s="457"/>
      <c r="B110" s="454"/>
      <c r="C110" s="458"/>
      <c r="D110" s="458"/>
      <c r="E110" s="458"/>
      <c r="F110" s="458"/>
      <c r="G110" s="454"/>
      <c r="H110" s="454"/>
      <c r="I110" s="454"/>
      <c r="J110" s="454"/>
      <c r="K110" s="454"/>
      <c r="L110" s="454"/>
      <c r="M110" s="454"/>
      <c r="N110" s="454"/>
      <c r="O110" s="454"/>
      <c r="P110" s="454"/>
      <c r="Q110" s="454"/>
      <c r="R110" s="454"/>
      <c r="S110" s="454"/>
      <c r="T110" s="454"/>
      <c r="U110" s="454"/>
      <c r="V110" s="454"/>
      <c r="W110" s="454"/>
      <c r="X110" s="454"/>
      <c r="Y110" s="454"/>
      <c r="Z110" s="454"/>
    </row>
    <row r="111" spans="1:26" ht="15.75" customHeight="1" x14ac:dyDescent="0.3">
      <c r="A111" s="457"/>
      <c r="B111" s="454"/>
      <c r="C111" s="458"/>
      <c r="D111" s="458"/>
      <c r="E111" s="458"/>
      <c r="F111" s="458"/>
      <c r="G111" s="454"/>
      <c r="H111" s="454"/>
      <c r="I111" s="454"/>
      <c r="J111" s="454"/>
      <c r="K111" s="454"/>
      <c r="L111" s="454"/>
      <c r="M111" s="454"/>
      <c r="N111" s="454"/>
      <c r="O111" s="454"/>
      <c r="P111" s="454"/>
      <c r="Q111" s="454"/>
      <c r="R111" s="454"/>
      <c r="S111" s="454"/>
      <c r="T111" s="454"/>
      <c r="U111" s="454"/>
      <c r="V111" s="454"/>
      <c r="W111" s="454"/>
      <c r="X111" s="454"/>
      <c r="Y111" s="454"/>
      <c r="Z111" s="454"/>
    </row>
    <row r="112" spans="1:26" ht="15.75" customHeight="1" x14ac:dyDescent="0.3">
      <c r="A112" s="457"/>
      <c r="B112" s="454"/>
      <c r="C112" s="458"/>
      <c r="D112" s="458"/>
      <c r="E112" s="458"/>
      <c r="F112" s="458"/>
      <c r="G112" s="454"/>
      <c r="H112" s="454"/>
      <c r="I112" s="454"/>
      <c r="J112" s="454"/>
      <c r="K112" s="454"/>
      <c r="L112" s="454"/>
      <c r="M112" s="454"/>
      <c r="N112" s="454"/>
      <c r="O112" s="454"/>
      <c r="P112" s="454"/>
      <c r="Q112" s="454"/>
      <c r="R112" s="454"/>
      <c r="S112" s="454"/>
      <c r="T112" s="454"/>
      <c r="U112" s="454"/>
      <c r="V112" s="454"/>
      <c r="W112" s="454"/>
      <c r="X112" s="454"/>
      <c r="Y112" s="454"/>
      <c r="Z112" s="454"/>
    </row>
    <row r="113" spans="1:26" ht="15.75" customHeight="1" x14ac:dyDescent="0.3">
      <c r="A113" s="457"/>
      <c r="B113" s="454"/>
      <c r="C113" s="458"/>
      <c r="D113" s="458"/>
      <c r="E113" s="458"/>
      <c r="F113" s="458"/>
      <c r="G113" s="454"/>
      <c r="H113" s="454"/>
      <c r="I113" s="454"/>
      <c r="J113" s="454"/>
      <c r="K113" s="454"/>
      <c r="L113" s="454"/>
      <c r="M113" s="454"/>
      <c r="N113" s="454"/>
      <c r="O113" s="454"/>
      <c r="P113" s="454"/>
      <c r="Q113" s="454"/>
      <c r="R113" s="454"/>
      <c r="S113" s="454"/>
      <c r="T113" s="454"/>
      <c r="U113" s="454"/>
      <c r="V113" s="454"/>
      <c r="W113" s="454"/>
      <c r="X113" s="454"/>
      <c r="Y113" s="454"/>
      <c r="Z113" s="454"/>
    </row>
    <row r="114" spans="1:26" ht="15.75" customHeight="1" x14ac:dyDescent="0.3">
      <c r="A114" s="457"/>
      <c r="B114" s="454"/>
      <c r="C114" s="458"/>
      <c r="D114" s="458"/>
      <c r="E114" s="458"/>
      <c r="F114" s="458"/>
      <c r="G114" s="454"/>
      <c r="H114" s="454"/>
      <c r="I114" s="454"/>
      <c r="J114" s="454"/>
      <c r="K114" s="454"/>
      <c r="L114" s="454"/>
      <c r="M114" s="454"/>
      <c r="N114" s="454"/>
      <c r="O114" s="454"/>
      <c r="P114" s="454"/>
      <c r="Q114" s="454"/>
      <c r="R114" s="454"/>
      <c r="S114" s="454"/>
      <c r="T114" s="454"/>
      <c r="U114" s="454"/>
      <c r="V114" s="454"/>
      <c r="W114" s="454"/>
      <c r="X114" s="454"/>
      <c r="Y114" s="454"/>
      <c r="Z114" s="454"/>
    </row>
    <row r="115" spans="1:26" ht="15.75" customHeight="1" x14ac:dyDescent="0.3">
      <c r="A115" s="457"/>
      <c r="B115" s="454"/>
      <c r="C115" s="458"/>
      <c r="D115" s="458"/>
      <c r="E115" s="458"/>
      <c r="F115" s="458"/>
      <c r="G115" s="454"/>
      <c r="H115" s="454"/>
      <c r="I115" s="454"/>
      <c r="J115" s="454"/>
      <c r="K115" s="454"/>
      <c r="L115" s="454"/>
      <c r="M115" s="454"/>
      <c r="N115" s="454"/>
      <c r="O115" s="454"/>
      <c r="P115" s="454"/>
      <c r="Q115" s="454"/>
      <c r="R115" s="454"/>
      <c r="S115" s="454"/>
      <c r="T115" s="454"/>
      <c r="U115" s="454"/>
      <c r="V115" s="454"/>
      <c r="W115" s="454"/>
      <c r="X115" s="454"/>
      <c r="Y115" s="454"/>
      <c r="Z115" s="454"/>
    </row>
    <row r="116" spans="1:26" ht="15.75" customHeight="1" x14ac:dyDescent="0.3">
      <c r="A116" s="457"/>
      <c r="B116" s="454"/>
      <c r="C116" s="458"/>
      <c r="D116" s="458"/>
      <c r="E116" s="458"/>
      <c r="F116" s="458"/>
      <c r="G116" s="454"/>
      <c r="H116" s="454"/>
      <c r="I116" s="454"/>
      <c r="J116" s="454"/>
      <c r="K116" s="454"/>
      <c r="L116" s="454"/>
      <c r="M116" s="454"/>
      <c r="N116" s="454"/>
      <c r="O116" s="454"/>
      <c r="P116" s="454"/>
      <c r="Q116" s="454"/>
      <c r="R116" s="454"/>
      <c r="S116" s="454"/>
      <c r="T116" s="454"/>
      <c r="U116" s="454"/>
      <c r="V116" s="454"/>
      <c r="W116" s="454"/>
      <c r="X116" s="454"/>
      <c r="Y116" s="454"/>
      <c r="Z116" s="454"/>
    </row>
    <row r="117" spans="1:26" ht="15.75" customHeight="1" x14ac:dyDescent="0.3">
      <c r="A117" s="457"/>
      <c r="B117" s="454"/>
      <c r="C117" s="458"/>
      <c r="D117" s="458"/>
      <c r="E117" s="458"/>
      <c r="F117" s="458"/>
      <c r="G117" s="454"/>
      <c r="H117" s="454"/>
      <c r="I117" s="454"/>
      <c r="J117" s="454"/>
      <c r="K117" s="454"/>
      <c r="L117" s="454"/>
      <c r="M117" s="454"/>
      <c r="N117" s="454"/>
      <c r="O117" s="454"/>
      <c r="P117" s="454"/>
      <c r="Q117" s="454"/>
      <c r="R117" s="454"/>
      <c r="S117" s="454"/>
      <c r="T117" s="454"/>
      <c r="U117" s="454"/>
      <c r="V117" s="454"/>
      <c r="W117" s="454"/>
      <c r="X117" s="454"/>
      <c r="Y117" s="454"/>
      <c r="Z117" s="454"/>
    </row>
    <row r="118" spans="1:26" ht="15.75" customHeight="1" x14ac:dyDescent="0.3">
      <c r="A118" s="457"/>
      <c r="B118" s="454"/>
      <c r="C118" s="458"/>
      <c r="D118" s="458"/>
      <c r="E118" s="458"/>
      <c r="F118" s="458"/>
      <c r="G118" s="454"/>
      <c r="H118" s="454"/>
      <c r="I118" s="454"/>
      <c r="J118" s="454"/>
      <c r="K118" s="454"/>
      <c r="L118" s="454"/>
      <c r="M118" s="454"/>
      <c r="N118" s="454"/>
      <c r="O118" s="454"/>
      <c r="P118" s="454"/>
      <c r="Q118" s="454"/>
      <c r="R118" s="454"/>
      <c r="S118" s="454"/>
      <c r="T118" s="454"/>
      <c r="U118" s="454"/>
      <c r="V118" s="454"/>
      <c r="W118" s="454"/>
      <c r="X118" s="454"/>
      <c r="Y118" s="454"/>
      <c r="Z118" s="454"/>
    </row>
    <row r="119" spans="1:26" ht="15.75" customHeight="1" x14ac:dyDescent="0.3">
      <c r="A119" s="457"/>
      <c r="B119" s="454"/>
      <c r="C119" s="458"/>
      <c r="D119" s="458"/>
      <c r="E119" s="458"/>
      <c r="F119" s="458"/>
      <c r="G119" s="454"/>
      <c r="H119" s="454"/>
      <c r="I119" s="454"/>
      <c r="J119" s="454"/>
      <c r="K119" s="454"/>
      <c r="L119" s="454"/>
      <c r="M119" s="454"/>
      <c r="N119" s="454"/>
      <c r="O119" s="454"/>
      <c r="P119" s="454"/>
      <c r="Q119" s="454"/>
      <c r="R119" s="454"/>
      <c r="S119" s="454"/>
      <c r="T119" s="454"/>
      <c r="U119" s="454"/>
      <c r="V119" s="454"/>
      <c r="W119" s="454"/>
      <c r="X119" s="454"/>
      <c r="Y119" s="454"/>
      <c r="Z119" s="454"/>
    </row>
    <row r="120" spans="1:26" ht="15.75" customHeight="1" x14ac:dyDescent="0.3">
      <c r="A120" s="457"/>
      <c r="B120" s="454"/>
      <c r="C120" s="458"/>
      <c r="D120" s="458"/>
      <c r="E120" s="458"/>
      <c r="F120" s="458"/>
      <c r="G120" s="454"/>
      <c r="H120" s="454"/>
      <c r="I120" s="454"/>
      <c r="J120" s="454"/>
      <c r="K120" s="454"/>
      <c r="L120" s="454"/>
      <c r="M120" s="454"/>
      <c r="N120" s="454"/>
      <c r="O120" s="454"/>
      <c r="P120" s="454"/>
      <c r="Q120" s="454"/>
      <c r="R120" s="454"/>
      <c r="S120" s="454"/>
      <c r="T120" s="454"/>
      <c r="U120" s="454"/>
      <c r="V120" s="454"/>
      <c r="W120" s="454"/>
      <c r="X120" s="454"/>
      <c r="Y120" s="454"/>
      <c r="Z120" s="454"/>
    </row>
    <row r="121" spans="1:26" ht="15.75" customHeight="1" x14ac:dyDescent="0.3">
      <c r="A121" s="457"/>
      <c r="B121" s="454"/>
      <c r="C121" s="458"/>
      <c r="D121" s="458"/>
      <c r="E121" s="458"/>
      <c r="F121" s="458"/>
      <c r="G121" s="454"/>
      <c r="H121" s="454"/>
      <c r="I121" s="454"/>
      <c r="J121" s="454"/>
      <c r="K121" s="454"/>
      <c r="L121" s="454"/>
      <c r="M121" s="454"/>
      <c r="N121" s="454"/>
      <c r="O121" s="454"/>
      <c r="P121" s="454"/>
      <c r="Q121" s="454"/>
      <c r="R121" s="454"/>
      <c r="S121" s="454"/>
      <c r="T121" s="454"/>
      <c r="U121" s="454"/>
      <c r="V121" s="454"/>
      <c r="W121" s="454"/>
      <c r="X121" s="454"/>
      <c r="Y121" s="454"/>
      <c r="Z121" s="454"/>
    </row>
    <row r="122" spans="1:26" ht="15.75" customHeight="1" x14ac:dyDescent="0.3">
      <c r="A122" s="457"/>
      <c r="B122" s="454"/>
      <c r="C122" s="458"/>
      <c r="D122" s="458"/>
      <c r="E122" s="458"/>
      <c r="F122" s="458"/>
      <c r="G122" s="454"/>
      <c r="H122" s="454"/>
      <c r="I122" s="454"/>
      <c r="J122" s="454"/>
      <c r="K122" s="454"/>
      <c r="L122" s="454"/>
      <c r="M122" s="454"/>
      <c r="N122" s="454"/>
      <c r="O122" s="454"/>
      <c r="P122" s="454"/>
      <c r="Q122" s="454"/>
      <c r="R122" s="454"/>
      <c r="S122" s="454"/>
      <c r="T122" s="454"/>
      <c r="U122" s="454"/>
      <c r="V122" s="454"/>
      <c r="W122" s="454"/>
      <c r="X122" s="454"/>
      <c r="Y122" s="454"/>
      <c r="Z122" s="454"/>
    </row>
    <row r="123" spans="1:26" ht="15.75" customHeight="1" x14ac:dyDescent="0.3">
      <c r="A123" s="457"/>
      <c r="B123" s="454"/>
      <c r="C123" s="458"/>
      <c r="D123" s="458"/>
      <c r="E123" s="458"/>
      <c r="F123" s="458"/>
      <c r="G123" s="454"/>
      <c r="H123" s="454"/>
      <c r="I123" s="454"/>
      <c r="J123" s="454"/>
      <c r="K123" s="454"/>
      <c r="L123" s="454"/>
      <c r="M123" s="454"/>
      <c r="N123" s="454"/>
      <c r="O123" s="454"/>
      <c r="P123" s="454"/>
      <c r="Q123" s="454"/>
      <c r="R123" s="454"/>
      <c r="S123" s="454"/>
      <c r="T123" s="454"/>
      <c r="U123" s="454"/>
      <c r="V123" s="454"/>
      <c r="W123" s="454"/>
      <c r="X123" s="454"/>
      <c r="Y123" s="454"/>
      <c r="Z123" s="454"/>
    </row>
    <row r="124" spans="1:26" ht="15.75" customHeight="1" x14ac:dyDescent="0.3">
      <c r="A124" s="457"/>
      <c r="B124" s="454"/>
      <c r="C124" s="458"/>
      <c r="D124" s="458"/>
      <c r="E124" s="458"/>
      <c r="F124" s="458"/>
      <c r="G124" s="454"/>
      <c r="H124" s="454"/>
      <c r="I124" s="454"/>
      <c r="J124" s="454"/>
      <c r="K124" s="454"/>
      <c r="L124" s="454"/>
      <c r="M124" s="454"/>
      <c r="N124" s="454"/>
      <c r="O124" s="454"/>
      <c r="P124" s="454"/>
      <c r="Q124" s="454"/>
      <c r="R124" s="454"/>
      <c r="S124" s="454"/>
      <c r="T124" s="454"/>
      <c r="U124" s="454"/>
      <c r="V124" s="454"/>
      <c r="W124" s="454"/>
      <c r="X124" s="454"/>
      <c r="Y124" s="454"/>
      <c r="Z124" s="454"/>
    </row>
    <row r="125" spans="1:26" ht="15.75" customHeight="1" x14ac:dyDescent="0.3">
      <c r="A125" s="457"/>
      <c r="B125" s="454"/>
      <c r="C125" s="458"/>
      <c r="D125" s="458"/>
      <c r="E125" s="458"/>
      <c r="F125" s="458"/>
      <c r="G125" s="454"/>
      <c r="H125" s="454"/>
      <c r="I125" s="454"/>
      <c r="J125" s="454"/>
      <c r="K125" s="454"/>
      <c r="L125" s="454"/>
      <c r="M125" s="454"/>
      <c r="N125" s="454"/>
      <c r="O125" s="454"/>
      <c r="P125" s="454"/>
      <c r="Q125" s="454"/>
      <c r="R125" s="454"/>
      <c r="S125" s="454"/>
      <c r="T125" s="454"/>
      <c r="U125" s="454"/>
      <c r="V125" s="454"/>
      <c r="W125" s="454"/>
      <c r="X125" s="454"/>
      <c r="Y125" s="454"/>
      <c r="Z125" s="454"/>
    </row>
    <row r="126" spans="1:26" ht="15.75" customHeight="1" x14ac:dyDescent="0.3">
      <c r="A126" s="457"/>
      <c r="B126" s="454"/>
      <c r="C126" s="458"/>
      <c r="D126" s="458"/>
      <c r="E126" s="458"/>
      <c r="F126" s="458"/>
      <c r="G126" s="454"/>
      <c r="H126" s="454"/>
      <c r="I126" s="454"/>
      <c r="J126" s="454"/>
      <c r="K126" s="454"/>
      <c r="L126" s="454"/>
      <c r="M126" s="454"/>
      <c r="N126" s="454"/>
      <c r="O126" s="454"/>
      <c r="P126" s="454"/>
      <c r="Q126" s="454"/>
      <c r="R126" s="454"/>
      <c r="S126" s="454"/>
      <c r="T126" s="454"/>
      <c r="U126" s="454"/>
      <c r="V126" s="454"/>
      <c r="W126" s="454"/>
      <c r="X126" s="454"/>
      <c r="Y126" s="454"/>
      <c r="Z126" s="454"/>
    </row>
    <row r="127" spans="1:26" ht="15.75" customHeight="1" x14ac:dyDescent="0.3">
      <c r="A127" s="457"/>
      <c r="B127" s="454"/>
      <c r="C127" s="458"/>
      <c r="D127" s="458"/>
      <c r="E127" s="458"/>
      <c r="F127" s="458"/>
      <c r="G127" s="454"/>
      <c r="H127" s="454"/>
      <c r="I127" s="454"/>
      <c r="J127" s="454"/>
      <c r="K127" s="454"/>
      <c r="L127" s="454"/>
      <c r="M127" s="454"/>
      <c r="N127" s="454"/>
      <c r="O127" s="454"/>
      <c r="P127" s="454"/>
      <c r="Q127" s="454"/>
      <c r="R127" s="454"/>
      <c r="S127" s="454"/>
      <c r="T127" s="454"/>
      <c r="U127" s="454"/>
      <c r="V127" s="454"/>
      <c r="W127" s="454"/>
      <c r="X127" s="454"/>
      <c r="Y127" s="454"/>
      <c r="Z127" s="454"/>
    </row>
    <row r="128" spans="1:26" ht="15.75" customHeight="1" x14ac:dyDescent="0.3">
      <c r="A128" s="457"/>
      <c r="B128" s="454"/>
      <c r="C128" s="458"/>
      <c r="D128" s="458"/>
      <c r="E128" s="458"/>
      <c r="F128" s="458"/>
      <c r="G128" s="454"/>
      <c r="H128" s="454"/>
      <c r="I128" s="454"/>
      <c r="J128" s="454"/>
      <c r="K128" s="454"/>
      <c r="L128" s="454"/>
      <c r="M128" s="454"/>
      <c r="N128" s="454"/>
      <c r="O128" s="454"/>
      <c r="P128" s="454"/>
      <c r="Q128" s="454"/>
      <c r="R128" s="454"/>
      <c r="S128" s="454"/>
      <c r="T128" s="454"/>
      <c r="U128" s="454"/>
      <c r="V128" s="454"/>
      <c r="W128" s="454"/>
      <c r="X128" s="454"/>
      <c r="Y128" s="454"/>
      <c r="Z128" s="454"/>
    </row>
    <row r="129" spans="1:26" ht="15.75" customHeight="1" x14ac:dyDescent="0.3">
      <c r="A129" s="457"/>
      <c r="B129" s="454"/>
      <c r="C129" s="458"/>
      <c r="D129" s="458"/>
      <c r="E129" s="458"/>
      <c r="F129" s="458"/>
      <c r="G129" s="454"/>
      <c r="H129" s="454"/>
      <c r="I129" s="454"/>
      <c r="J129" s="454"/>
      <c r="K129" s="454"/>
      <c r="L129" s="454"/>
      <c r="M129" s="454"/>
      <c r="N129" s="454"/>
      <c r="O129" s="454"/>
      <c r="P129" s="454"/>
      <c r="Q129" s="454"/>
      <c r="R129" s="454"/>
      <c r="S129" s="454"/>
      <c r="T129" s="454"/>
      <c r="U129" s="454"/>
      <c r="V129" s="454"/>
      <c r="W129" s="454"/>
      <c r="X129" s="454"/>
      <c r="Y129" s="454"/>
      <c r="Z129" s="454"/>
    </row>
    <row r="130" spans="1:26" ht="15.75" customHeight="1" x14ac:dyDescent="0.3">
      <c r="A130" s="457"/>
      <c r="B130" s="454"/>
      <c r="C130" s="458"/>
      <c r="D130" s="458"/>
      <c r="E130" s="458"/>
      <c r="F130" s="458"/>
      <c r="G130" s="454"/>
      <c r="H130" s="454"/>
      <c r="I130" s="454"/>
      <c r="J130" s="454"/>
      <c r="K130" s="454"/>
      <c r="L130" s="454"/>
      <c r="M130" s="454"/>
      <c r="N130" s="454"/>
      <c r="O130" s="454"/>
      <c r="P130" s="454"/>
      <c r="Q130" s="454"/>
      <c r="R130" s="454"/>
      <c r="S130" s="454"/>
      <c r="T130" s="454"/>
      <c r="U130" s="454"/>
      <c r="V130" s="454"/>
      <c r="W130" s="454"/>
      <c r="X130" s="454"/>
      <c r="Y130" s="454"/>
      <c r="Z130" s="454"/>
    </row>
    <row r="131" spans="1:26" ht="15.75" customHeight="1" x14ac:dyDescent="0.3">
      <c r="A131" s="457"/>
      <c r="B131" s="454"/>
      <c r="C131" s="458"/>
      <c r="D131" s="458"/>
      <c r="E131" s="458"/>
      <c r="F131" s="458"/>
      <c r="G131" s="454"/>
      <c r="H131" s="454"/>
      <c r="I131" s="454"/>
      <c r="J131" s="454"/>
      <c r="K131" s="454"/>
      <c r="L131" s="454"/>
      <c r="M131" s="454"/>
      <c r="N131" s="454"/>
      <c r="O131" s="454"/>
      <c r="P131" s="454"/>
      <c r="Q131" s="454"/>
      <c r="R131" s="454"/>
      <c r="S131" s="454"/>
      <c r="T131" s="454"/>
      <c r="U131" s="454"/>
      <c r="V131" s="454"/>
      <c r="W131" s="454"/>
      <c r="X131" s="454"/>
      <c r="Y131" s="454"/>
      <c r="Z131" s="454"/>
    </row>
    <row r="132" spans="1:26" ht="15.75" customHeight="1" x14ac:dyDescent="0.3">
      <c r="A132" s="457"/>
      <c r="B132" s="454"/>
      <c r="C132" s="458"/>
      <c r="D132" s="458"/>
      <c r="E132" s="458"/>
      <c r="F132" s="458"/>
      <c r="G132" s="454"/>
      <c r="H132" s="454"/>
      <c r="I132" s="454"/>
      <c r="J132" s="454"/>
      <c r="K132" s="454"/>
      <c r="L132" s="454"/>
      <c r="M132" s="454"/>
      <c r="N132" s="454"/>
      <c r="O132" s="454"/>
      <c r="P132" s="454"/>
      <c r="Q132" s="454"/>
      <c r="R132" s="454"/>
      <c r="S132" s="454"/>
      <c r="T132" s="454"/>
      <c r="U132" s="454"/>
      <c r="V132" s="454"/>
      <c r="W132" s="454"/>
      <c r="X132" s="454"/>
      <c r="Y132" s="454"/>
      <c r="Z132" s="454"/>
    </row>
    <row r="133" spans="1:26" ht="15.75" customHeight="1" x14ac:dyDescent="0.3">
      <c r="A133" s="457"/>
      <c r="B133" s="454"/>
      <c r="C133" s="458"/>
      <c r="D133" s="458"/>
      <c r="E133" s="458"/>
      <c r="F133" s="458"/>
      <c r="G133" s="454"/>
      <c r="H133" s="454"/>
      <c r="I133" s="454"/>
      <c r="J133" s="454"/>
      <c r="K133" s="454"/>
      <c r="L133" s="454"/>
      <c r="M133" s="454"/>
      <c r="N133" s="454"/>
      <c r="O133" s="454"/>
      <c r="P133" s="454"/>
      <c r="Q133" s="454"/>
      <c r="R133" s="454"/>
      <c r="S133" s="454"/>
      <c r="T133" s="454"/>
      <c r="U133" s="454"/>
      <c r="V133" s="454"/>
      <c r="W133" s="454"/>
      <c r="X133" s="454"/>
      <c r="Y133" s="454"/>
      <c r="Z133" s="454"/>
    </row>
    <row r="134" spans="1:26" ht="15.75" customHeight="1" x14ac:dyDescent="0.3">
      <c r="A134" s="457"/>
      <c r="B134" s="454"/>
      <c r="C134" s="458"/>
      <c r="D134" s="458"/>
      <c r="E134" s="458"/>
      <c r="F134" s="458"/>
      <c r="G134" s="454"/>
      <c r="H134" s="454"/>
      <c r="I134" s="454"/>
      <c r="J134" s="454"/>
      <c r="K134" s="454"/>
      <c r="L134" s="454"/>
      <c r="M134" s="454"/>
      <c r="N134" s="454"/>
      <c r="O134" s="454"/>
      <c r="P134" s="454"/>
      <c r="Q134" s="454"/>
      <c r="R134" s="454"/>
      <c r="S134" s="454"/>
      <c r="T134" s="454"/>
      <c r="U134" s="454"/>
      <c r="V134" s="454"/>
      <c r="W134" s="454"/>
      <c r="X134" s="454"/>
      <c r="Y134" s="454"/>
      <c r="Z134" s="454"/>
    </row>
    <row r="135" spans="1:26" ht="15.75" customHeight="1" x14ac:dyDescent="0.3">
      <c r="A135" s="457"/>
      <c r="B135" s="454"/>
      <c r="C135" s="458"/>
      <c r="D135" s="458"/>
      <c r="E135" s="458"/>
      <c r="F135" s="458"/>
      <c r="G135" s="454"/>
      <c r="H135" s="454"/>
      <c r="I135" s="454"/>
      <c r="J135" s="454"/>
      <c r="K135" s="454"/>
      <c r="L135" s="454"/>
      <c r="M135" s="454"/>
      <c r="N135" s="454"/>
      <c r="O135" s="454"/>
      <c r="P135" s="454"/>
      <c r="Q135" s="454"/>
      <c r="R135" s="454"/>
      <c r="S135" s="454"/>
      <c r="T135" s="454"/>
      <c r="U135" s="454"/>
      <c r="V135" s="454"/>
      <c r="W135" s="454"/>
      <c r="X135" s="454"/>
      <c r="Y135" s="454"/>
      <c r="Z135" s="454"/>
    </row>
    <row r="136" spans="1:26" ht="15.75" customHeight="1" x14ac:dyDescent="0.3">
      <c r="A136" s="457"/>
      <c r="B136" s="454"/>
      <c r="C136" s="458"/>
      <c r="D136" s="458"/>
      <c r="E136" s="458"/>
      <c r="F136" s="458"/>
      <c r="G136" s="454"/>
      <c r="H136" s="454"/>
      <c r="I136" s="454"/>
      <c r="J136" s="454"/>
      <c r="K136" s="454"/>
      <c r="L136" s="454"/>
      <c r="M136" s="454"/>
      <c r="N136" s="454"/>
      <c r="O136" s="454"/>
      <c r="P136" s="454"/>
      <c r="Q136" s="454"/>
      <c r="R136" s="454"/>
      <c r="S136" s="454"/>
      <c r="T136" s="454"/>
      <c r="U136" s="454"/>
      <c r="V136" s="454"/>
      <c r="W136" s="454"/>
      <c r="X136" s="454"/>
      <c r="Y136" s="454"/>
      <c r="Z136" s="454"/>
    </row>
    <row r="137" spans="1:26" ht="15.75" customHeight="1" x14ac:dyDescent="0.3">
      <c r="A137" s="457"/>
      <c r="B137" s="454"/>
      <c r="C137" s="458"/>
      <c r="D137" s="458"/>
      <c r="E137" s="458"/>
      <c r="F137" s="458"/>
      <c r="G137" s="454"/>
      <c r="H137" s="454"/>
      <c r="I137" s="454"/>
      <c r="J137" s="454"/>
      <c r="K137" s="454"/>
      <c r="L137" s="454"/>
      <c r="M137" s="454"/>
      <c r="N137" s="454"/>
      <c r="O137" s="454"/>
      <c r="P137" s="454"/>
      <c r="Q137" s="454"/>
      <c r="R137" s="454"/>
      <c r="S137" s="454"/>
      <c r="T137" s="454"/>
      <c r="U137" s="454"/>
      <c r="V137" s="454"/>
      <c r="W137" s="454"/>
      <c r="X137" s="454"/>
      <c r="Y137" s="454"/>
      <c r="Z137" s="454"/>
    </row>
    <row r="138" spans="1:26" ht="15.75" customHeight="1" x14ac:dyDescent="0.3">
      <c r="A138" s="457"/>
      <c r="B138" s="454"/>
      <c r="C138" s="458"/>
      <c r="D138" s="458"/>
      <c r="E138" s="458"/>
      <c r="F138" s="458"/>
      <c r="G138" s="454"/>
      <c r="H138" s="454"/>
      <c r="I138" s="454"/>
      <c r="J138" s="454"/>
      <c r="K138" s="454"/>
      <c r="L138" s="454"/>
      <c r="M138" s="454"/>
      <c r="N138" s="454"/>
      <c r="O138" s="454"/>
      <c r="P138" s="454"/>
      <c r="Q138" s="454"/>
      <c r="R138" s="454"/>
      <c r="S138" s="454"/>
      <c r="T138" s="454"/>
      <c r="U138" s="454"/>
      <c r="V138" s="454"/>
      <c r="W138" s="454"/>
      <c r="X138" s="454"/>
      <c r="Y138" s="454"/>
      <c r="Z138" s="454"/>
    </row>
    <row r="139" spans="1:26" ht="15.75" customHeight="1" x14ac:dyDescent="0.3">
      <c r="A139" s="457"/>
      <c r="B139" s="454"/>
      <c r="C139" s="458"/>
      <c r="D139" s="458"/>
      <c r="E139" s="458"/>
      <c r="F139" s="458"/>
      <c r="G139" s="454"/>
      <c r="H139" s="454"/>
      <c r="I139" s="454"/>
      <c r="J139" s="454"/>
      <c r="K139" s="454"/>
      <c r="L139" s="454"/>
      <c r="M139" s="454"/>
      <c r="N139" s="454"/>
      <c r="O139" s="454"/>
      <c r="P139" s="454"/>
      <c r="Q139" s="454"/>
      <c r="R139" s="454"/>
      <c r="S139" s="454"/>
      <c r="T139" s="454"/>
      <c r="U139" s="454"/>
      <c r="V139" s="454"/>
      <c r="W139" s="454"/>
      <c r="X139" s="454"/>
      <c r="Y139" s="454"/>
      <c r="Z139" s="454"/>
    </row>
    <row r="140" spans="1:26" ht="15.75" customHeight="1" x14ac:dyDescent="0.3">
      <c r="A140" s="457"/>
      <c r="B140" s="454"/>
      <c r="C140" s="458"/>
      <c r="D140" s="458"/>
      <c r="E140" s="458"/>
      <c r="F140" s="458"/>
      <c r="G140" s="454"/>
      <c r="H140" s="454"/>
      <c r="I140" s="454"/>
      <c r="J140" s="454"/>
      <c r="K140" s="454"/>
      <c r="L140" s="454"/>
      <c r="M140" s="454"/>
      <c r="N140" s="454"/>
      <c r="O140" s="454"/>
      <c r="P140" s="454"/>
      <c r="Q140" s="454"/>
      <c r="R140" s="454"/>
      <c r="S140" s="454"/>
      <c r="T140" s="454"/>
      <c r="U140" s="454"/>
      <c r="V140" s="454"/>
      <c r="W140" s="454"/>
      <c r="X140" s="454"/>
      <c r="Y140" s="454"/>
      <c r="Z140" s="454"/>
    </row>
    <row r="141" spans="1:26" ht="15.75" customHeight="1" x14ac:dyDescent="0.3">
      <c r="A141" s="457"/>
      <c r="B141" s="454"/>
      <c r="C141" s="458"/>
      <c r="D141" s="458"/>
      <c r="E141" s="458"/>
      <c r="F141" s="458"/>
      <c r="G141" s="454"/>
      <c r="H141" s="454"/>
      <c r="I141" s="454"/>
      <c r="J141" s="454"/>
      <c r="K141" s="454"/>
      <c r="L141" s="454"/>
      <c r="M141" s="454"/>
      <c r="N141" s="454"/>
      <c r="O141" s="454"/>
      <c r="P141" s="454"/>
      <c r="Q141" s="454"/>
      <c r="R141" s="454"/>
      <c r="S141" s="454"/>
      <c r="T141" s="454"/>
      <c r="U141" s="454"/>
      <c r="V141" s="454"/>
      <c r="W141" s="454"/>
      <c r="X141" s="454"/>
      <c r="Y141" s="454"/>
      <c r="Z141" s="454"/>
    </row>
    <row r="142" spans="1:26" ht="15.75" customHeight="1" x14ac:dyDescent="0.3">
      <c r="A142" s="457"/>
      <c r="B142" s="454"/>
      <c r="C142" s="458"/>
      <c r="D142" s="458"/>
      <c r="E142" s="458"/>
      <c r="F142" s="458"/>
      <c r="G142" s="454"/>
      <c r="H142" s="454"/>
      <c r="I142" s="454"/>
      <c r="J142" s="454"/>
      <c r="K142" s="454"/>
      <c r="L142" s="454"/>
      <c r="M142" s="454"/>
      <c r="N142" s="454"/>
      <c r="O142" s="454"/>
      <c r="P142" s="454"/>
      <c r="Q142" s="454"/>
      <c r="R142" s="454"/>
      <c r="S142" s="454"/>
      <c r="T142" s="454"/>
      <c r="U142" s="454"/>
      <c r="V142" s="454"/>
      <c r="W142" s="454"/>
      <c r="X142" s="454"/>
      <c r="Y142" s="454"/>
      <c r="Z142" s="454"/>
    </row>
    <row r="143" spans="1:26" ht="15.75" customHeight="1" x14ac:dyDescent="0.3">
      <c r="A143" s="457"/>
      <c r="B143" s="454"/>
      <c r="C143" s="458"/>
      <c r="D143" s="458"/>
      <c r="E143" s="458"/>
      <c r="F143" s="458"/>
      <c r="G143" s="454"/>
      <c r="H143" s="454"/>
      <c r="I143" s="454"/>
      <c r="J143" s="454"/>
      <c r="K143" s="454"/>
      <c r="L143" s="454"/>
      <c r="M143" s="454"/>
      <c r="N143" s="454"/>
      <c r="O143" s="454"/>
      <c r="P143" s="454"/>
      <c r="Q143" s="454"/>
      <c r="R143" s="454"/>
      <c r="S143" s="454"/>
      <c r="T143" s="454"/>
      <c r="U143" s="454"/>
      <c r="V143" s="454"/>
      <c r="W143" s="454"/>
      <c r="X143" s="454"/>
      <c r="Y143" s="454"/>
      <c r="Z143" s="454"/>
    </row>
    <row r="144" spans="1:26" ht="15.75" customHeight="1" x14ac:dyDescent="0.3">
      <c r="A144" s="457"/>
      <c r="B144" s="454"/>
      <c r="C144" s="458"/>
      <c r="D144" s="458"/>
      <c r="E144" s="458"/>
      <c r="F144" s="458"/>
      <c r="G144" s="454"/>
      <c r="H144" s="454"/>
      <c r="I144" s="454"/>
      <c r="J144" s="454"/>
      <c r="K144" s="454"/>
      <c r="L144" s="454"/>
      <c r="M144" s="454"/>
      <c r="N144" s="454"/>
      <c r="O144" s="454"/>
      <c r="P144" s="454"/>
      <c r="Q144" s="454"/>
      <c r="R144" s="454"/>
      <c r="S144" s="454"/>
      <c r="T144" s="454"/>
      <c r="U144" s="454"/>
      <c r="V144" s="454"/>
      <c r="W144" s="454"/>
      <c r="X144" s="454"/>
      <c r="Y144" s="454"/>
      <c r="Z144" s="454"/>
    </row>
    <row r="145" spans="1:26" ht="15.75" customHeight="1" x14ac:dyDescent="0.3">
      <c r="A145" s="457"/>
      <c r="B145" s="454"/>
      <c r="C145" s="458"/>
      <c r="D145" s="458"/>
      <c r="E145" s="458"/>
      <c r="F145" s="458"/>
      <c r="G145" s="454"/>
      <c r="H145" s="454"/>
      <c r="I145" s="454"/>
      <c r="J145" s="454"/>
      <c r="K145" s="454"/>
      <c r="L145" s="454"/>
      <c r="M145" s="454"/>
      <c r="N145" s="454"/>
      <c r="O145" s="454"/>
      <c r="P145" s="454"/>
      <c r="Q145" s="454"/>
      <c r="R145" s="454"/>
      <c r="S145" s="454"/>
      <c r="T145" s="454"/>
      <c r="U145" s="454"/>
      <c r="V145" s="454"/>
      <c r="W145" s="454"/>
      <c r="X145" s="454"/>
      <c r="Y145" s="454"/>
      <c r="Z145" s="454"/>
    </row>
    <row r="146" spans="1:26" ht="15.75" customHeight="1" x14ac:dyDescent="0.3">
      <c r="A146" s="457"/>
      <c r="B146" s="454"/>
      <c r="C146" s="458"/>
      <c r="D146" s="458"/>
      <c r="E146" s="458"/>
      <c r="F146" s="458"/>
      <c r="G146" s="454"/>
      <c r="H146" s="454"/>
      <c r="I146" s="454"/>
      <c r="J146" s="454"/>
      <c r="K146" s="454"/>
      <c r="L146" s="454"/>
      <c r="M146" s="454"/>
      <c r="N146" s="454"/>
      <c r="O146" s="454"/>
      <c r="P146" s="454"/>
      <c r="Q146" s="454"/>
      <c r="R146" s="454"/>
      <c r="S146" s="454"/>
      <c r="T146" s="454"/>
      <c r="U146" s="454"/>
      <c r="V146" s="454"/>
      <c r="W146" s="454"/>
      <c r="X146" s="454"/>
      <c r="Y146" s="454"/>
      <c r="Z146" s="454"/>
    </row>
    <row r="147" spans="1:26" ht="15.75" customHeight="1" x14ac:dyDescent="0.3">
      <c r="A147" s="457"/>
      <c r="B147" s="454"/>
      <c r="C147" s="458"/>
      <c r="D147" s="458"/>
      <c r="E147" s="458"/>
      <c r="F147" s="458"/>
      <c r="G147" s="454"/>
      <c r="H147" s="454"/>
      <c r="I147" s="454"/>
      <c r="J147" s="454"/>
      <c r="K147" s="454"/>
      <c r="L147" s="454"/>
      <c r="M147" s="454"/>
      <c r="N147" s="454"/>
      <c r="O147" s="454"/>
      <c r="P147" s="454"/>
      <c r="Q147" s="454"/>
      <c r="R147" s="454"/>
      <c r="S147" s="454"/>
      <c r="T147" s="454"/>
      <c r="U147" s="454"/>
      <c r="V147" s="454"/>
      <c r="W147" s="454"/>
      <c r="X147" s="454"/>
      <c r="Y147" s="454"/>
      <c r="Z147" s="454"/>
    </row>
    <row r="148" spans="1:26" ht="15.75" customHeight="1" x14ac:dyDescent="0.3">
      <c r="A148" s="457"/>
      <c r="B148" s="454"/>
      <c r="C148" s="458"/>
      <c r="D148" s="458"/>
      <c r="E148" s="458"/>
      <c r="F148" s="458"/>
      <c r="G148" s="454"/>
      <c r="H148" s="454"/>
      <c r="I148" s="454"/>
      <c r="J148" s="454"/>
      <c r="K148" s="454"/>
      <c r="L148" s="454"/>
      <c r="M148" s="454"/>
      <c r="N148" s="454"/>
      <c r="O148" s="454"/>
      <c r="P148" s="454"/>
      <c r="Q148" s="454"/>
      <c r="R148" s="454"/>
      <c r="S148" s="454"/>
      <c r="T148" s="454"/>
      <c r="U148" s="454"/>
      <c r="V148" s="454"/>
      <c r="W148" s="454"/>
      <c r="X148" s="454"/>
      <c r="Y148" s="454"/>
      <c r="Z148" s="454"/>
    </row>
    <row r="149" spans="1:26" ht="15.75" customHeight="1" x14ac:dyDescent="0.3">
      <c r="A149" s="457"/>
      <c r="B149" s="454"/>
      <c r="C149" s="458"/>
      <c r="D149" s="458"/>
      <c r="E149" s="458"/>
      <c r="F149" s="458"/>
      <c r="G149" s="454"/>
      <c r="H149" s="454"/>
      <c r="I149" s="454"/>
      <c r="J149" s="454"/>
      <c r="K149" s="454"/>
      <c r="L149" s="454"/>
      <c r="M149" s="454"/>
      <c r="N149" s="454"/>
      <c r="O149" s="454"/>
      <c r="P149" s="454"/>
      <c r="Q149" s="454"/>
      <c r="R149" s="454"/>
      <c r="S149" s="454"/>
      <c r="T149" s="454"/>
      <c r="U149" s="454"/>
      <c r="V149" s="454"/>
      <c r="W149" s="454"/>
      <c r="X149" s="454"/>
      <c r="Y149" s="454"/>
      <c r="Z149" s="454"/>
    </row>
    <row r="150" spans="1:26" ht="15.75" customHeight="1" x14ac:dyDescent="0.3">
      <c r="A150" s="457"/>
      <c r="B150" s="454"/>
      <c r="C150" s="458"/>
      <c r="D150" s="458"/>
      <c r="E150" s="458"/>
      <c r="F150" s="458"/>
      <c r="G150" s="454"/>
      <c r="H150" s="454"/>
      <c r="I150" s="454"/>
      <c r="J150" s="454"/>
      <c r="K150" s="454"/>
      <c r="L150" s="454"/>
      <c r="M150" s="454"/>
      <c r="N150" s="454"/>
      <c r="O150" s="454"/>
      <c r="P150" s="454"/>
      <c r="Q150" s="454"/>
      <c r="R150" s="454"/>
      <c r="S150" s="454"/>
      <c r="T150" s="454"/>
      <c r="U150" s="454"/>
      <c r="V150" s="454"/>
      <c r="W150" s="454"/>
      <c r="X150" s="454"/>
      <c r="Y150" s="454"/>
      <c r="Z150" s="454"/>
    </row>
    <row r="151" spans="1:26" ht="15.75" customHeight="1" x14ac:dyDescent="0.3">
      <c r="A151" s="457"/>
      <c r="B151" s="454"/>
      <c r="C151" s="458"/>
      <c r="D151" s="458"/>
      <c r="E151" s="458"/>
      <c r="F151" s="458"/>
      <c r="G151" s="454"/>
      <c r="H151" s="454"/>
      <c r="I151" s="454"/>
      <c r="J151" s="454"/>
      <c r="K151" s="454"/>
      <c r="L151" s="454"/>
      <c r="M151" s="454"/>
      <c r="N151" s="454"/>
      <c r="O151" s="454"/>
      <c r="P151" s="454"/>
      <c r="Q151" s="454"/>
      <c r="R151" s="454"/>
      <c r="S151" s="454"/>
      <c r="T151" s="454"/>
      <c r="U151" s="454"/>
      <c r="V151" s="454"/>
      <c r="W151" s="454"/>
      <c r="X151" s="454"/>
      <c r="Y151" s="454"/>
      <c r="Z151" s="454"/>
    </row>
    <row r="152" spans="1:26" ht="15.75" customHeight="1" x14ac:dyDescent="0.3">
      <c r="A152" s="457"/>
      <c r="B152" s="454"/>
      <c r="C152" s="458"/>
      <c r="D152" s="458"/>
      <c r="E152" s="458"/>
      <c r="F152" s="458"/>
      <c r="G152" s="454"/>
      <c r="H152" s="454"/>
      <c r="I152" s="454"/>
      <c r="J152" s="454"/>
      <c r="K152" s="454"/>
      <c r="L152" s="454"/>
      <c r="M152" s="454"/>
      <c r="N152" s="454"/>
      <c r="O152" s="454"/>
      <c r="P152" s="454"/>
      <c r="Q152" s="454"/>
      <c r="R152" s="454"/>
      <c r="S152" s="454"/>
      <c r="T152" s="454"/>
      <c r="U152" s="454"/>
      <c r="V152" s="454"/>
      <c r="W152" s="454"/>
      <c r="X152" s="454"/>
      <c r="Y152" s="454"/>
      <c r="Z152" s="454"/>
    </row>
    <row r="153" spans="1:26" ht="15.75" customHeight="1" x14ac:dyDescent="0.3">
      <c r="A153" s="457"/>
      <c r="B153" s="454"/>
      <c r="C153" s="458"/>
      <c r="D153" s="458"/>
      <c r="E153" s="458"/>
      <c r="F153" s="458"/>
      <c r="G153" s="454"/>
      <c r="H153" s="454"/>
      <c r="I153" s="454"/>
      <c r="J153" s="454"/>
      <c r="K153" s="454"/>
      <c r="L153" s="454"/>
      <c r="M153" s="454"/>
      <c r="N153" s="454"/>
      <c r="O153" s="454"/>
      <c r="P153" s="454"/>
      <c r="Q153" s="454"/>
      <c r="R153" s="454"/>
      <c r="S153" s="454"/>
      <c r="T153" s="454"/>
      <c r="U153" s="454"/>
      <c r="V153" s="454"/>
      <c r="W153" s="454"/>
      <c r="X153" s="454"/>
      <c r="Y153" s="454"/>
      <c r="Z153" s="454"/>
    </row>
    <row r="154" spans="1:26" ht="15.75" customHeight="1" x14ac:dyDescent="0.3">
      <c r="A154" s="457"/>
      <c r="B154" s="454"/>
      <c r="C154" s="458"/>
      <c r="D154" s="458"/>
      <c r="E154" s="458"/>
      <c r="F154" s="458"/>
      <c r="G154" s="454"/>
      <c r="H154" s="454"/>
      <c r="I154" s="454"/>
      <c r="J154" s="454"/>
      <c r="K154" s="454"/>
      <c r="L154" s="454"/>
      <c r="M154" s="454"/>
      <c r="N154" s="454"/>
      <c r="O154" s="454"/>
      <c r="P154" s="454"/>
      <c r="Q154" s="454"/>
      <c r="R154" s="454"/>
      <c r="S154" s="454"/>
      <c r="T154" s="454"/>
      <c r="U154" s="454"/>
      <c r="V154" s="454"/>
      <c r="W154" s="454"/>
      <c r="X154" s="454"/>
      <c r="Y154" s="454"/>
      <c r="Z154" s="454"/>
    </row>
    <row r="155" spans="1:26" ht="15.75" customHeight="1" x14ac:dyDescent="0.3">
      <c r="A155" s="457"/>
      <c r="B155" s="454"/>
      <c r="C155" s="458"/>
      <c r="D155" s="458"/>
      <c r="E155" s="458"/>
      <c r="F155" s="458"/>
      <c r="G155" s="454"/>
      <c r="H155" s="454"/>
      <c r="I155" s="454"/>
      <c r="J155" s="454"/>
      <c r="K155" s="454"/>
      <c r="L155" s="454"/>
      <c r="M155" s="454"/>
      <c r="N155" s="454"/>
      <c r="O155" s="454"/>
      <c r="P155" s="454"/>
      <c r="Q155" s="454"/>
      <c r="R155" s="454"/>
      <c r="S155" s="454"/>
      <c r="T155" s="454"/>
      <c r="U155" s="454"/>
      <c r="V155" s="454"/>
      <c r="W155" s="454"/>
      <c r="X155" s="454"/>
      <c r="Y155" s="454"/>
      <c r="Z155" s="454"/>
    </row>
    <row r="156" spans="1:26" ht="15.75" customHeight="1" x14ac:dyDescent="0.3">
      <c r="A156" s="457"/>
      <c r="B156" s="454"/>
      <c r="C156" s="458"/>
      <c r="D156" s="458"/>
      <c r="E156" s="458"/>
      <c r="F156" s="458"/>
      <c r="G156" s="454"/>
      <c r="H156" s="454"/>
      <c r="I156" s="454"/>
      <c r="J156" s="454"/>
      <c r="K156" s="454"/>
      <c r="L156" s="454"/>
      <c r="M156" s="454"/>
      <c r="N156" s="454"/>
      <c r="O156" s="454"/>
      <c r="P156" s="454"/>
      <c r="Q156" s="454"/>
      <c r="R156" s="454"/>
      <c r="S156" s="454"/>
      <c r="T156" s="454"/>
      <c r="U156" s="454"/>
      <c r="V156" s="454"/>
      <c r="W156" s="454"/>
      <c r="X156" s="454"/>
      <c r="Y156" s="454"/>
      <c r="Z156" s="454"/>
    </row>
    <row r="157" spans="1:26" ht="15.75" customHeight="1" x14ac:dyDescent="0.3">
      <c r="A157" s="457"/>
      <c r="B157" s="454"/>
      <c r="C157" s="458"/>
      <c r="D157" s="458"/>
      <c r="E157" s="458"/>
      <c r="F157" s="458"/>
      <c r="G157" s="454"/>
      <c r="H157" s="454"/>
      <c r="I157" s="454"/>
      <c r="J157" s="454"/>
      <c r="K157" s="454"/>
      <c r="L157" s="454"/>
      <c r="M157" s="454"/>
      <c r="N157" s="454"/>
      <c r="O157" s="454"/>
      <c r="P157" s="454"/>
      <c r="Q157" s="454"/>
      <c r="R157" s="454"/>
      <c r="S157" s="454"/>
      <c r="T157" s="454"/>
      <c r="U157" s="454"/>
      <c r="V157" s="454"/>
      <c r="W157" s="454"/>
      <c r="X157" s="454"/>
      <c r="Y157" s="454"/>
      <c r="Z157" s="454"/>
    </row>
    <row r="158" spans="1:26" ht="15.75" customHeight="1" x14ac:dyDescent="0.3">
      <c r="A158" s="457"/>
      <c r="B158" s="454"/>
      <c r="C158" s="458"/>
      <c r="D158" s="458"/>
      <c r="E158" s="458"/>
      <c r="F158" s="458"/>
      <c r="G158" s="454"/>
      <c r="H158" s="454"/>
      <c r="I158" s="454"/>
      <c r="J158" s="454"/>
      <c r="K158" s="454"/>
      <c r="L158" s="454"/>
      <c r="M158" s="454"/>
      <c r="N158" s="454"/>
      <c r="O158" s="454"/>
      <c r="P158" s="454"/>
      <c r="Q158" s="454"/>
      <c r="R158" s="454"/>
      <c r="S158" s="454"/>
      <c r="T158" s="454"/>
      <c r="U158" s="454"/>
      <c r="V158" s="454"/>
      <c r="W158" s="454"/>
      <c r="X158" s="454"/>
      <c r="Y158" s="454"/>
      <c r="Z158" s="454"/>
    </row>
    <row r="159" spans="1:26" ht="15.75" customHeight="1" x14ac:dyDescent="0.3">
      <c r="A159" s="457"/>
      <c r="B159" s="454"/>
      <c r="C159" s="458"/>
      <c r="D159" s="458"/>
      <c r="E159" s="458"/>
      <c r="F159" s="458"/>
      <c r="G159" s="454"/>
      <c r="H159" s="454"/>
      <c r="I159" s="454"/>
      <c r="J159" s="454"/>
      <c r="K159" s="454"/>
      <c r="L159" s="454"/>
      <c r="M159" s="454"/>
      <c r="N159" s="454"/>
      <c r="O159" s="454"/>
      <c r="P159" s="454"/>
      <c r="Q159" s="454"/>
      <c r="R159" s="454"/>
      <c r="S159" s="454"/>
      <c r="T159" s="454"/>
      <c r="U159" s="454"/>
      <c r="V159" s="454"/>
      <c r="W159" s="454"/>
      <c r="X159" s="454"/>
      <c r="Y159" s="454"/>
      <c r="Z159" s="454"/>
    </row>
    <row r="160" spans="1:26" ht="15.75" customHeight="1" x14ac:dyDescent="0.3">
      <c r="A160" s="457"/>
      <c r="B160" s="454"/>
      <c r="C160" s="458"/>
      <c r="D160" s="458"/>
      <c r="E160" s="458"/>
      <c r="F160" s="458"/>
      <c r="G160" s="454"/>
      <c r="H160" s="454"/>
      <c r="I160" s="454"/>
      <c r="J160" s="454"/>
      <c r="K160" s="454"/>
      <c r="L160" s="454"/>
      <c r="M160" s="454"/>
      <c r="N160" s="454"/>
      <c r="O160" s="454"/>
      <c r="P160" s="454"/>
      <c r="Q160" s="454"/>
      <c r="R160" s="454"/>
      <c r="S160" s="454"/>
      <c r="T160" s="454"/>
      <c r="U160" s="454"/>
      <c r="V160" s="454"/>
      <c r="W160" s="454"/>
      <c r="X160" s="454"/>
      <c r="Y160" s="454"/>
      <c r="Z160" s="454"/>
    </row>
    <row r="161" spans="1:26" ht="15.75" customHeight="1" x14ac:dyDescent="0.3">
      <c r="A161" s="457"/>
      <c r="B161" s="454"/>
      <c r="C161" s="458"/>
      <c r="D161" s="458"/>
      <c r="E161" s="458"/>
      <c r="F161" s="458"/>
      <c r="G161" s="454"/>
      <c r="H161" s="454"/>
      <c r="I161" s="454"/>
      <c r="J161" s="454"/>
      <c r="K161" s="454"/>
      <c r="L161" s="454"/>
      <c r="M161" s="454"/>
      <c r="N161" s="454"/>
      <c r="O161" s="454"/>
      <c r="P161" s="454"/>
      <c r="Q161" s="454"/>
      <c r="R161" s="454"/>
      <c r="S161" s="454"/>
      <c r="T161" s="454"/>
      <c r="U161" s="454"/>
      <c r="V161" s="454"/>
      <c r="W161" s="454"/>
      <c r="X161" s="454"/>
      <c r="Y161" s="454"/>
      <c r="Z161" s="454"/>
    </row>
    <row r="162" spans="1:26" ht="15.75" customHeight="1" x14ac:dyDescent="0.3">
      <c r="A162" s="457"/>
      <c r="B162" s="454"/>
      <c r="C162" s="458"/>
      <c r="D162" s="458"/>
      <c r="E162" s="458"/>
      <c r="F162" s="458"/>
      <c r="G162" s="454"/>
      <c r="H162" s="454"/>
      <c r="I162" s="454"/>
      <c r="J162" s="454"/>
      <c r="K162" s="454"/>
      <c r="L162" s="454"/>
      <c r="M162" s="454"/>
      <c r="N162" s="454"/>
      <c r="O162" s="454"/>
      <c r="P162" s="454"/>
      <c r="Q162" s="454"/>
      <c r="R162" s="454"/>
      <c r="S162" s="454"/>
      <c r="T162" s="454"/>
      <c r="U162" s="454"/>
      <c r="V162" s="454"/>
      <c r="W162" s="454"/>
      <c r="X162" s="454"/>
      <c r="Y162" s="454"/>
      <c r="Z162" s="454"/>
    </row>
    <row r="163" spans="1:26" ht="15.75" customHeight="1" x14ac:dyDescent="0.3">
      <c r="A163" s="457"/>
      <c r="B163" s="454"/>
      <c r="C163" s="458"/>
      <c r="D163" s="458"/>
      <c r="E163" s="458"/>
      <c r="F163" s="458"/>
      <c r="G163" s="454"/>
      <c r="H163" s="454"/>
      <c r="I163" s="454"/>
      <c r="J163" s="454"/>
      <c r="K163" s="454"/>
      <c r="L163" s="454"/>
      <c r="M163" s="454"/>
      <c r="N163" s="454"/>
      <c r="O163" s="454"/>
      <c r="P163" s="454"/>
      <c r="Q163" s="454"/>
      <c r="R163" s="454"/>
      <c r="S163" s="454"/>
      <c r="T163" s="454"/>
      <c r="U163" s="454"/>
      <c r="V163" s="454"/>
      <c r="W163" s="454"/>
      <c r="X163" s="454"/>
      <c r="Y163" s="454"/>
      <c r="Z163" s="454"/>
    </row>
    <row r="164" spans="1:26" ht="15.75" customHeight="1" x14ac:dyDescent="0.3">
      <c r="A164" s="457"/>
      <c r="B164" s="454"/>
      <c r="C164" s="458"/>
      <c r="D164" s="458"/>
      <c r="E164" s="458"/>
      <c r="F164" s="458"/>
      <c r="G164" s="454"/>
      <c r="H164" s="454"/>
      <c r="I164" s="454"/>
      <c r="J164" s="454"/>
      <c r="K164" s="454"/>
      <c r="L164" s="454"/>
      <c r="M164" s="454"/>
      <c r="N164" s="454"/>
      <c r="O164" s="454"/>
      <c r="P164" s="454"/>
      <c r="Q164" s="454"/>
      <c r="R164" s="454"/>
      <c r="S164" s="454"/>
      <c r="T164" s="454"/>
      <c r="U164" s="454"/>
      <c r="V164" s="454"/>
      <c r="W164" s="454"/>
      <c r="X164" s="454"/>
      <c r="Y164" s="454"/>
      <c r="Z164" s="454"/>
    </row>
    <row r="165" spans="1:26" ht="15.75" customHeight="1" x14ac:dyDescent="0.3">
      <c r="A165" s="457"/>
      <c r="B165" s="454"/>
      <c r="C165" s="458"/>
      <c r="D165" s="458"/>
      <c r="E165" s="458"/>
      <c r="F165" s="458"/>
      <c r="G165" s="454"/>
      <c r="H165" s="454"/>
      <c r="I165" s="454"/>
      <c r="J165" s="454"/>
      <c r="K165" s="454"/>
      <c r="L165" s="454"/>
      <c r="M165" s="454"/>
      <c r="N165" s="454"/>
      <c r="O165" s="454"/>
      <c r="P165" s="454"/>
      <c r="Q165" s="454"/>
      <c r="R165" s="454"/>
      <c r="S165" s="454"/>
      <c r="T165" s="454"/>
      <c r="U165" s="454"/>
      <c r="V165" s="454"/>
      <c r="W165" s="454"/>
      <c r="X165" s="454"/>
      <c r="Y165" s="454"/>
      <c r="Z165" s="454"/>
    </row>
    <row r="166" spans="1:26" ht="15.75" customHeight="1" x14ac:dyDescent="0.3">
      <c r="A166" s="457"/>
      <c r="B166" s="454"/>
      <c r="C166" s="458"/>
      <c r="D166" s="458"/>
      <c r="E166" s="458"/>
      <c r="F166" s="458"/>
      <c r="G166" s="454"/>
      <c r="H166" s="454"/>
      <c r="I166" s="454"/>
      <c r="J166" s="454"/>
      <c r="K166" s="454"/>
      <c r="L166" s="454"/>
      <c r="M166" s="454"/>
      <c r="N166" s="454"/>
      <c r="O166" s="454"/>
      <c r="P166" s="454"/>
      <c r="Q166" s="454"/>
      <c r="R166" s="454"/>
      <c r="S166" s="454"/>
      <c r="T166" s="454"/>
      <c r="U166" s="454"/>
      <c r="V166" s="454"/>
      <c r="W166" s="454"/>
      <c r="X166" s="454"/>
      <c r="Y166" s="454"/>
      <c r="Z166" s="454"/>
    </row>
    <row r="167" spans="1:26" ht="15.75" customHeight="1" x14ac:dyDescent="0.3">
      <c r="A167" s="457"/>
      <c r="B167" s="454"/>
      <c r="C167" s="458"/>
      <c r="D167" s="458"/>
      <c r="E167" s="458"/>
      <c r="F167" s="458"/>
      <c r="G167" s="454"/>
      <c r="H167" s="454"/>
      <c r="I167" s="454"/>
      <c r="J167" s="454"/>
      <c r="K167" s="454"/>
      <c r="L167" s="454"/>
      <c r="M167" s="454"/>
      <c r="N167" s="454"/>
      <c r="O167" s="454"/>
      <c r="P167" s="454"/>
      <c r="Q167" s="454"/>
      <c r="R167" s="454"/>
      <c r="S167" s="454"/>
      <c r="T167" s="454"/>
      <c r="U167" s="454"/>
      <c r="V167" s="454"/>
      <c r="W167" s="454"/>
      <c r="X167" s="454"/>
      <c r="Y167" s="454"/>
      <c r="Z167" s="454"/>
    </row>
    <row r="168" spans="1:26" ht="15.75" customHeight="1" x14ac:dyDescent="0.3">
      <c r="A168" s="457"/>
      <c r="B168" s="454"/>
      <c r="C168" s="458"/>
      <c r="D168" s="458"/>
      <c r="E168" s="458"/>
      <c r="F168" s="458"/>
      <c r="G168" s="454"/>
      <c r="H168" s="454"/>
      <c r="I168" s="454"/>
      <c r="J168" s="454"/>
      <c r="K168" s="454"/>
      <c r="L168" s="454"/>
      <c r="M168" s="454"/>
      <c r="N168" s="454"/>
      <c r="O168" s="454"/>
      <c r="P168" s="454"/>
      <c r="Q168" s="454"/>
      <c r="R168" s="454"/>
      <c r="S168" s="454"/>
      <c r="T168" s="454"/>
      <c r="U168" s="454"/>
      <c r="V168" s="454"/>
      <c r="W168" s="454"/>
      <c r="X168" s="454"/>
      <c r="Y168" s="454"/>
      <c r="Z168" s="454"/>
    </row>
    <row r="169" spans="1:26" ht="15.75" customHeight="1" x14ac:dyDescent="0.3">
      <c r="A169" s="457"/>
      <c r="B169" s="454"/>
      <c r="C169" s="458"/>
      <c r="D169" s="458"/>
      <c r="E169" s="458"/>
      <c r="F169" s="458"/>
      <c r="G169" s="454"/>
      <c r="H169" s="454"/>
      <c r="I169" s="454"/>
      <c r="J169" s="454"/>
      <c r="K169" s="454"/>
      <c r="L169" s="454"/>
      <c r="M169" s="454"/>
      <c r="N169" s="454"/>
      <c r="O169" s="454"/>
      <c r="P169" s="454"/>
      <c r="Q169" s="454"/>
      <c r="R169" s="454"/>
      <c r="S169" s="454"/>
      <c r="T169" s="454"/>
      <c r="U169" s="454"/>
      <c r="V169" s="454"/>
      <c r="W169" s="454"/>
      <c r="X169" s="454"/>
      <c r="Y169" s="454"/>
      <c r="Z169" s="454"/>
    </row>
    <row r="170" spans="1:26" ht="15.75" customHeight="1" x14ac:dyDescent="0.3">
      <c r="A170" s="457"/>
      <c r="B170" s="454"/>
      <c r="C170" s="458"/>
      <c r="D170" s="458"/>
      <c r="E170" s="458"/>
      <c r="F170" s="458"/>
      <c r="G170" s="454"/>
      <c r="H170" s="454"/>
      <c r="I170" s="454"/>
      <c r="J170" s="454"/>
      <c r="K170" s="454"/>
      <c r="L170" s="454"/>
      <c r="M170" s="454"/>
      <c r="N170" s="454"/>
      <c r="O170" s="454"/>
      <c r="P170" s="454"/>
      <c r="Q170" s="454"/>
      <c r="R170" s="454"/>
      <c r="S170" s="454"/>
      <c r="T170" s="454"/>
      <c r="U170" s="454"/>
      <c r="V170" s="454"/>
      <c r="W170" s="454"/>
      <c r="X170" s="454"/>
      <c r="Y170" s="454"/>
      <c r="Z170" s="454"/>
    </row>
    <row r="171" spans="1:26" ht="15.75" customHeight="1" x14ac:dyDescent="0.3">
      <c r="A171" s="457"/>
      <c r="B171" s="454"/>
      <c r="C171" s="458"/>
      <c r="D171" s="458"/>
      <c r="E171" s="458"/>
      <c r="F171" s="458"/>
      <c r="G171" s="454"/>
      <c r="H171" s="454"/>
      <c r="I171" s="454"/>
      <c r="J171" s="454"/>
      <c r="K171" s="454"/>
      <c r="L171" s="454"/>
      <c r="M171" s="454"/>
      <c r="N171" s="454"/>
      <c r="O171" s="454"/>
      <c r="P171" s="454"/>
      <c r="Q171" s="454"/>
      <c r="R171" s="454"/>
      <c r="S171" s="454"/>
      <c r="T171" s="454"/>
      <c r="U171" s="454"/>
      <c r="V171" s="454"/>
      <c r="W171" s="454"/>
      <c r="X171" s="454"/>
      <c r="Y171" s="454"/>
      <c r="Z171" s="454"/>
    </row>
    <row r="172" spans="1:26" ht="15.75" customHeight="1" x14ac:dyDescent="0.3">
      <c r="A172" s="457"/>
      <c r="B172" s="454"/>
      <c r="C172" s="458"/>
      <c r="D172" s="458"/>
      <c r="E172" s="458"/>
      <c r="F172" s="458"/>
      <c r="G172" s="454"/>
      <c r="H172" s="454"/>
      <c r="I172" s="454"/>
      <c r="J172" s="454"/>
      <c r="K172" s="454"/>
      <c r="L172" s="454"/>
      <c r="M172" s="454"/>
      <c r="N172" s="454"/>
      <c r="O172" s="454"/>
      <c r="P172" s="454"/>
      <c r="Q172" s="454"/>
      <c r="R172" s="454"/>
      <c r="S172" s="454"/>
      <c r="T172" s="454"/>
      <c r="U172" s="454"/>
      <c r="V172" s="454"/>
      <c r="W172" s="454"/>
      <c r="X172" s="454"/>
      <c r="Y172" s="454"/>
      <c r="Z172" s="454"/>
    </row>
    <row r="173" spans="1:26" ht="15.75" customHeight="1" x14ac:dyDescent="0.3">
      <c r="A173" s="457"/>
      <c r="B173" s="454"/>
      <c r="C173" s="458"/>
      <c r="D173" s="458"/>
      <c r="E173" s="458"/>
      <c r="F173" s="458"/>
      <c r="G173" s="454"/>
      <c r="H173" s="454"/>
      <c r="I173" s="454"/>
      <c r="J173" s="454"/>
      <c r="K173" s="454"/>
      <c r="L173" s="454"/>
      <c r="M173" s="454"/>
      <c r="N173" s="454"/>
      <c r="O173" s="454"/>
      <c r="P173" s="454"/>
      <c r="Q173" s="454"/>
      <c r="R173" s="454"/>
      <c r="S173" s="454"/>
      <c r="T173" s="454"/>
      <c r="U173" s="454"/>
      <c r="V173" s="454"/>
      <c r="W173" s="454"/>
      <c r="X173" s="454"/>
      <c r="Y173" s="454"/>
      <c r="Z173" s="454"/>
    </row>
    <row r="174" spans="1:26" ht="15.75" customHeight="1" x14ac:dyDescent="0.3">
      <c r="A174" s="457"/>
      <c r="B174" s="454"/>
      <c r="C174" s="458"/>
      <c r="D174" s="458"/>
      <c r="E174" s="458"/>
      <c r="F174" s="458"/>
      <c r="G174" s="454"/>
      <c r="H174" s="454"/>
      <c r="I174" s="454"/>
      <c r="J174" s="454"/>
      <c r="K174" s="454"/>
      <c r="L174" s="454"/>
      <c r="M174" s="454"/>
      <c r="N174" s="454"/>
      <c r="O174" s="454"/>
      <c r="P174" s="454"/>
      <c r="Q174" s="454"/>
      <c r="R174" s="454"/>
      <c r="S174" s="454"/>
      <c r="T174" s="454"/>
      <c r="U174" s="454"/>
      <c r="V174" s="454"/>
      <c r="W174" s="454"/>
      <c r="X174" s="454"/>
      <c r="Y174" s="454"/>
      <c r="Z174" s="454"/>
    </row>
    <row r="175" spans="1:26" ht="15.75" customHeight="1" x14ac:dyDescent="0.3">
      <c r="A175" s="457"/>
      <c r="B175" s="454"/>
      <c r="C175" s="458"/>
      <c r="D175" s="458"/>
      <c r="E175" s="458"/>
      <c r="F175" s="458"/>
      <c r="G175" s="454"/>
      <c r="H175" s="454"/>
      <c r="I175" s="454"/>
      <c r="J175" s="454"/>
      <c r="K175" s="454"/>
      <c r="L175" s="454"/>
      <c r="M175" s="454"/>
      <c r="N175" s="454"/>
      <c r="O175" s="454"/>
      <c r="P175" s="454"/>
      <c r="Q175" s="454"/>
      <c r="R175" s="454"/>
      <c r="S175" s="454"/>
      <c r="T175" s="454"/>
      <c r="U175" s="454"/>
      <c r="V175" s="454"/>
      <c r="W175" s="454"/>
      <c r="X175" s="454"/>
      <c r="Y175" s="454"/>
      <c r="Z175" s="454"/>
    </row>
    <row r="176" spans="1:26" ht="15.75" customHeight="1" x14ac:dyDescent="0.3">
      <c r="A176" s="457"/>
      <c r="B176" s="454"/>
      <c r="C176" s="458"/>
      <c r="D176" s="458"/>
      <c r="E176" s="458"/>
      <c r="F176" s="458"/>
      <c r="G176" s="454"/>
      <c r="H176" s="454"/>
      <c r="I176" s="454"/>
      <c r="J176" s="454"/>
      <c r="K176" s="454"/>
      <c r="L176" s="454"/>
      <c r="M176" s="454"/>
      <c r="N176" s="454"/>
      <c r="O176" s="454"/>
      <c r="P176" s="454"/>
      <c r="Q176" s="454"/>
      <c r="R176" s="454"/>
      <c r="S176" s="454"/>
      <c r="T176" s="454"/>
      <c r="U176" s="454"/>
      <c r="V176" s="454"/>
      <c r="W176" s="454"/>
      <c r="X176" s="454"/>
      <c r="Y176" s="454"/>
      <c r="Z176" s="454"/>
    </row>
    <row r="177" spans="1:26" ht="15.75" customHeight="1" x14ac:dyDescent="0.3">
      <c r="A177" s="457"/>
      <c r="B177" s="454"/>
      <c r="C177" s="458"/>
      <c r="D177" s="458"/>
      <c r="E177" s="458"/>
      <c r="F177" s="458"/>
      <c r="G177" s="454"/>
      <c r="H177" s="454"/>
      <c r="I177" s="454"/>
      <c r="J177" s="454"/>
      <c r="K177" s="454"/>
      <c r="L177" s="454"/>
      <c r="M177" s="454"/>
      <c r="N177" s="454"/>
      <c r="O177" s="454"/>
      <c r="P177" s="454"/>
      <c r="Q177" s="454"/>
      <c r="R177" s="454"/>
      <c r="S177" s="454"/>
      <c r="T177" s="454"/>
      <c r="U177" s="454"/>
      <c r="V177" s="454"/>
      <c r="W177" s="454"/>
      <c r="X177" s="454"/>
      <c r="Y177" s="454"/>
      <c r="Z177" s="454"/>
    </row>
    <row r="178" spans="1:26" ht="15.75" customHeight="1" x14ac:dyDescent="0.3">
      <c r="A178" s="457"/>
      <c r="B178" s="454"/>
      <c r="C178" s="458"/>
      <c r="D178" s="458"/>
      <c r="E178" s="458"/>
      <c r="F178" s="458"/>
      <c r="G178" s="454"/>
      <c r="H178" s="454"/>
      <c r="I178" s="454"/>
      <c r="J178" s="454"/>
      <c r="K178" s="454"/>
      <c r="L178" s="454"/>
      <c r="M178" s="454"/>
      <c r="N178" s="454"/>
      <c r="O178" s="454"/>
      <c r="P178" s="454"/>
      <c r="Q178" s="454"/>
      <c r="R178" s="454"/>
      <c r="S178" s="454"/>
      <c r="T178" s="454"/>
      <c r="U178" s="454"/>
      <c r="V178" s="454"/>
      <c r="W178" s="454"/>
      <c r="X178" s="454"/>
      <c r="Y178" s="454"/>
      <c r="Z178" s="454"/>
    </row>
    <row r="179" spans="1:26" ht="15.75" customHeight="1" x14ac:dyDescent="0.3">
      <c r="A179" s="457"/>
      <c r="B179" s="454"/>
      <c r="C179" s="458"/>
      <c r="D179" s="458"/>
      <c r="E179" s="458"/>
      <c r="F179" s="458"/>
      <c r="G179" s="454"/>
      <c r="H179" s="454"/>
      <c r="I179" s="454"/>
      <c r="J179" s="454"/>
      <c r="K179" s="454"/>
      <c r="L179" s="454"/>
      <c r="M179" s="454"/>
      <c r="N179" s="454"/>
      <c r="O179" s="454"/>
      <c r="P179" s="454"/>
      <c r="Q179" s="454"/>
      <c r="R179" s="454"/>
      <c r="S179" s="454"/>
      <c r="T179" s="454"/>
      <c r="U179" s="454"/>
      <c r="V179" s="454"/>
      <c r="W179" s="454"/>
      <c r="X179" s="454"/>
      <c r="Y179" s="454"/>
      <c r="Z179" s="454"/>
    </row>
    <row r="180" spans="1:26" ht="15.75" customHeight="1" x14ac:dyDescent="0.3">
      <c r="A180" s="457"/>
      <c r="B180" s="454"/>
      <c r="C180" s="458"/>
      <c r="D180" s="458"/>
      <c r="E180" s="458"/>
      <c r="F180" s="458"/>
      <c r="G180" s="454"/>
      <c r="H180" s="454"/>
      <c r="I180" s="454"/>
      <c r="J180" s="454"/>
      <c r="K180" s="454"/>
      <c r="L180" s="454"/>
      <c r="M180" s="454"/>
      <c r="N180" s="454"/>
      <c r="O180" s="454"/>
      <c r="P180" s="454"/>
      <c r="Q180" s="454"/>
      <c r="R180" s="454"/>
      <c r="S180" s="454"/>
      <c r="T180" s="454"/>
      <c r="U180" s="454"/>
      <c r="V180" s="454"/>
      <c r="W180" s="454"/>
      <c r="X180" s="454"/>
      <c r="Y180" s="454"/>
      <c r="Z180" s="454"/>
    </row>
    <row r="181" spans="1:26" ht="15.75" customHeight="1" x14ac:dyDescent="0.3">
      <c r="A181" s="457"/>
      <c r="B181" s="454"/>
      <c r="C181" s="458"/>
      <c r="D181" s="458"/>
      <c r="E181" s="458"/>
      <c r="F181" s="458"/>
      <c r="G181" s="454"/>
      <c r="H181" s="454"/>
      <c r="I181" s="454"/>
      <c r="J181" s="454"/>
      <c r="K181" s="454"/>
      <c r="L181" s="454"/>
      <c r="M181" s="454"/>
      <c r="N181" s="454"/>
      <c r="O181" s="454"/>
      <c r="P181" s="454"/>
      <c r="Q181" s="454"/>
      <c r="R181" s="454"/>
      <c r="S181" s="454"/>
      <c r="T181" s="454"/>
      <c r="U181" s="454"/>
      <c r="V181" s="454"/>
      <c r="W181" s="454"/>
      <c r="X181" s="454"/>
      <c r="Y181" s="454"/>
      <c r="Z181" s="454"/>
    </row>
    <row r="182" spans="1:26" ht="15.75" customHeight="1" x14ac:dyDescent="0.3">
      <c r="A182" s="457"/>
      <c r="B182" s="454"/>
      <c r="C182" s="458"/>
      <c r="D182" s="458"/>
      <c r="E182" s="458"/>
      <c r="F182" s="458"/>
      <c r="G182" s="454"/>
      <c r="H182" s="454"/>
      <c r="I182" s="454"/>
      <c r="J182" s="454"/>
      <c r="K182" s="454"/>
      <c r="L182" s="454"/>
      <c r="M182" s="454"/>
      <c r="N182" s="454"/>
      <c r="O182" s="454"/>
      <c r="P182" s="454"/>
      <c r="Q182" s="454"/>
      <c r="R182" s="454"/>
      <c r="S182" s="454"/>
      <c r="T182" s="454"/>
      <c r="U182" s="454"/>
      <c r="V182" s="454"/>
      <c r="W182" s="454"/>
      <c r="X182" s="454"/>
      <c r="Y182" s="454"/>
      <c r="Z182" s="454"/>
    </row>
    <row r="183" spans="1:26" ht="15.75" customHeight="1" x14ac:dyDescent="0.3">
      <c r="A183" s="457"/>
      <c r="B183" s="454"/>
      <c r="C183" s="458"/>
      <c r="D183" s="458"/>
      <c r="E183" s="458"/>
      <c r="F183" s="458"/>
      <c r="G183" s="454"/>
      <c r="H183" s="454"/>
      <c r="I183" s="454"/>
      <c r="J183" s="454"/>
      <c r="K183" s="454"/>
      <c r="L183" s="454"/>
      <c r="M183" s="454"/>
      <c r="N183" s="454"/>
      <c r="O183" s="454"/>
      <c r="P183" s="454"/>
      <c r="Q183" s="454"/>
      <c r="R183" s="454"/>
      <c r="S183" s="454"/>
      <c r="T183" s="454"/>
      <c r="U183" s="454"/>
      <c r="V183" s="454"/>
      <c r="W183" s="454"/>
      <c r="X183" s="454"/>
      <c r="Y183" s="454"/>
      <c r="Z183" s="454"/>
    </row>
    <row r="184" spans="1:26" ht="15.75" customHeight="1" x14ac:dyDescent="0.3">
      <c r="A184" s="457"/>
      <c r="B184" s="454"/>
      <c r="C184" s="458"/>
      <c r="D184" s="458"/>
      <c r="E184" s="458"/>
      <c r="F184" s="458"/>
      <c r="G184" s="454"/>
      <c r="H184" s="454"/>
      <c r="I184" s="454"/>
      <c r="J184" s="454"/>
      <c r="K184" s="454"/>
      <c r="L184" s="454"/>
      <c r="M184" s="454"/>
      <c r="N184" s="454"/>
      <c r="O184" s="454"/>
      <c r="P184" s="454"/>
      <c r="Q184" s="454"/>
      <c r="R184" s="454"/>
      <c r="S184" s="454"/>
      <c r="T184" s="454"/>
      <c r="U184" s="454"/>
      <c r="V184" s="454"/>
      <c r="W184" s="454"/>
      <c r="X184" s="454"/>
      <c r="Y184" s="454"/>
      <c r="Z184" s="454"/>
    </row>
    <row r="185" spans="1:26" ht="15.75" customHeight="1" x14ac:dyDescent="0.3">
      <c r="A185" s="457"/>
      <c r="B185" s="454"/>
      <c r="C185" s="458"/>
      <c r="D185" s="458"/>
      <c r="E185" s="458"/>
      <c r="F185" s="458"/>
      <c r="G185" s="454"/>
      <c r="H185" s="454"/>
      <c r="I185" s="454"/>
      <c r="J185" s="454"/>
      <c r="K185" s="454"/>
      <c r="L185" s="454"/>
      <c r="M185" s="454"/>
      <c r="N185" s="454"/>
      <c r="O185" s="454"/>
      <c r="P185" s="454"/>
      <c r="Q185" s="454"/>
      <c r="R185" s="454"/>
      <c r="S185" s="454"/>
      <c r="T185" s="454"/>
      <c r="U185" s="454"/>
      <c r="V185" s="454"/>
      <c r="W185" s="454"/>
      <c r="X185" s="454"/>
      <c r="Y185" s="454"/>
      <c r="Z185" s="454"/>
    </row>
    <row r="186" spans="1:26" ht="15.75" customHeight="1" x14ac:dyDescent="0.3">
      <c r="A186" s="457"/>
      <c r="B186" s="454"/>
      <c r="C186" s="458"/>
      <c r="D186" s="458"/>
      <c r="E186" s="458"/>
      <c r="F186" s="458"/>
      <c r="G186" s="454"/>
      <c r="H186" s="454"/>
      <c r="I186" s="454"/>
      <c r="J186" s="454"/>
      <c r="K186" s="454"/>
      <c r="L186" s="454"/>
      <c r="M186" s="454"/>
      <c r="N186" s="454"/>
      <c r="O186" s="454"/>
      <c r="P186" s="454"/>
      <c r="Q186" s="454"/>
      <c r="R186" s="454"/>
      <c r="S186" s="454"/>
      <c r="T186" s="454"/>
      <c r="U186" s="454"/>
      <c r="V186" s="454"/>
      <c r="W186" s="454"/>
      <c r="X186" s="454"/>
      <c r="Y186" s="454"/>
      <c r="Z186" s="454"/>
    </row>
    <row r="187" spans="1:26" ht="15.75" customHeight="1" x14ac:dyDescent="0.3">
      <c r="A187" s="457"/>
      <c r="B187" s="454"/>
      <c r="C187" s="458"/>
      <c r="D187" s="458"/>
      <c r="E187" s="458"/>
      <c r="F187" s="458"/>
      <c r="G187" s="454"/>
      <c r="H187" s="454"/>
      <c r="I187" s="454"/>
      <c r="J187" s="454"/>
      <c r="K187" s="454"/>
      <c r="L187" s="454"/>
      <c r="M187" s="454"/>
      <c r="N187" s="454"/>
      <c r="O187" s="454"/>
      <c r="P187" s="454"/>
      <c r="Q187" s="454"/>
      <c r="R187" s="454"/>
      <c r="S187" s="454"/>
      <c r="T187" s="454"/>
      <c r="U187" s="454"/>
      <c r="V187" s="454"/>
      <c r="W187" s="454"/>
      <c r="X187" s="454"/>
      <c r="Y187" s="454"/>
      <c r="Z187" s="454"/>
    </row>
    <row r="188" spans="1:26" ht="15.75" customHeight="1" x14ac:dyDescent="0.3">
      <c r="A188" s="457"/>
      <c r="B188" s="454"/>
      <c r="C188" s="458"/>
      <c r="D188" s="458"/>
      <c r="E188" s="458"/>
      <c r="F188" s="458"/>
      <c r="G188" s="454"/>
      <c r="H188" s="454"/>
      <c r="I188" s="454"/>
      <c r="J188" s="454"/>
      <c r="K188" s="454"/>
      <c r="L188" s="454"/>
      <c r="M188" s="454"/>
      <c r="N188" s="454"/>
      <c r="O188" s="454"/>
      <c r="P188" s="454"/>
      <c r="Q188" s="454"/>
      <c r="R188" s="454"/>
      <c r="S188" s="454"/>
      <c r="T188" s="454"/>
      <c r="U188" s="454"/>
      <c r="V188" s="454"/>
      <c r="W188" s="454"/>
      <c r="X188" s="454"/>
      <c r="Y188" s="454"/>
      <c r="Z188" s="454"/>
    </row>
    <row r="189" spans="1:26" ht="15.75" customHeight="1" x14ac:dyDescent="0.3">
      <c r="A189" s="457"/>
      <c r="B189" s="454"/>
      <c r="C189" s="458"/>
      <c r="D189" s="458"/>
      <c r="E189" s="458"/>
      <c r="F189" s="458"/>
      <c r="G189" s="454"/>
      <c r="H189" s="454"/>
      <c r="I189" s="454"/>
      <c r="J189" s="454"/>
      <c r="K189" s="454"/>
      <c r="L189" s="454"/>
      <c r="M189" s="454"/>
      <c r="N189" s="454"/>
      <c r="O189" s="454"/>
      <c r="P189" s="454"/>
      <c r="Q189" s="454"/>
      <c r="R189" s="454"/>
      <c r="S189" s="454"/>
      <c r="T189" s="454"/>
      <c r="U189" s="454"/>
      <c r="V189" s="454"/>
      <c r="W189" s="454"/>
      <c r="X189" s="454"/>
      <c r="Y189" s="454"/>
      <c r="Z189" s="454"/>
    </row>
    <row r="190" spans="1:26" ht="15.75" customHeight="1" x14ac:dyDescent="0.3">
      <c r="A190" s="457"/>
      <c r="B190" s="454"/>
      <c r="C190" s="458"/>
      <c r="D190" s="458"/>
      <c r="E190" s="458"/>
      <c r="F190" s="458"/>
      <c r="G190" s="454"/>
      <c r="H190" s="454"/>
      <c r="I190" s="454"/>
      <c r="J190" s="454"/>
      <c r="K190" s="454"/>
      <c r="L190" s="454"/>
      <c r="M190" s="454"/>
      <c r="N190" s="454"/>
      <c r="O190" s="454"/>
      <c r="P190" s="454"/>
      <c r="Q190" s="454"/>
      <c r="R190" s="454"/>
      <c r="S190" s="454"/>
      <c r="T190" s="454"/>
      <c r="U190" s="454"/>
      <c r="V190" s="454"/>
      <c r="W190" s="454"/>
      <c r="X190" s="454"/>
      <c r="Y190" s="454"/>
      <c r="Z190" s="454"/>
    </row>
    <row r="191" spans="1:26" ht="15.75" customHeight="1" x14ac:dyDescent="0.3">
      <c r="A191" s="457"/>
      <c r="B191" s="454"/>
      <c r="C191" s="458"/>
      <c r="D191" s="458"/>
      <c r="E191" s="458"/>
      <c r="F191" s="458"/>
      <c r="G191" s="454"/>
      <c r="H191" s="454"/>
      <c r="I191" s="454"/>
      <c r="J191" s="454"/>
      <c r="K191" s="454"/>
      <c r="L191" s="454"/>
      <c r="M191" s="454"/>
      <c r="N191" s="454"/>
      <c r="O191" s="454"/>
      <c r="P191" s="454"/>
      <c r="Q191" s="454"/>
      <c r="R191" s="454"/>
      <c r="S191" s="454"/>
      <c r="T191" s="454"/>
      <c r="U191" s="454"/>
      <c r="V191" s="454"/>
      <c r="W191" s="454"/>
      <c r="X191" s="454"/>
      <c r="Y191" s="454"/>
      <c r="Z191" s="454"/>
    </row>
    <row r="192" spans="1:26" ht="15.75" customHeight="1" x14ac:dyDescent="0.3">
      <c r="A192" s="457"/>
      <c r="B192" s="454"/>
      <c r="C192" s="458"/>
      <c r="D192" s="458"/>
      <c r="E192" s="458"/>
      <c r="F192" s="458"/>
      <c r="G192" s="454"/>
      <c r="H192" s="454"/>
      <c r="I192" s="454"/>
      <c r="J192" s="454"/>
      <c r="K192" s="454"/>
      <c r="L192" s="454"/>
      <c r="M192" s="454"/>
      <c r="N192" s="454"/>
      <c r="O192" s="454"/>
      <c r="P192" s="454"/>
      <c r="Q192" s="454"/>
      <c r="R192" s="454"/>
      <c r="S192" s="454"/>
      <c r="T192" s="454"/>
      <c r="U192" s="454"/>
      <c r="V192" s="454"/>
      <c r="W192" s="454"/>
      <c r="X192" s="454"/>
      <c r="Y192" s="454"/>
      <c r="Z192" s="454"/>
    </row>
    <row r="193" spans="1:26" ht="15.75" customHeight="1" x14ac:dyDescent="0.3">
      <c r="A193" s="457"/>
      <c r="B193" s="454"/>
      <c r="C193" s="458"/>
      <c r="D193" s="458"/>
      <c r="E193" s="458"/>
      <c r="F193" s="458"/>
      <c r="G193" s="454"/>
      <c r="H193" s="454"/>
      <c r="I193" s="454"/>
      <c r="J193" s="454"/>
      <c r="K193" s="454"/>
      <c r="L193" s="454"/>
      <c r="M193" s="454"/>
      <c r="N193" s="454"/>
      <c r="O193" s="454"/>
      <c r="P193" s="454"/>
      <c r="Q193" s="454"/>
      <c r="R193" s="454"/>
      <c r="S193" s="454"/>
      <c r="T193" s="454"/>
      <c r="U193" s="454"/>
      <c r="V193" s="454"/>
      <c r="W193" s="454"/>
      <c r="X193" s="454"/>
      <c r="Y193" s="454"/>
      <c r="Z193" s="454"/>
    </row>
    <row r="194" spans="1:26" ht="15.75" customHeight="1" x14ac:dyDescent="0.3">
      <c r="A194" s="457"/>
      <c r="B194" s="454"/>
      <c r="C194" s="458"/>
      <c r="D194" s="458"/>
      <c r="E194" s="458"/>
      <c r="F194" s="458"/>
      <c r="G194" s="454"/>
      <c r="H194" s="454"/>
      <c r="I194" s="454"/>
      <c r="J194" s="454"/>
      <c r="K194" s="454"/>
      <c r="L194" s="454"/>
      <c r="M194" s="454"/>
      <c r="N194" s="454"/>
      <c r="O194" s="454"/>
      <c r="P194" s="454"/>
      <c r="Q194" s="454"/>
      <c r="R194" s="454"/>
      <c r="S194" s="454"/>
      <c r="T194" s="454"/>
      <c r="U194" s="454"/>
      <c r="V194" s="454"/>
      <c r="W194" s="454"/>
      <c r="X194" s="454"/>
      <c r="Y194" s="454"/>
      <c r="Z194" s="454"/>
    </row>
    <row r="195" spans="1:26" ht="15.75" customHeight="1" x14ac:dyDescent="0.3">
      <c r="A195" s="457"/>
      <c r="B195" s="454"/>
      <c r="C195" s="458"/>
      <c r="D195" s="458"/>
      <c r="E195" s="458"/>
      <c r="F195" s="458"/>
      <c r="G195" s="454"/>
      <c r="H195" s="454"/>
      <c r="I195" s="454"/>
      <c r="J195" s="454"/>
      <c r="K195" s="454"/>
      <c r="L195" s="454"/>
      <c r="M195" s="454"/>
      <c r="N195" s="454"/>
      <c r="O195" s="454"/>
      <c r="P195" s="454"/>
      <c r="Q195" s="454"/>
      <c r="R195" s="454"/>
      <c r="S195" s="454"/>
      <c r="T195" s="454"/>
      <c r="U195" s="454"/>
      <c r="V195" s="454"/>
      <c r="W195" s="454"/>
      <c r="X195" s="454"/>
      <c r="Y195" s="454"/>
      <c r="Z195" s="454"/>
    </row>
    <row r="196" spans="1:26" ht="15.75" customHeight="1" x14ac:dyDescent="0.3">
      <c r="A196" s="457"/>
      <c r="B196" s="454"/>
      <c r="C196" s="458"/>
      <c r="D196" s="458"/>
      <c r="E196" s="458"/>
      <c r="F196" s="458"/>
      <c r="G196" s="454"/>
      <c r="H196" s="454"/>
      <c r="I196" s="454"/>
      <c r="J196" s="454"/>
      <c r="K196" s="454"/>
      <c r="L196" s="454"/>
      <c r="M196" s="454"/>
      <c r="N196" s="454"/>
      <c r="O196" s="454"/>
      <c r="P196" s="454"/>
      <c r="Q196" s="454"/>
      <c r="R196" s="454"/>
      <c r="S196" s="454"/>
      <c r="T196" s="454"/>
      <c r="U196" s="454"/>
      <c r="V196" s="454"/>
      <c r="W196" s="454"/>
      <c r="X196" s="454"/>
      <c r="Y196" s="454"/>
      <c r="Z196" s="454"/>
    </row>
    <row r="197" spans="1:26" ht="15.75" customHeight="1" x14ac:dyDescent="0.3">
      <c r="A197" s="457"/>
      <c r="B197" s="454"/>
      <c r="C197" s="458"/>
      <c r="D197" s="458"/>
      <c r="E197" s="458"/>
      <c r="F197" s="458"/>
      <c r="G197" s="454"/>
      <c r="H197" s="454"/>
      <c r="I197" s="454"/>
      <c r="J197" s="454"/>
      <c r="K197" s="454"/>
      <c r="L197" s="454"/>
      <c r="M197" s="454"/>
      <c r="N197" s="454"/>
      <c r="O197" s="454"/>
      <c r="P197" s="454"/>
      <c r="Q197" s="454"/>
      <c r="R197" s="454"/>
      <c r="S197" s="454"/>
      <c r="T197" s="454"/>
      <c r="U197" s="454"/>
      <c r="V197" s="454"/>
      <c r="W197" s="454"/>
      <c r="X197" s="454"/>
      <c r="Y197" s="454"/>
      <c r="Z197" s="454"/>
    </row>
    <row r="198" spans="1:26" ht="15.75" customHeight="1" x14ac:dyDescent="0.3">
      <c r="A198" s="457"/>
      <c r="B198" s="454"/>
      <c r="C198" s="458"/>
      <c r="D198" s="458"/>
      <c r="E198" s="458"/>
      <c r="F198" s="458"/>
      <c r="G198" s="454"/>
      <c r="H198" s="454"/>
      <c r="I198" s="454"/>
      <c r="J198" s="454"/>
      <c r="K198" s="454"/>
      <c r="L198" s="454"/>
      <c r="M198" s="454"/>
      <c r="N198" s="454"/>
      <c r="O198" s="454"/>
      <c r="P198" s="454"/>
      <c r="Q198" s="454"/>
      <c r="R198" s="454"/>
      <c r="S198" s="454"/>
      <c r="T198" s="454"/>
      <c r="U198" s="454"/>
      <c r="V198" s="454"/>
      <c r="W198" s="454"/>
      <c r="X198" s="454"/>
      <c r="Y198" s="454"/>
      <c r="Z198" s="454"/>
    </row>
    <row r="199" spans="1:26" ht="15.75" customHeight="1" x14ac:dyDescent="0.3">
      <c r="A199" s="457"/>
      <c r="B199" s="454"/>
      <c r="C199" s="458"/>
      <c r="D199" s="458"/>
      <c r="E199" s="458"/>
      <c r="F199" s="458"/>
      <c r="G199" s="454"/>
      <c r="H199" s="454"/>
      <c r="I199" s="454"/>
      <c r="J199" s="454"/>
      <c r="K199" s="454"/>
      <c r="L199" s="454"/>
      <c r="M199" s="454"/>
      <c r="N199" s="454"/>
      <c r="O199" s="454"/>
      <c r="P199" s="454"/>
      <c r="Q199" s="454"/>
      <c r="R199" s="454"/>
      <c r="S199" s="454"/>
      <c r="T199" s="454"/>
      <c r="U199" s="454"/>
      <c r="V199" s="454"/>
      <c r="W199" s="454"/>
      <c r="X199" s="454"/>
      <c r="Y199" s="454"/>
      <c r="Z199" s="454"/>
    </row>
    <row r="200" spans="1:26" ht="15.75" customHeight="1" x14ac:dyDescent="0.3">
      <c r="A200" s="457"/>
      <c r="B200" s="454"/>
      <c r="C200" s="458"/>
      <c r="D200" s="458"/>
      <c r="E200" s="458"/>
      <c r="F200" s="458"/>
      <c r="G200" s="454"/>
      <c r="H200" s="454"/>
      <c r="I200" s="454"/>
      <c r="J200" s="454"/>
      <c r="K200" s="454"/>
      <c r="L200" s="454"/>
      <c r="M200" s="454"/>
      <c r="N200" s="454"/>
      <c r="O200" s="454"/>
      <c r="P200" s="454"/>
      <c r="Q200" s="454"/>
      <c r="R200" s="454"/>
      <c r="S200" s="454"/>
      <c r="T200" s="454"/>
      <c r="U200" s="454"/>
      <c r="V200" s="454"/>
      <c r="W200" s="454"/>
      <c r="X200" s="454"/>
      <c r="Y200" s="454"/>
      <c r="Z200" s="454"/>
    </row>
    <row r="201" spans="1:26" ht="15.75" customHeight="1" x14ac:dyDescent="0.3">
      <c r="A201" s="457"/>
      <c r="B201" s="454"/>
      <c r="C201" s="458"/>
      <c r="D201" s="458"/>
      <c r="E201" s="458"/>
      <c r="F201" s="458"/>
      <c r="G201" s="454"/>
      <c r="H201" s="454"/>
      <c r="I201" s="454"/>
      <c r="J201" s="454"/>
      <c r="K201" s="454"/>
      <c r="L201" s="454"/>
      <c r="M201" s="454"/>
      <c r="N201" s="454"/>
      <c r="O201" s="454"/>
      <c r="P201" s="454"/>
      <c r="Q201" s="454"/>
      <c r="R201" s="454"/>
      <c r="S201" s="454"/>
      <c r="T201" s="454"/>
      <c r="U201" s="454"/>
      <c r="V201" s="454"/>
      <c r="W201" s="454"/>
      <c r="X201" s="454"/>
      <c r="Y201" s="454"/>
      <c r="Z201" s="454"/>
    </row>
    <row r="202" spans="1:26" ht="15.75" customHeight="1" x14ac:dyDescent="0.3">
      <c r="A202" s="457"/>
      <c r="B202" s="454"/>
      <c r="C202" s="458"/>
      <c r="D202" s="458"/>
      <c r="E202" s="458"/>
      <c r="F202" s="458"/>
      <c r="G202" s="454"/>
      <c r="H202" s="454"/>
      <c r="I202" s="454"/>
      <c r="J202" s="454"/>
      <c r="K202" s="454"/>
      <c r="L202" s="454"/>
      <c r="M202" s="454"/>
      <c r="N202" s="454"/>
      <c r="O202" s="454"/>
      <c r="P202" s="454"/>
      <c r="Q202" s="454"/>
      <c r="R202" s="454"/>
      <c r="S202" s="454"/>
      <c r="T202" s="454"/>
      <c r="U202" s="454"/>
      <c r="V202" s="454"/>
      <c r="W202" s="454"/>
      <c r="X202" s="454"/>
      <c r="Y202" s="454"/>
      <c r="Z202" s="454"/>
    </row>
    <row r="203" spans="1:26" ht="15.75" customHeight="1" x14ac:dyDescent="0.3">
      <c r="A203" s="457"/>
      <c r="B203" s="454"/>
      <c r="C203" s="458"/>
      <c r="D203" s="458"/>
      <c r="E203" s="458"/>
      <c r="F203" s="458"/>
      <c r="G203" s="454"/>
      <c r="H203" s="454"/>
      <c r="I203" s="454"/>
      <c r="J203" s="454"/>
      <c r="K203" s="454"/>
      <c r="L203" s="454"/>
      <c r="M203" s="454"/>
      <c r="N203" s="454"/>
      <c r="O203" s="454"/>
      <c r="P203" s="454"/>
      <c r="Q203" s="454"/>
      <c r="R203" s="454"/>
      <c r="S203" s="454"/>
      <c r="T203" s="454"/>
      <c r="U203" s="454"/>
      <c r="V203" s="454"/>
      <c r="W203" s="454"/>
      <c r="X203" s="454"/>
      <c r="Y203" s="454"/>
      <c r="Z203" s="454"/>
    </row>
    <row r="204" spans="1:26" ht="15.75" customHeight="1" x14ac:dyDescent="0.3">
      <c r="A204" s="457"/>
      <c r="B204" s="454"/>
      <c r="C204" s="458"/>
      <c r="D204" s="458"/>
      <c r="E204" s="458"/>
      <c r="F204" s="458"/>
      <c r="G204" s="454"/>
      <c r="H204" s="454"/>
      <c r="I204" s="454"/>
      <c r="J204" s="454"/>
      <c r="K204" s="454"/>
      <c r="L204" s="454"/>
      <c r="M204" s="454"/>
      <c r="N204" s="454"/>
      <c r="O204" s="454"/>
      <c r="P204" s="454"/>
      <c r="Q204" s="454"/>
      <c r="R204" s="454"/>
      <c r="S204" s="454"/>
      <c r="T204" s="454"/>
      <c r="U204" s="454"/>
      <c r="V204" s="454"/>
      <c r="W204" s="454"/>
      <c r="X204" s="454"/>
      <c r="Y204" s="454"/>
      <c r="Z204" s="454"/>
    </row>
    <row r="205" spans="1:26" ht="15.75" customHeight="1" x14ac:dyDescent="0.3">
      <c r="A205" s="457"/>
      <c r="B205" s="454"/>
      <c r="C205" s="458"/>
      <c r="D205" s="458"/>
      <c r="E205" s="458"/>
      <c r="F205" s="458"/>
      <c r="G205" s="454"/>
      <c r="H205" s="454"/>
      <c r="I205" s="454"/>
      <c r="J205" s="454"/>
      <c r="K205" s="454"/>
      <c r="L205" s="454"/>
      <c r="M205" s="454"/>
      <c r="N205" s="454"/>
      <c r="O205" s="454"/>
      <c r="P205" s="454"/>
      <c r="Q205" s="454"/>
      <c r="R205" s="454"/>
      <c r="S205" s="454"/>
      <c r="T205" s="454"/>
      <c r="U205" s="454"/>
      <c r="V205" s="454"/>
      <c r="W205" s="454"/>
      <c r="X205" s="454"/>
      <c r="Y205" s="454"/>
      <c r="Z205" s="454"/>
    </row>
    <row r="206" spans="1:26" ht="15.75" customHeight="1" x14ac:dyDescent="0.3">
      <c r="A206" s="457"/>
      <c r="B206" s="454"/>
      <c r="C206" s="458"/>
      <c r="D206" s="458"/>
      <c r="E206" s="458"/>
      <c r="F206" s="458"/>
      <c r="G206" s="454"/>
      <c r="H206" s="454"/>
      <c r="I206" s="454"/>
      <c r="J206" s="454"/>
      <c r="K206" s="454"/>
      <c r="L206" s="454"/>
      <c r="M206" s="454"/>
      <c r="N206" s="454"/>
      <c r="O206" s="454"/>
      <c r="P206" s="454"/>
      <c r="Q206" s="454"/>
      <c r="R206" s="454"/>
      <c r="S206" s="454"/>
      <c r="T206" s="454"/>
      <c r="U206" s="454"/>
      <c r="V206" s="454"/>
      <c r="W206" s="454"/>
      <c r="X206" s="454"/>
      <c r="Y206" s="454"/>
      <c r="Z206" s="454"/>
    </row>
    <row r="207" spans="1:26" ht="15.75" customHeight="1" x14ac:dyDescent="0.3">
      <c r="A207" s="457"/>
      <c r="B207" s="454"/>
      <c r="C207" s="458"/>
      <c r="D207" s="458"/>
      <c r="E207" s="458"/>
      <c r="F207" s="458"/>
      <c r="G207" s="454"/>
      <c r="H207" s="454"/>
      <c r="I207" s="454"/>
      <c r="J207" s="454"/>
      <c r="K207" s="454"/>
      <c r="L207" s="454"/>
      <c r="M207" s="454"/>
      <c r="N207" s="454"/>
      <c r="O207" s="454"/>
      <c r="P207" s="454"/>
      <c r="Q207" s="454"/>
      <c r="R207" s="454"/>
      <c r="S207" s="454"/>
      <c r="T207" s="454"/>
      <c r="U207" s="454"/>
      <c r="V207" s="454"/>
      <c r="W207" s="454"/>
      <c r="X207" s="454"/>
      <c r="Y207" s="454"/>
      <c r="Z207" s="454"/>
    </row>
    <row r="208" spans="1:26" ht="15.75" customHeight="1" x14ac:dyDescent="0.3">
      <c r="A208" s="457"/>
      <c r="B208" s="454"/>
      <c r="C208" s="458"/>
      <c r="D208" s="458"/>
      <c r="E208" s="458"/>
      <c r="F208" s="458"/>
      <c r="G208" s="454"/>
      <c r="H208" s="454"/>
      <c r="I208" s="454"/>
      <c r="J208" s="454"/>
      <c r="K208" s="454"/>
      <c r="L208" s="454"/>
      <c r="M208" s="454"/>
      <c r="N208" s="454"/>
      <c r="O208" s="454"/>
      <c r="P208" s="454"/>
      <c r="Q208" s="454"/>
      <c r="R208" s="454"/>
      <c r="S208" s="454"/>
      <c r="T208" s="454"/>
      <c r="U208" s="454"/>
      <c r="V208" s="454"/>
      <c r="W208" s="454"/>
      <c r="X208" s="454"/>
      <c r="Y208" s="454"/>
      <c r="Z208" s="454"/>
    </row>
    <row r="209" spans="1:26" ht="15.75" customHeight="1" x14ac:dyDescent="0.3">
      <c r="A209" s="457"/>
      <c r="B209" s="454"/>
      <c r="C209" s="458"/>
      <c r="D209" s="458"/>
      <c r="E209" s="458"/>
      <c r="F209" s="458"/>
      <c r="G209" s="454"/>
      <c r="H209" s="454"/>
      <c r="I209" s="454"/>
      <c r="J209" s="454"/>
      <c r="K209" s="454"/>
      <c r="L209" s="454"/>
      <c r="M209" s="454"/>
      <c r="N209" s="454"/>
      <c r="O209" s="454"/>
      <c r="P209" s="454"/>
      <c r="Q209" s="454"/>
      <c r="R209" s="454"/>
      <c r="S209" s="454"/>
      <c r="T209" s="454"/>
      <c r="U209" s="454"/>
      <c r="V209" s="454"/>
      <c r="W209" s="454"/>
      <c r="X209" s="454"/>
      <c r="Y209" s="454"/>
      <c r="Z209" s="454"/>
    </row>
    <row r="210" spans="1:26" ht="15.75" customHeight="1" x14ac:dyDescent="0.3">
      <c r="A210" s="457"/>
      <c r="B210" s="454"/>
      <c r="C210" s="458"/>
      <c r="D210" s="458"/>
      <c r="E210" s="458"/>
      <c r="F210" s="458"/>
      <c r="G210" s="454"/>
      <c r="H210" s="454"/>
      <c r="I210" s="454"/>
      <c r="J210" s="454"/>
      <c r="K210" s="454"/>
      <c r="L210" s="454"/>
      <c r="M210" s="454"/>
      <c r="N210" s="454"/>
      <c r="O210" s="454"/>
      <c r="P210" s="454"/>
      <c r="Q210" s="454"/>
      <c r="R210" s="454"/>
      <c r="S210" s="454"/>
      <c r="T210" s="454"/>
      <c r="U210" s="454"/>
      <c r="V210" s="454"/>
      <c r="W210" s="454"/>
      <c r="X210" s="454"/>
      <c r="Y210" s="454"/>
      <c r="Z210" s="454"/>
    </row>
    <row r="211" spans="1:26" ht="15.75" customHeight="1" x14ac:dyDescent="0.3">
      <c r="A211" s="457"/>
      <c r="B211" s="454"/>
      <c r="C211" s="458"/>
      <c r="D211" s="458"/>
      <c r="E211" s="458"/>
      <c r="F211" s="458"/>
      <c r="G211" s="454"/>
      <c r="H211" s="454"/>
      <c r="I211" s="454"/>
      <c r="J211" s="454"/>
      <c r="K211" s="454"/>
      <c r="L211" s="454"/>
      <c r="M211" s="454"/>
      <c r="N211" s="454"/>
      <c r="O211" s="454"/>
      <c r="P211" s="454"/>
      <c r="Q211" s="454"/>
      <c r="R211" s="454"/>
      <c r="S211" s="454"/>
      <c r="T211" s="454"/>
      <c r="U211" s="454"/>
      <c r="V211" s="454"/>
      <c r="W211" s="454"/>
      <c r="X211" s="454"/>
      <c r="Y211" s="454"/>
      <c r="Z211" s="454"/>
    </row>
    <row r="212" spans="1:26" ht="15.75" customHeight="1" x14ac:dyDescent="0.3">
      <c r="A212" s="457"/>
      <c r="B212" s="454"/>
      <c r="C212" s="458"/>
      <c r="D212" s="458"/>
      <c r="E212" s="458"/>
      <c r="F212" s="458"/>
      <c r="G212" s="454"/>
      <c r="H212" s="454"/>
      <c r="I212" s="454"/>
      <c r="J212" s="454"/>
      <c r="K212" s="454"/>
      <c r="L212" s="454"/>
      <c r="M212" s="454"/>
      <c r="N212" s="454"/>
      <c r="O212" s="454"/>
      <c r="P212" s="454"/>
      <c r="Q212" s="454"/>
      <c r="R212" s="454"/>
      <c r="S212" s="454"/>
      <c r="T212" s="454"/>
      <c r="U212" s="454"/>
      <c r="V212" s="454"/>
      <c r="W212" s="454"/>
      <c r="X212" s="454"/>
      <c r="Y212" s="454"/>
      <c r="Z212" s="454"/>
    </row>
    <row r="213" spans="1:26" ht="15.75" customHeight="1" x14ac:dyDescent="0.3">
      <c r="A213" s="457"/>
      <c r="B213" s="454"/>
      <c r="C213" s="458"/>
      <c r="D213" s="458"/>
      <c r="E213" s="458"/>
      <c r="F213" s="458"/>
      <c r="G213" s="454"/>
      <c r="H213" s="454"/>
      <c r="I213" s="454"/>
      <c r="J213" s="454"/>
      <c r="K213" s="454"/>
      <c r="L213" s="454"/>
      <c r="M213" s="454"/>
      <c r="N213" s="454"/>
      <c r="O213" s="454"/>
      <c r="P213" s="454"/>
      <c r="Q213" s="454"/>
      <c r="R213" s="454"/>
      <c r="S213" s="454"/>
      <c r="T213" s="454"/>
      <c r="U213" s="454"/>
      <c r="V213" s="454"/>
      <c r="W213" s="454"/>
      <c r="X213" s="454"/>
      <c r="Y213" s="454"/>
      <c r="Z213" s="454"/>
    </row>
    <row r="214" spans="1:26" ht="15.75" customHeight="1" x14ac:dyDescent="0.3">
      <c r="A214" s="457"/>
      <c r="B214" s="454"/>
      <c r="C214" s="458"/>
      <c r="D214" s="458"/>
      <c r="E214" s="458"/>
      <c r="F214" s="458"/>
      <c r="G214" s="454"/>
      <c r="H214" s="454"/>
      <c r="I214" s="454"/>
      <c r="J214" s="454"/>
      <c r="K214" s="454"/>
      <c r="L214" s="454"/>
      <c r="M214" s="454"/>
      <c r="N214" s="454"/>
      <c r="O214" s="454"/>
      <c r="P214" s="454"/>
      <c r="Q214" s="454"/>
      <c r="R214" s="454"/>
      <c r="S214" s="454"/>
      <c r="T214" s="454"/>
      <c r="U214" s="454"/>
      <c r="V214" s="454"/>
      <c r="W214" s="454"/>
      <c r="X214" s="454"/>
      <c r="Y214" s="454"/>
      <c r="Z214" s="454"/>
    </row>
    <row r="215" spans="1:26" ht="15.75" customHeight="1" x14ac:dyDescent="0.3">
      <c r="A215" s="457"/>
      <c r="B215" s="454"/>
      <c r="C215" s="458"/>
      <c r="D215" s="458"/>
      <c r="E215" s="458"/>
      <c r="F215" s="458"/>
      <c r="G215" s="454"/>
      <c r="H215" s="454"/>
      <c r="I215" s="454"/>
      <c r="J215" s="454"/>
      <c r="K215" s="454"/>
      <c r="L215" s="454"/>
      <c r="M215" s="454"/>
      <c r="N215" s="454"/>
      <c r="O215" s="454"/>
      <c r="P215" s="454"/>
      <c r="Q215" s="454"/>
      <c r="R215" s="454"/>
      <c r="S215" s="454"/>
      <c r="T215" s="454"/>
      <c r="U215" s="454"/>
      <c r="V215" s="454"/>
      <c r="W215" s="454"/>
      <c r="X215" s="454"/>
      <c r="Y215" s="454"/>
      <c r="Z215" s="454"/>
    </row>
    <row r="216" spans="1:26" ht="15.75" customHeight="1" x14ac:dyDescent="0.3">
      <c r="A216" s="457"/>
      <c r="B216" s="454"/>
      <c r="C216" s="458"/>
      <c r="D216" s="458"/>
      <c r="E216" s="458"/>
      <c r="F216" s="458"/>
      <c r="G216" s="454"/>
      <c r="H216" s="454"/>
      <c r="I216" s="454"/>
      <c r="J216" s="454"/>
      <c r="K216" s="454"/>
      <c r="L216" s="454"/>
      <c r="M216" s="454"/>
      <c r="N216" s="454"/>
      <c r="O216" s="454"/>
      <c r="P216" s="454"/>
      <c r="Q216" s="454"/>
      <c r="R216" s="454"/>
      <c r="S216" s="454"/>
      <c r="T216" s="454"/>
      <c r="U216" s="454"/>
      <c r="V216" s="454"/>
      <c r="W216" s="454"/>
      <c r="X216" s="454"/>
      <c r="Y216" s="454"/>
      <c r="Z216" s="454"/>
    </row>
    <row r="217" spans="1:26" ht="15.75" customHeight="1" x14ac:dyDescent="0.3">
      <c r="A217" s="457"/>
      <c r="B217" s="454"/>
      <c r="C217" s="458"/>
      <c r="D217" s="458"/>
      <c r="E217" s="458"/>
      <c r="F217" s="458"/>
      <c r="G217" s="454"/>
      <c r="H217" s="454"/>
      <c r="I217" s="454"/>
      <c r="J217" s="454"/>
      <c r="K217" s="454"/>
      <c r="L217" s="454"/>
      <c r="M217" s="454"/>
      <c r="N217" s="454"/>
      <c r="O217" s="454"/>
      <c r="P217" s="454"/>
      <c r="Q217" s="454"/>
      <c r="R217" s="454"/>
      <c r="S217" s="454"/>
      <c r="T217" s="454"/>
      <c r="U217" s="454"/>
      <c r="V217" s="454"/>
      <c r="W217" s="454"/>
      <c r="X217" s="454"/>
      <c r="Y217" s="454"/>
      <c r="Z217" s="454"/>
    </row>
    <row r="218" spans="1:26" ht="15.75" customHeight="1" x14ac:dyDescent="0.3">
      <c r="A218" s="457"/>
      <c r="B218" s="454"/>
      <c r="C218" s="458"/>
      <c r="D218" s="458"/>
      <c r="E218" s="458"/>
      <c r="F218" s="458"/>
      <c r="G218" s="454"/>
      <c r="H218" s="454"/>
      <c r="I218" s="454"/>
      <c r="J218" s="454"/>
      <c r="K218" s="454"/>
      <c r="L218" s="454"/>
      <c r="M218" s="454"/>
      <c r="N218" s="454"/>
      <c r="O218" s="454"/>
      <c r="P218" s="454"/>
      <c r="Q218" s="454"/>
      <c r="R218" s="454"/>
      <c r="S218" s="454"/>
      <c r="T218" s="454"/>
      <c r="U218" s="454"/>
      <c r="V218" s="454"/>
      <c r="W218" s="454"/>
      <c r="X218" s="454"/>
      <c r="Y218" s="454"/>
      <c r="Z218" s="454"/>
    </row>
    <row r="219" spans="1:26" ht="15.75" customHeight="1" x14ac:dyDescent="0.3">
      <c r="A219" s="457"/>
      <c r="B219" s="454"/>
      <c r="C219" s="458"/>
      <c r="D219" s="458"/>
      <c r="E219" s="458"/>
      <c r="F219" s="458"/>
      <c r="G219" s="454"/>
      <c r="H219" s="454"/>
      <c r="I219" s="454"/>
      <c r="J219" s="454"/>
      <c r="K219" s="454"/>
      <c r="L219" s="454"/>
      <c r="M219" s="454"/>
      <c r="N219" s="454"/>
      <c r="O219" s="454"/>
      <c r="P219" s="454"/>
      <c r="Q219" s="454"/>
      <c r="R219" s="454"/>
      <c r="S219" s="454"/>
      <c r="T219" s="454"/>
      <c r="U219" s="454"/>
      <c r="V219" s="454"/>
      <c r="W219" s="454"/>
      <c r="X219" s="454"/>
      <c r="Y219" s="454"/>
      <c r="Z219" s="454"/>
    </row>
    <row r="220" spans="1:26" ht="15.75" customHeight="1" x14ac:dyDescent="0.3">
      <c r="A220" s="457"/>
      <c r="B220" s="454"/>
      <c r="C220" s="458"/>
      <c r="D220" s="458"/>
      <c r="E220" s="458"/>
      <c r="F220" s="458"/>
      <c r="G220" s="454"/>
      <c r="H220" s="454"/>
      <c r="I220" s="454"/>
      <c r="J220" s="454"/>
      <c r="K220" s="454"/>
      <c r="L220" s="454"/>
      <c r="M220" s="454"/>
      <c r="N220" s="454"/>
      <c r="O220" s="454"/>
      <c r="P220" s="454"/>
      <c r="Q220" s="454"/>
      <c r="R220" s="454"/>
      <c r="S220" s="454"/>
      <c r="T220" s="454"/>
      <c r="U220" s="454"/>
      <c r="V220" s="454"/>
      <c r="W220" s="454"/>
      <c r="X220" s="454"/>
      <c r="Y220" s="454"/>
      <c r="Z220" s="454"/>
    </row>
    <row r="221" spans="1:26" ht="15.75" customHeight="1" x14ac:dyDescent="0.3">
      <c r="A221" s="457"/>
      <c r="B221" s="454"/>
      <c r="C221" s="458"/>
      <c r="D221" s="458"/>
      <c r="E221" s="458"/>
      <c r="F221" s="458"/>
      <c r="G221" s="454"/>
      <c r="H221" s="454"/>
      <c r="I221" s="454"/>
      <c r="J221" s="454"/>
      <c r="K221" s="454"/>
      <c r="L221" s="454"/>
      <c r="M221" s="454"/>
      <c r="N221" s="454"/>
      <c r="O221" s="454"/>
      <c r="P221" s="454"/>
      <c r="Q221" s="454"/>
      <c r="R221" s="454"/>
      <c r="S221" s="454"/>
      <c r="T221" s="454"/>
      <c r="U221" s="454"/>
      <c r="V221" s="454"/>
      <c r="W221" s="454"/>
      <c r="X221" s="454"/>
      <c r="Y221" s="454"/>
      <c r="Z221" s="454"/>
    </row>
    <row r="222" spans="1:26" ht="15.75" customHeight="1" x14ac:dyDescent="0.3">
      <c r="A222" s="457"/>
      <c r="B222" s="454"/>
      <c r="C222" s="458"/>
      <c r="D222" s="458"/>
      <c r="E222" s="458"/>
      <c r="F222" s="458"/>
      <c r="G222" s="454"/>
      <c r="H222" s="454"/>
      <c r="I222" s="454"/>
      <c r="J222" s="454"/>
      <c r="K222" s="454"/>
      <c r="L222" s="454"/>
      <c r="M222" s="454"/>
      <c r="N222" s="454"/>
      <c r="O222" s="454"/>
      <c r="P222" s="454"/>
      <c r="Q222" s="454"/>
      <c r="R222" s="454"/>
      <c r="S222" s="454"/>
      <c r="T222" s="454"/>
      <c r="U222" s="454"/>
      <c r="V222" s="454"/>
      <c r="W222" s="454"/>
      <c r="X222" s="454"/>
      <c r="Y222" s="454"/>
      <c r="Z222" s="454"/>
    </row>
    <row r="223" spans="1:26" ht="15.75" customHeight="1" x14ac:dyDescent="0.3">
      <c r="A223" s="457"/>
      <c r="B223" s="454"/>
      <c r="C223" s="458"/>
      <c r="D223" s="458"/>
      <c r="E223" s="458"/>
      <c r="F223" s="458"/>
      <c r="G223" s="454"/>
      <c r="H223" s="454"/>
      <c r="I223" s="454"/>
      <c r="J223" s="454"/>
      <c r="K223" s="454"/>
      <c r="L223" s="454"/>
      <c r="M223" s="454"/>
      <c r="N223" s="454"/>
      <c r="O223" s="454"/>
      <c r="P223" s="454"/>
      <c r="Q223" s="454"/>
      <c r="R223" s="454"/>
      <c r="S223" s="454"/>
      <c r="T223" s="454"/>
      <c r="U223" s="454"/>
      <c r="V223" s="454"/>
      <c r="W223" s="454"/>
      <c r="X223" s="454"/>
      <c r="Y223" s="454"/>
      <c r="Z223" s="454"/>
    </row>
    <row r="224" spans="1:26" ht="15.75" customHeight="1" x14ac:dyDescent="0.3">
      <c r="A224" s="457"/>
      <c r="B224" s="454"/>
      <c r="C224" s="458"/>
      <c r="D224" s="458"/>
      <c r="E224" s="458"/>
      <c r="F224" s="458"/>
      <c r="G224" s="454"/>
      <c r="H224" s="454"/>
      <c r="I224" s="454"/>
      <c r="J224" s="454"/>
      <c r="K224" s="454"/>
      <c r="L224" s="454"/>
      <c r="M224" s="454"/>
      <c r="N224" s="454"/>
      <c r="O224" s="454"/>
      <c r="P224" s="454"/>
      <c r="Q224" s="454"/>
      <c r="R224" s="454"/>
      <c r="S224" s="454"/>
      <c r="T224" s="454"/>
      <c r="U224" s="454"/>
      <c r="V224" s="454"/>
      <c r="W224" s="454"/>
      <c r="X224" s="454"/>
      <c r="Y224" s="454"/>
      <c r="Z224" s="454"/>
    </row>
    <row r="225" spans="1:26" ht="15.75" customHeight="1" x14ac:dyDescent="0.3">
      <c r="A225" s="457"/>
      <c r="B225" s="454"/>
      <c r="C225" s="458"/>
      <c r="D225" s="458"/>
      <c r="E225" s="458"/>
      <c r="F225" s="458"/>
      <c r="G225" s="454"/>
      <c r="H225" s="454"/>
      <c r="I225" s="454"/>
      <c r="J225" s="454"/>
      <c r="K225" s="454"/>
      <c r="L225" s="454"/>
      <c r="M225" s="454"/>
      <c r="N225" s="454"/>
      <c r="O225" s="454"/>
      <c r="P225" s="454"/>
      <c r="Q225" s="454"/>
      <c r="R225" s="454"/>
      <c r="S225" s="454"/>
      <c r="T225" s="454"/>
      <c r="U225" s="454"/>
      <c r="V225" s="454"/>
      <c r="W225" s="454"/>
      <c r="X225" s="454"/>
      <c r="Y225" s="454"/>
      <c r="Z225" s="454"/>
    </row>
    <row r="226" spans="1:26" ht="15.75" customHeight="1" x14ac:dyDescent="0.3">
      <c r="A226" s="457"/>
      <c r="B226" s="454"/>
      <c r="C226" s="458"/>
      <c r="D226" s="458"/>
      <c r="E226" s="458"/>
      <c r="F226" s="458"/>
      <c r="G226" s="454"/>
      <c r="H226" s="454"/>
      <c r="I226" s="454"/>
      <c r="J226" s="454"/>
      <c r="K226" s="454"/>
      <c r="L226" s="454"/>
      <c r="M226" s="454"/>
      <c r="N226" s="454"/>
      <c r="O226" s="454"/>
      <c r="P226" s="454"/>
      <c r="Q226" s="454"/>
      <c r="R226" s="454"/>
      <c r="S226" s="454"/>
      <c r="T226" s="454"/>
      <c r="U226" s="454"/>
      <c r="V226" s="454"/>
      <c r="W226" s="454"/>
      <c r="X226" s="454"/>
      <c r="Y226" s="454"/>
      <c r="Z226" s="454"/>
    </row>
    <row r="227" spans="1:26" ht="15.75" customHeight="1" x14ac:dyDescent="0.3">
      <c r="A227" s="457"/>
      <c r="B227" s="454"/>
      <c r="C227" s="458"/>
      <c r="D227" s="458"/>
      <c r="E227" s="458"/>
      <c r="F227" s="458"/>
      <c r="G227" s="454"/>
      <c r="H227" s="454"/>
      <c r="I227" s="454"/>
      <c r="J227" s="454"/>
      <c r="K227" s="454"/>
      <c r="L227" s="454"/>
      <c r="M227" s="454"/>
      <c r="N227" s="454"/>
      <c r="O227" s="454"/>
      <c r="P227" s="454"/>
      <c r="Q227" s="454"/>
      <c r="R227" s="454"/>
      <c r="S227" s="454"/>
      <c r="T227" s="454"/>
      <c r="U227" s="454"/>
      <c r="V227" s="454"/>
      <c r="W227" s="454"/>
      <c r="X227" s="454"/>
      <c r="Y227" s="454"/>
      <c r="Z227" s="454"/>
    </row>
    <row r="228" spans="1:26" ht="15.75" customHeight="1" x14ac:dyDescent="0.3">
      <c r="A228" s="457"/>
      <c r="B228" s="454"/>
      <c r="C228" s="458"/>
      <c r="D228" s="458"/>
      <c r="E228" s="458"/>
      <c r="F228" s="458"/>
      <c r="G228" s="454"/>
      <c r="H228" s="454"/>
      <c r="I228" s="454"/>
      <c r="J228" s="454"/>
      <c r="K228" s="454"/>
      <c r="L228" s="454"/>
      <c r="M228" s="454"/>
      <c r="N228" s="454"/>
      <c r="O228" s="454"/>
      <c r="P228" s="454"/>
      <c r="Q228" s="454"/>
      <c r="R228" s="454"/>
      <c r="S228" s="454"/>
      <c r="T228" s="454"/>
      <c r="U228" s="454"/>
      <c r="V228" s="454"/>
      <c r="W228" s="454"/>
      <c r="X228" s="454"/>
      <c r="Y228" s="454"/>
      <c r="Z228" s="454"/>
    </row>
    <row r="229" spans="1:26" ht="15.75" customHeight="1" x14ac:dyDescent="0.3">
      <c r="A229" s="457"/>
      <c r="B229" s="454"/>
      <c r="C229" s="458"/>
      <c r="D229" s="458"/>
      <c r="E229" s="458"/>
      <c r="F229" s="458"/>
      <c r="G229" s="454"/>
      <c r="H229" s="454"/>
      <c r="I229" s="454"/>
      <c r="J229" s="454"/>
      <c r="K229" s="454"/>
      <c r="L229" s="454"/>
      <c r="M229" s="454"/>
      <c r="N229" s="454"/>
      <c r="O229" s="454"/>
      <c r="P229" s="454"/>
      <c r="Q229" s="454"/>
      <c r="R229" s="454"/>
      <c r="S229" s="454"/>
      <c r="T229" s="454"/>
      <c r="U229" s="454"/>
      <c r="V229" s="454"/>
      <c r="W229" s="454"/>
      <c r="X229" s="454"/>
      <c r="Y229" s="454"/>
      <c r="Z229" s="454"/>
    </row>
    <row r="230" spans="1:26" ht="15.75" customHeight="1" x14ac:dyDescent="0.3">
      <c r="A230" s="457"/>
      <c r="B230" s="454"/>
      <c r="C230" s="458"/>
      <c r="D230" s="458"/>
      <c r="E230" s="458"/>
      <c r="F230" s="458"/>
      <c r="G230" s="454"/>
      <c r="H230" s="454"/>
      <c r="I230" s="454"/>
      <c r="J230" s="454"/>
      <c r="K230" s="454"/>
      <c r="L230" s="454"/>
      <c r="M230" s="454"/>
      <c r="N230" s="454"/>
      <c r="O230" s="454"/>
      <c r="P230" s="454"/>
      <c r="Q230" s="454"/>
      <c r="R230" s="454"/>
      <c r="S230" s="454"/>
      <c r="T230" s="454"/>
      <c r="U230" s="454"/>
      <c r="V230" s="454"/>
      <c r="W230" s="454"/>
      <c r="X230" s="454"/>
      <c r="Y230" s="454"/>
      <c r="Z230" s="454"/>
    </row>
    <row r="231" spans="1:26" ht="15.75" customHeight="1" x14ac:dyDescent="0.3">
      <c r="A231" s="457"/>
      <c r="B231" s="454"/>
      <c r="C231" s="458"/>
      <c r="D231" s="458"/>
      <c r="E231" s="458"/>
      <c r="F231" s="458"/>
      <c r="G231" s="454"/>
      <c r="H231" s="454"/>
      <c r="I231" s="454"/>
      <c r="J231" s="454"/>
      <c r="K231" s="454"/>
      <c r="L231" s="454"/>
      <c r="M231" s="454"/>
      <c r="N231" s="454"/>
      <c r="O231" s="454"/>
      <c r="P231" s="454"/>
      <c r="Q231" s="454"/>
      <c r="R231" s="454"/>
      <c r="S231" s="454"/>
      <c r="T231" s="454"/>
      <c r="U231" s="454"/>
      <c r="V231" s="454"/>
      <c r="W231" s="454"/>
      <c r="X231" s="454"/>
      <c r="Y231" s="454"/>
      <c r="Z231" s="454"/>
    </row>
    <row r="232" spans="1:26" ht="15.75" customHeight="1" x14ac:dyDescent="0.3">
      <c r="A232" s="457"/>
      <c r="B232" s="454"/>
      <c r="C232" s="458"/>
      <c r="D232" s="458"/>
      <c r="E232" s="458"/>
      <c r="F232" s="458"/>
      <c r="G232" s="454"/>
      <c r="H232" s="454"/>
      <c r="I232" s="454"/>
      <c r="J232" s="454"/>
      <c r="K232" s="454"/>
      <c r="L232" s="454"/>
      <c r="M232" s="454"/>
      <c r="N232" s="454"/>
      <c r="O232" s="454"/>
      <c r="P232" s="454"/>
      <c r="Q232" s="454"/>
      <c r="R232" s="454"/>
      <c r="S232" s="454"/>
      <c r="T232" s="454"/>
      <c r="U232" s="454"/>
      <c r="V232" s="454"/>
      <c r="W232" s="454"/>
      <c r="X232" s="454"/>
      <c r="Y232" s="454"/>
      <c r="Z232" s="454"/>
    </row>
    <row r="233" spans="1:26" ht="15.75" customHeight="1" x14ac:dyDescent="0.3">
      <c r="A233" s="457"/>
      <c r="B233" s="454"/>
      <c r="C233" s="458"/>
      <c r="D233" s="458"/>
      <c r="E233" s="458"/>
      <c r="F233" s="458"/>
      <c r="G233" s="454"/>
      <c r="H233" s="454"/>
      <c r="I233" s="454"/>
      <c r="J233" s="454"/>
      <c r="K233" s="454"/>
      <c r="L233" s="454"/>
      <c r="M233" s="454"/>
      <c r="N233" s="454"/>
      <c r="O233" s="454"/>
      <c r="P233" s="454"/>
      <c r="Q233" s="454"/>
      <c r="R233" s="454"/>
      <c r="S233" s="454"/>
      <c r="T233" s="454"/>
      <c r="U233" s="454"/>
      <c r="V233" s="454"/>
      <c r="W233" s="454"/>
      <c r="X233" s="454"/>
      <c r="Y233" s="454"/>
      <c r="Z233" s="454"/>
    </row>
    <row r="234" spans="1:26" ht="15.75" customHeight="1" x14ac:dyDescent="0.3">
      <c r="A234" s="457"/>
      <c r="B234" s="454"/>
      <c r="C234" s="458"/>
      <c r="D234" s="458"/>
      <c r="E234" s="458"/>
      <c r="F234" s="458"/>
      <c r="G234" s="454"/>
      <c r="H234" s="454"/>
      <c r="I234" s="454"/>
      <c r="J234" s="454"/>
      <c r="K234" s="454"/>
      <c r="L234" s="454"/>
      <c r="M234" s="454"/>
      <c r="N234" s="454"/>
      <c r="O234" s="454"/>
      <c r="P234" s="454"/>
      <c r="Q234" s="454"/>
      <c r="R234" s="454"/>
      <c r="S234" s="454"/>
      <c r="T234" s="454"/>
      <c r="U234" s="454"/>
      <c r="V234" s="454"/>
      <c r="W234" s="454"/>
      <c r="X234" s="454"/>
      <c r="Y234" s="454"/>
      <c r="Z234" s="454"/>
    </row>
    <row r="235" spans="1:26" ht="15.75" customHeight="1" x14ac:dyDescent="0.3">
      <c r="A235" s="457"/>
      <c r="B235" s="454"/>
      <c r="C235" s="458"/>
      <c r="D235" s="458"/>
      <c r="E235" s="458"/>
      <c r="F235" s="458"/>
      <c r="G235" s="454"/>
      <c r="H235" s="454"/>
      <c r="I235" s="454"/>
      <c r="J235" s="454"/>
      <c r="K235" s="454"/>
      <c r="L235" s="454"/>
      <c r="M235" s="454"/>
      <c r="N235" s="454"/>
      <c r="O235" s="454"/>
      <c r="P235" s="454"/>
      <c r="Q235" s="454"/>
      <c r="R235" s="454"/>
      <c r="S235" s="454"/>
      <c r="T235" s="454"/>
      <c r="U235" s="454"/>
      <c r="V235" s="454"/>
      <c r="W235" s="454"/>
      <c r="X235" s="454"/>
      <c r="Y235" s="454"/>
      <c r="Z235" s="454"/>
    </row>
    <row r="236" spans="1:26" ht="15.75" customHeight="1" x14ac:dyDescent="0.3">
      <c r="A236" s="457"/>
      <c r="B236" s="454"/>
      <c r="C236" s="458"/>
      <c r="D236" s="458"/>
      <c r="E236" s="458"/>
      <c r="F236" s="458"/>
      <c r="G236" s="454"/>
      <c r="H236" s="454"/>
      <c r="I236" s="454"/>
      <c r="J236" s="454"/>
      <c r="K236" s="454"/>
      <c r="L236" s="454"/>
      <c r="M236" s="454"/>
      <c r="N236" s="454"/>
      <c r="O236" s="454"/>
      <c r="P236" s="454"/>
      <c r="Q236" s="454"/>
      <c r="R236" s="454"/>
      <c r="S236" s="454"/>
      <c r="T236" s="454"/>
      <c r="U236" s="454"/>
      <c r="V236" s="454"/>
      <c r="W236" s="454"/>
      <c r="X236" s="454"/>
      <c r="Y236" s="454"/>
      <c r="Z236" s="454"/>
    </row>
    <row r="237" spans="1:26" ht="15.75" customHeight="1" x14ac:dyDescent="0.3">
      <c r="A237" s="457"/>
      <c r="B237" s="454"/>
      <c r="C237" s="458"/>
      <c r="D237" s="458"/>
      <c r="E237" s="458"/>
      <c r="F237" s="458"/>
      <c r="G237" s="454"/>
      <c r="H237" s="454"/>
      <c r="I237" s="454"/>
      <c r="J237" s="454"/>
      <c r="K237" s="454"/>
      <c r="L237" s="454"/>
      <c r="M237" s="454"/>
      <c r="N237" s="454"/>
      <c r="O237" s="454"/>
      <c r="P237" s="454"/>
      <c r="Q237" s="454"/>
      <c r="R237" s="454"/>
      <c r="S237" s="454"/>
      <c r="T237" s="454"/>
      <c r="U237" s="454"/>
      <c r="V237" s="454"/>
      <c r="W237" s="454"/>
      <c r="X237" s="454"/>
      <c r="Y237" s="454"/>
      <c r="Z237" s="454"/>
    </row>
    <row r="238" spans="1:26" ht="15.75" customHeight="1" x14ac:dyDescent="0.3">
      <c r="A238" s="457"/>
      <c r="B238" s="454"/>
      <c r="C238" s="458"/>
      <c r="D238" s="458"/>
      <c r="E238" s="458"/>
      <c r="F238" s="458"/>
      <c r="G238" s="454"/>
      <c r="H238" s="454"/>
      <c r="I238" s="454"/>
      <c r="J238" s="454"/>
      <c r="K238" s="454"/>
      <c r="L238" s="454"/>
      <c r="M238" s="454"/>
      <c r="N238" s="454"/>
      <c r="O238" s="454"/>
      <c r="P238" s="454"/>
      <c r="Q238" s="454"/>
      <c r="R238" s="454"/>
      <c r="S238" s="454"/>
      <c r="T238" s="454"/>
      <c r="U238" s="454"/>
      <c r="V238" s="454"/>
      <c r="W238" s="454"/>
      <c r="X238" s="454"/>
      <c r="Y238" s="454"/>
      <c r="Z238" s="454"/>
    </row>
    <row r="239" spans="1:26" ht="15.75" customHeight="1" x14ac:dyDescent="0.3">
      <c r="A239" s="457"/>
      <c r="B239" s="454"/>
      <c r="C239" s="458"/>
      <c r="D239" s="458"/>
      <c r="E239" s="458"/>
      <c r="F239" s="458"/>
      <c r="G239" s="454"/>
      <c r="H239" s="454"/>
      <c r="I239" s="454"/>
      <c r="J239" s="454"/>
      <c r="K239" s="454"/>
      <c r="L239" s="454"/>
      <c r="M239" s="454"/>
      <c r="N239" s="454"/>
      <c r="O239" s="454"/>
      <c r="P239" s="454"/>
      <c r="Q239" s="454"/>
      <c r="R239" s="454"/>
      <c r="S239" s="454"/>
      <c r="T239" s="454"/>
      <c r="U239" s="454"/>
      <c r="V239" s="454"/>
      <c r="W239" s="454"/>
      <c r="X239" s="454"/>
      <c r="Y239" s="454"/>
      <c r="Z239" s="454"/>
    </row>
    <row r="240" spans="1:26" ht="15.75" customHeight="1" x14ac:dyDescent="0.3">
      <c r="A240" s="457"/>
      <c r="B240" s="454"/>
      <c r="C240" s="458"/>
      <c r="D240" s="458"/>
      <c r="E240" s="458"/>
      <c r="F240" s="458"/>
      <c r="G240" s="454"/>
      <c r="H240" s="454"/>
      <c r="I240" s="454"/>
      <c r="J240" s="454"/>
      <c r="K240" s="454"/>
      <c r="L240" s="454"/>
      <c r="M240" s="454"/>
      <c r="N240" s="454"/>
      <c r="O240" s="454"/>
      <c r="P240" s="454"/>
      <c r="Q240" s="454"/>
      <c r="R240" s="454"/>
      <c r="S240" s="454"/>
      <c r="T240" s="454"/>
      <c r="U240" s="454"/>
      <c r="V240" s="454"/>
      <c r="W240" s="454"/>
      <c r="X240" s="454"/>
      <c r="Y240" s="454"/>
      <c r="Z240" s="454"/>
    </row>
    <row r="241" spans="1:26" ht="15.75" customHeight="1" x14ac:dyDescent="0.3">
      <c r="A241" s="457"/>
      <c r="B241" s="454"/>
      <c r="C241" s="458"/>
      <c r="D241" s="458"/>
      <c r="E241" s="458"/>
      <c r="F241" s="458"/>
      <c r="G241" s="454"/>
      <c r="H241" s="454"/>
      <c r="I241" s="454"/>
      <c r="J241" s="454"/>
      <c r="K241" s="454"/>
      <c r="L241" s="454"/>
      <c r="M241" s="454"/>
      <c r="N241" s="454"/>
      <c r="O241" s="454"/>
      <c r="P241" s="454"/>
      <c r="Q241" s="454"/>
      <c r="R241" s="454"/>
      <c r="S241" s="454"/>
      <c r="T241" s="454"/>
      <c r="U241" s="454"/>
      <c r="V241" s="454"/>
      <c r="W241" s="454"/>
      <c r="X241" s="454"/>
      <c r="Y241" s="454"/>
      <c r="Z241" s="454"/>
    </row>
    <row r="242" spans="1:26" ht="15.75" customHeight="1" x14ac:dyDescent="0.3">
      <c r="A242" s="457"/>
      <c r="B242" s="454"/>
      <c r="C242" s="458"/>
      <c r="D242" s="458"/>
      <c r="E242" s="458"/>
      <c r="F242" s="458"/>
      <c r="G242" s="454"/>
      <c r="H242" s="454"/>
      <c r="I242" s="454"/>
      <c r="J242" s="454"/>
      <c r="K242" s="454"/>
      <c r="L242" s="454"/>
      <c r="M242" s="454"/>
      <c r="N242" s="454"/>
      <c r="O242" s="454"/>
      <c r="P242" s="454"/>
      <c r="Q242" s="454"/>
      <c r="R242" s="454"/>
      <c r="S242" s="454"/>
      <c r="T242" s="454"/>
      <c r="U242" s="454"/>
      <c r="V242" s="454"/>
      <c r="W242" s="454"/>
      <c r="X242" s="454"/>
      <c r="Y242" s="454"/>
      <c r="Z242" s="454"/>
    </row>
    <row r="243" spans="1:26" ht="15.75" customHeight="1" x14ac:dyDescent="0.3">
      <c r="A243" s="457"/>
      <c r="B243" s="454"/>
      <c r="C243" s="458"/>
      <c r="D243" s="458"/>
      <c r="E243" s="458"/>
      <c r="F243" s="458"/>
      <c r="G243" s="454"/>
      <c r="H243" s="454"/>
      <c r="I243" s="454"/>
      <c r="J243" s="454"/>
      <c r="K243" s="454"/>
      <c r="L243" s="454"/>
      <c r="M243" s="454"/>
      <c r="N243" s="454"/>
      <c r="O243" s="454"/>
      <c r="P243" s="454"/>
      <c r="Q243" s="454"/>
      <c r="R243" s="454"/>
      <c r="S243" s="454"/>
      <c r="T243" s="454"/>
      <c r="U243" s="454"/>
      <c r="V243" s="454"/>
      <c r="W243" s="454"/>
      <c r="X243" s="454"/>
      <c r="Y243" s="454"/>
      <c r="Z243" s="454"/>
    </row>
    <row r="244" spans="1:26" ht="15.75" customHeight="1" x14ac:dyDescent="0.25"/>
    <row r="245" spans="1:26" ht="15.75" customHeight="1" x14ac:dyDescent="0.25"/>
    <row r="246" spans="1:26" ht="15.75" customHeight="1" x14ac:dyDescent="0.25"/>
    <row r="247" spans="1:26" ht="15.75" customHeight="1" x14ac:dyDescent="0.25"/>
    <row r="248" spans="1:26" ht="15.75" customHeight="1" x14ac:dyDescent="0.25"/>
    <row r="249" spans="1:26" ht="15.75" customHeight="1" x14ac:dyDescent="0.25"/>
    <row r="250" spans="1:26" ht="15.75" customHeight="1" x14ac:dyDescent="0.25"/>
    <row r="251" spans="1:26" ht="15.75" customHeight="1" x14ac:dyDescent="0.25"/>
    <row r="252" spans="1:26" ht="15.75" customHeight="1" x14ac:dyDescent="0.25"/>
    <row r="253" spans="1:26" ht="15.75" customHeight="1" x14ac:dyDescent="0.25"/>
    <row r="254" spans="1:26" ht="15.75" customHeight="1" x14ac:dyDescent="0.25"/>
    <row r="255" spans="1:26" ht="15.75" customHeight="1" x14ac:dyDescent="0.25"/>
    <row r="256" spans="1:2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1:B1"/>
    <mergeCell ref="A2:B2"/>
    <mergeCell ref="A3:G3"/>
    <mergeCell ref="A43:B43"/>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P1000"/>
  <sheetViews>
    <sheetView workbookViewId="0">
      <selection activeCell="D14" sqref="D14:J14"/>
    </sheetView>
  </sheetViews>
  <sheetFormatPr defaultColWidth="14.44140625" defaultRowHeight="15" customHeight="1" x14ac:dyDescent="0.25"/>
  <cols>
    <col min="1" max="1" width="5.44140625" customWidth="1"/>
    <col min="2" max="2" width="26.33203125" customWidth="1"/>
    <col min="3" max="3" width="30" customWidth="1"/>
    <col min="4" max="4" width="9.6640625" customWidth="1"/>
    <col min="5" max="7" width="6" customWidth="1"/>
    <col min="8" max="8" width="11.44140625" customWidth="1"/>
    <col min="9" max="10" width="18.6640625" customWidth="1"/>
    <col min="11" max="16" width="10" customWidth="1"/>
  </cols>
  <sheetData>
    <row r="1" spans="1:16" ht="14.25" customHeight="1" x14ac:dyDescent="0.3">
      <c r="A1" s="643" t="s">
        <v>0</v>
      </c>
      <c r="B1" s="639"/>
      <c r="C1" s="68"/>
      <c r="D1" s="68"/>
      <c r="E1" s="68">
        <v>2020</v>
      </c>
      <c r="F1" s="68"/>
      <c r="G1" s="68"/>
      <c r="H1" s="68"/>
      <c r="I1" s="181"/>
      <c r="J1" s="181" t="s">
        <v>367</v>
      </c>
    </row>
    <row r="2" spans="1:16" ht="2.25" customHeight="1" x14ac:dyDescent="0.25">
      <c r="A2" s="645" t="s">
        <v>368</v>
      </c>
      <c r="B2" s="639"/>
      <c r="C2" s="68"/>
      <c r="D2" s="68"/>
      <c r="E2" s="68"/>
      <c r="F2" s="68"/>
      <c r="G2" s="68"/>
      <c r="H2" s="68"/>
      <c r="I2" s="3"/>
      <c r="J2" s="3"/>
    </row>
    <row r="3" spans="1:16" ht="15.75" customHeight="1" x14ac:dyDescent="0.25">
      <c r="A3" s="646" t="s">
        <v>369</v>
      </c>
      <c r="B3" s="639"/>
      <c r="C3" s="639"/>
      <c r="D3" s="639"/>
      <c r="E3" s="639"/>
      <c r="F3" s="639"/>
      <c r="G3" s="639"/>
      <c r="H3" s="639"/>
      <c r="I3" s="639"/>
      <c r="J3" s="639"/>
    </row>
    <row r="4" spans="1:16" ht="13.5" customHeight="1" x14ac:dyDescent="0.25">
      <c r="A4" s="5"/>
      <c r="B4" s="5"/>
      <c r="C4" s="6"/>
      <c r="D4" s="6"/>
      <c r="E4" s="6"/>
      <c r="F4" s="6"/>
      <c r="G4" s="6"/>
      <c r="H4" s="6"/>
      <c r="I4" s="182"/>
      <c r="J4" s="182"/>
    </row>
    <row r="5" spans="1:16" ht="17.25" customHeight="1" x14ac:dyDescent="0.25">
      <c r="A5" s="183" t="s">
        <v>5</v>
      </c>
      <c r="B5" s="71" t="s">
        <v>371</v>
      </c>
      <c r="C5" s="71" t="s">
        <v>758</v>
      </c>
      <c r="D5" s="71" t="s">
        <v>759</v>
      </c>
      <c r="E5" s="71" t="s">
        <v>760</v>
      </c>
      <c r="F5" s="747" t="s">
        <v>761</v>
      </c>
      <c r="G5" s="748"/>
      <c r="H5" s="71" t="s">
        <v>336</v>
      </c>
      <c r="I5" s="301"/>
      <c r="J5" s="9" t="s">
        <v>13</v>
      </c>
    </row>
    <row r="6" spans="1:16" ht="23.25" customHeight="1" x14ac:dyDescent="0.25">
      <c r="A6" s="185" t="s">
        <v>14</v>
      </c>
      <c r="B6" s="186" t="s">
        <v>15</v>
      </c>
      <c r="C6" s="459"/>
      <c r="D6" s="186"/>
      <c r="E6" s="186"/>
      <c r="F6" s="186" t="s">
        <v>762</v>
      </c>
      <c r="G6" s="186" t="s">
        <v>763</v>
      </c>
      <c r="H6" s="186" t="s">
        <v>16</v>
      </c>
      <c r="I6" s="460"/>
      <c r="J6" s="188" t="s">
        <v>257</v>
      </c>
    </row>
    <row r="7" spans="1:16" ht="15.75" customHeight="1" x14ac:dyDescent="0.25">
      <c r="A7" s="208">
        <v>1</v>
      </c>
      <c r="B7" s="209" t="s">
        <v>212</v>
      </c>
      <c r="C7" s="461" t="s">
        <v>342</v>
      </c>
      <c r="D7" s="506">
        <v>1974</v>
      </c>
      <c r="E7" s="208">
        <f t="shared" ref="E7:E57" si="0">$E$1-D7</f>
        <v>46</v>
      </c>
      <c r="F7" s="208" t="s">
        <v>237</v>
      </c>
      <c r="G7" s="208"/>
      <c r="H7" s="208" t="s">
        <v>346</v>
      </c>
      <c r="I7" s="209"/>
      <c r="J7" s="209" t="s">
        <v>383</v>
      </c>
      <c r="K7" s="26"/>
      <c r="L7" s="26"/>
      <c r="M7" s="26"/>
      <c r="N7" s="26"/>
      <c r="O7" s="26"/>
      <c r="P7" s="26"/>
    </row>
    <row r="8" spans="1:16" ht="15.75" customHeight="1" x14ac:dyDescent="0.25">
      <c r="A8" s="208">
        <v>2</v>
      </c>
      <c r="B8" s="209" t="s">
        <v>203</v>
      </c>
      <c r="C8" s="461" t="s">
        <v>342</v>
      </c>
      <c r="D8" s="208">
        <v>1972</v>
      </c>
      <c r="E8" s="208">
        <f t="shared" si="0"/>
        <v>48</v>
      </c>
      <c r="F8" s="208"/>
      <c r="G8" s="208" t="s">
        <v>237</v>
      </c>
      <c r="H8" s="208" t="s">
        <v>346</v>
      </c>
      <c r="I8" s="214"/>
      <c r="J8" s="214"/>
      <c r="K8" s="26"/>
      <c r="L8" s="26"/>
      <c r="M8" s="26"/>
      <c r="N8" s="26"/>
      <c r="O8" s="26"/>
      <c r="P8" s="26"/>
    </row>
    <row r="9" spans="1:16" ht="15.75" customHeight="1" x14ac:dyDescent="0.25">
      <c r="A9" s="208">
        <v>3</v>
      </c>
      <c r="B9" s="209" t="s">
        <v>192</v>
      </c>
      <c r="C9" s="461" t="s">
        <v>342</v>
      </c>
      <c r="D9" s="208">
        <v>1975</v>
      </c>
      <c r="E9" s="208">
        <f t="shared" si="0"/>
        <v>45</v>
      </c>
      <c r="F9" s="208"/>
      <c r="G9" s="208" t="s">
        <v>237</v>
      </c>
      <c r="H9" s="208" t="s">
        <v>344</v>
      </c>
      <c r="I9" s="214"/>
      <c r="J9" s="214"/>
      <c r="K9" s="26"/>
      <c r="L9" s="26"/>
      <c r="M9" s="26"/>
      <c r="N9" s="26"/>
      <c r="O9" s="26"/>
      <c r="P9" s="26"/>
    </row>
    <row r="10" spans="1:16" ht="15.75" customHeight="1" x14ac:dyDescent="0.25">
      <c r="A10" s="208">
        <v>4</v>
      </c>
      <c r="B10" s="209" t="s">
        <v>206</v>
      </c>
      <c r="C10" s="461" t="s">
        <v>342</v>
      </c>
      <c r="D10" s="208">
        <v>1980</v>
      </c>
      <c r="E10" s="208">
        <f t="shared" si="0"/>
        <v>40</v>
      </c>
      <c r="F10" s="208"/>
      <c r="G10" s="208" t="s">
        <v>237</v>
      </c>
      <c r="H10" s="208" t="s">
        <v>344</v>
      </c>
      <c r="I10" s="214"/>
      <c r="J10" s="214"/>
      <c r="K10" s="26"/>
      <c r="L10" s="26"/>
      <c r="M10" s="26"/>
      <c r="N10" s="26"/>
      <c r="O10" s="26"/>
      <c r="P10" s="26"/>
    </row>
    <row r="11" spans="1:16" ht="15.75" customHeight="1" x14ac:dyDescent="0.25">
      <c r="A11" s="208">
        <v>5</v>
      </c>
      <c r="B11" s="209" t="s">
        <v>209</v>
      </c>
      <c r="C11" s="461" t="s">
        <v>342</v>
      </c>
      <c r="D11" s="208">
        <v>1979</v>
      </c>
      <c r="E11" s="208">
        <f t="shared" si="0"/>
        <v>41</v>
      </c>
      <c r="F11" s="208" t="s">
        <v>237</v>
      </c>
      <c r="G11" s="208"/>
      <c r="H11" s="208" t="s">
        <v>346</v>
      </c>
      <c r="I11" s="209"/>
      <c r="J11" s="209" t="s">
        <v>385</v>
      </c>
      <c r="K11" s="26"/>
      <c r="L11" s="26"/>
      <c r="M11" s="26"/>
      <c r="N11" s="26"/>
      <c r="O11" s="26"/>
      <c r="P11" s="26"/>
    </row>
    <row r="12" spans="1:16" ht="15.75" customHeight="1" x14ac:dyDescent="0.25">
      <c r="A12" s="208">
        <v>6</v>
      </c>
      <c r="B12" s="209" t="s">
        <v>204</v>
      </c>
      <c r="C12" s="461" t="s">
        <v>342</v>
      </c>
      <c r="D12" s="208">
        <v>1990</v>
      </c>
      <c r="E12" s="208">
        <f t="shared" si="0"/>
        <v>30</v>
      </c>
      <c r="F12" s="208" t="s">
        <v>237</v>
      </c>
      <c r="G12" s="208"/>
      <c r="H12" s="208" t="s">
        <v>344</v>
      </c>
      <c r="I12" s="214"/>
      <c r="J12" s="214"/>
      <c r="K12" s="26"/>
      <c r="L12" s="26"/>
      <c r="M12" s="26"/>
      <c r="N12" s="26"/>
      <c r="O12" s="26"/>
      <c r="P12" s="26"/>
    </row>
    <row r="13" spans="1:16" ht="15.75" customHeight="1" x14ac:dyDescent="0.25">
      <c r="A13" s="208">
        <v>7</v>
      </c>
      <c r="B13" s="209" t="s">
        <v>196</v>
      </c>
      <c r="C13" s="461" t="s">
        <v>342</v>
      </c>
      <c r="D13" s="208">
        <v>1990</v>
      </c>
      <c r="E13" s="208">
        <f t="shared" si="0"/>
        <v>30</v>
      </c>
      <c r="F13" s="208" t="s">
        <v>237</v>
      </c>
      <c r="G13" s="208"/>
      <c r="H13" s="208" t="s">
        <v>344</v>
      </c>
      <c r="I13" s="214"/>
      <c r="J13" s="214"/>
      <c r="K13" s="26"/>
      <c r="L13" s="26"/>
      <c r="M13" s="26"/>
      <c r="N13" s="26"/>
      <c r="O13" s="26"/>
      <c r="P13" s="26"/>
    </row>
    <row r="14" spans="1:16" ht="15.75" customHeight="1" x14ac:dyDescent="0.3">
      <c r="A14" s="208">
        <v>8</v>
      </c>
      <c r="B14" s="209" t="s">
        <v>530</v>
      </c>
      <c r="C14" s="461" t="s">
        <v>342</v>
      </c>
      <c r="D14" s="512">
        <v>1984</v>
      </c>
      <c r="E14" s="506">
        <f t="shared" si="0"/>
        <v>36</v>
      </c>
      <c r="F14" s="512"/>
      <c r="G14" s="512" t="s">
        <v>237</v>
      </c>
      <c r="H14" s="512"/>
      <c r="I14" s="513"/>
      <c r="J14" s="513"/>
      <c r="K14" s="26"/>
      <c r="L14" s="26"/>
      <c r="M14" s="26"/>
      <c r="N14" s="26"/>
      <c r="O14" s="26"/>
      <c r="P14" s="26"/>
    </row>
    <row r="15" spans="1:16" ht="15.75" customHeight="1" x14ac:dyDescent="0.25">
      <c r="A15" s="208">
        <v>9</v>
      </c>
      <c r="B15" s="209" t="s">
        <v>184</v>
      </c>
      <c r="C15" s="461" t="s">
        <v>348</v>
      </c>
      <c r="D15" s="208">
        <v>1981</v>
      </c>
      <c r="E15" s="208">
        <f t="shared" si="0"/>
        <v>39</v>
      </c>
      <c r="F15" s="208"/>
      <c r="G15" s="208" t="s">
        <v>237</v>
      </c>
      <c r="H15" s="208" t="s">
        <v>346</v>
      </c>
      <c r="I15" s="209"/>
      <c r="J15" s="209" t="s">
        <v>387</v>
      </c>
      <c r="K15" s="26"/>
      <c r="L15" s="26"/>
      <c r="M15" s="26"/>
      <c r="N15" s="26"/>
      <c r="O15" s="26"/>
      <c r="P15" s="26"/>
    </row>
    <row r="16" spans="1:16" ht="15.75" customHeight="1" x14ac:dyDescent="0.25">
      <c r="A16" s="208">
        <v>10</v>
      </c>
      <c r="B16" s="209" t="s">
        <v>179</v>
      </c>
      <c r="C16" s="461" t="s">
        <v>348</v>
      </c>
      <c r="D16" s="208">
        <v>1980</v>
      </c>
      <c r="E16" s="208">
        <f t="shared" si="0"/>
        <v>40</v>
      </c>
      <c r="F16" s="208"/>
      <c r="G16" s="208" t="s">
        <v>237</v>
      </c>
      <c r="H16" s="208" t="s">
        <v>344</v>
      </c>
      <c r="I16" s="209"/>
      <c r="J16" s="209" t="s">
        <v>388</v>
      </c>
      <c r="K16" s="26"/>
      <c r="L16" s="26"/>
      <c r="M16" s="26"/>
      <c r="N16" s="26"/>
      <c r="O16" s="26"/>
      <c r="P16" s="26"/>
    </row>
    <row r="17" spans="1:16" ht="15.75" customHeight="1" x14ac:dyDescent="0.25">
      <c r="A17" s="208">
        <v>11</v>
      </c>
      <c r="B17" s="209" t="s">
        <v>219</v>
      </c>
      <c r="C17" s="461" t="s">
        <v>348</v>
      </c>
      <c r="D17" s="208">
        <v>1964</v>
      </c>
      <c r="E17" s="208">
        <f t="shared" si="0"/>
        <v>56</v>
      </c>
      <c r="F17" s="208"/>
      <c r="G17" s="208" t="s">
        <v>237</v>
      </c>
      <c r="H17" s="208" t="s">
        <v>346</v>
      </c>
      <c r="I17" s="214"/>
      <c r="J17" s="214"/>
      <c r="K17" s="26"/>
      <c r="L17" s="26"/>
      <c r="M17" s="26"/>
      <c r="N17" s="26"/>
      <c r="O17" s="26"/>
      <c r="P17" s="26"/>
    </row>
    <row r="18" spans="1:16" ht="15.75" customHeight="1" x14ac:dyDescent="0.25">
      <c r="A18" s="208">
        <v>12</v>
      </c>
      <c r="B18" s="209" t="s">
        <v>180</v>
      </c>
      <c r="C18" s="461" t="s">
        <v>348</v>
      </c>
      <c r="D18" s="208">
        <v>1978</v>
      </c>
      <c r="E18" s="208">
        <f t="shared" si="0"/>
        <v>42</v>
      </c>
      <c r="F18" s="208"/>
      <c r="G18" s="208" t="s">
        <v>237</v>
      </c>
      <c r="H18" s="208" t="s">
        <v>344</v>
      </c>
      <c r="I18" s="214"/>
      <c r="J18" s="214"/>
      <c r="K18" s="26"/>
      <c r="L18" s="26"/>
      <c r="M18" s="26"/>
      <c r="N18" s="26"/>
      <c r="O18" s="26"/>
      <c r="P18" s="26"/>
    </row>
    <row r="19" spans="1:16" ht="15.75" customHeight="1" x14ac:dyDescent="0.25">
      <c r="A19" s="208">
        <v>13</v>
      </c>
      <c r="B19" s="209" t="s">
        <v>220</v>
      </c>
      <c r="C19" s="461" t="s">
        <v>348</v>
      </c>
      <c r="D19" s="208">
        <v>1975</v>
      </c>
      <c r="E19" s="208">
        <f t="shared" si="0"/>
        <v>45</v>
      </c>
      <c r="F19" s="208"/>
      <c r="G19" s="208" t="s">
        <v>237</v>
      </c>
      <c r="H19" s="208" t="s">
        <v>344</v>
      </c>
      <c r="I19" s="214"/>
      <c r="J19" s="214"/>
      <c r="K19" s="26"/>
      <c r="L19" s="26"/>
      <c r="M19" s="26"/>
      <c r="N19" s="26"/>
      <c r="O19" s="26"/>
      <c r="P19" s="26"/>
    </row>
    <row r="20" spans="1:16" ht="15.75" customHeight="1" x14ac:dyDescent="0.25">
      <c r="A20" s="208">
        <v>14</v>
      </c>
      <c r="B20" s="209" t="s">
        <v>221</v>
      </c>
      <c r="C20" s="461" t="s">
        <v>348</v>
      </c>
      <c r="D20" s="208">
        <v>1974</v>
      </c>
      <c r="E20" s="208">
        <f t="shared" si="0"/>
        <v>46</v>
      </c>
      <c r="F20" s="208"/>
      <c r="G20" s="208" t="s">
        <v>237</v>
      </c>
      <c r="H20" s="208" t="s">
        <v>344</v>
      </c>
      <c r="I20" s="209"/>
      <c r="J20" s="209" t="s">
        <v>390</v>
      </c>
      <c r="K20" s="26"/>
      <c r="L20" s="26"/>
      <c r="M20" s="26"/>
      <c r="N20" s="26"/>
      <c r="O20" s="26"/>
      <c r="P20" s="26"/>
    </row>
    <row r="21" spans="1:16" ht="15.75" customHeight="1" x14ac:dyDescent="0.25">
      <c r="A21" s="208">
        <v>15</v>
      </c>
      <c r="B21" s="209" t="s">
        <v>222</v>
      </c>
      <c r="C21" s="461" t="s">
        <v>348</v>
      </c>
      <c r="D21" s="208">
        <v>1983</v>
      </c>
      <c r="E21" s="208">
        <f t="shared" si="0"/>
        <v>37</v>
      </c>
      <c r="F21" s="208"/>
      <c r="G21" s="208" t="s">
        <v>237</v>
      </c>
      <c r="H21" s="208" t="s">
        <v>344</v>
      </c>
      <c r="I21" s="209"/>
      <c r="J21" s="209" t="s">
        <v>392</v>
      </c>
      <c r="K21" s="26"/>
      <c r="L21" s="26"/>
      <c r="M21" s="26"/>
      <c r="N21" s="26"/>
      <c r="O21" s="26"/>
      <c r="P21" s="26"/>
    </row>
    <row r="22" spans="1:16" ht="15.75" customHeight="1" x14ac:dyDescent="0.25">
      <c r="A22" s="208">
        <v>16</v>
      </c>
      <c r="B22" s="209" t="s">
        <v>223</v>
      </c>
      <c r="C22" s="461" t="s">
        <v>348</v>
      </c>
      <c r="D22" s="208">
        <v>1968</v>
      </c>
      <c r="E22" s="208">
        <f t="shared" si="0"/>
        <v>52</v>
      </c>
      <c r="F22" s="208" t="s">
        <v>237</v>
      </c>
      <c r="G22" s="208"/>
      <c r="H22" s="208" t="s">
        <v>344</v>
      </c>
      <c r="I22" s="214"/>
      <c r="J22" s="214"/>
      <c r="K22" s="26"/>
      <c r="L22" s="26"/>
      <c r="M22" s="26"/>
      <c r="N22" s="26"/>
      <c r="O22" s="26"/>
      <c r="P22" s="26"/>
    </row>
    <row r="23" spans="1:16" ht="15.75" customHeight="1" x14ac:dyDescent="0.25">
      <c r="A23" s="208">
        <v>17</v>
      </c>
      <c r="B23" s="209" t="s">
        <v>224</v>
      </c>
      <c r="C23" s="461" t="s">
        <v>348</v>
      </c>
      <c r="D23" s="208">
        <v>1975</v>
      </c>
      <c r="E23" s="208">
        <f t="shared" si="0"/>
        <v>45</v>
      </c>
      <c r="F23" s="208"/>
      <c r="G23" s="208" t="s">
        <v>237</v>
      </c>
      <c r="H23" s="208" t="s">
        <v>344</v>
      </c>
      <c r="I23" s="214"/>
      <c r="J23" s="214"/>
      <c r="K23" s="26"/>
      <c r="L23" s="26"/>
      <c r="M23" s="26"/>
      <c r="N23" s="26"/>
      <c r="O23" s="26"/>
      <c r="P23" s="26"/>
    </row>
    <row r="24" spans="1:16" ht="15.75" customHeight="1" x14ac:dyDescent="0.25">
      <c r="A24" s="208">
        <v>18</v>
      </c>
      <c r="B24" s="209" t="s">
        <v>225</v>
      </c>
      <c r="C24" s="461" t="s">
        <v>348</v>
      </c>
      <c r="D24" s="208">
        <v>1977</v>
      </c>
      <c r="E24" s="208">
        <f t="shared" si="0"/>
        <v>43</v>
      </c>
      <c r="F24" s="208"/>
      <c r="G24" s="208" t="s">
        <v>237</v>
      </c>
      <c r="H24" s="208" t="s">
        <v>344</v>
      </c>
      <c r="I24" s="214"/>
      <c r="J24" s="214"/>
      <c r="K24" s="26"/>
      <c r="L24" s="26"/>
      <c r="M24" s="26"/>
      <c r="N24" s="26"/>
      <c r="O24" s="26"/>
      <c r="P24" s="26"/>
    </row>
    <row r="25" spans="1:16" ht="15.75" customHeight="1" x14ac:dyDescent="0.25">
      <c r="A25" s="208">
        <v>19</v>
      </c>
      <c r="B25" s="209" t="s">
        <v>226</v>
      </c>
      <c r="C25" s="461" t="s">
        <v>348</v>
      </c>
      <c r="D25" s="208">
        <v>1978</v>
      </c>
      <c r="E25" s="208">
        <f t="shared" si="0"/>
        <v>42</v>
      </c>
      <c r="F25" s="208"/>
      <c r="G25" s="208" t="s">
        <v>237</v>
      </c>
      <c r="H25" s="208" t="s">
        <v>344</v>
      </c>
      <c r="I25" s="214"/>
      <c r="J25" s="214"/>
      <c r="K25" s="26"/>
      <c r="L25" s="26"/>
      <c r="M25" s="26"/>
      <c r="N25" s="26"/>
      <c r="O25" s="26"/>
      <c r="P25" s="26"/>
    </row>
    <row r="26" spans="1:16" ht="15.75" customHeight="1" x14ac:dyDescent="0.25">
      <c r="A26" s="208">
        <v>20</v>
      </c>
      <c r="B26" s="209" t="s">
        <v>227</v>
      </c>
      <c r="C26" s="461" t="s">
        <v>348</v>
      </c>
      <c r="D26" s="208">
        <v>1975</v>
      </c>
      <c r="E26" s="208">
        <f t="shared" si="0"/>
        <v>45</v>
      </c>
      <c r="F26" s="208" t="s">
        <v>237</v>
      </c>
      <c r="G26" s="208"/>
      <c r="H26" s="208" t="s">
        <v>344</v>
      </c>
      <c r="I26" s="209"/>
      <c r="J26" s="209" t="s">
        <v>394</v>
      </c>
      <c r="K26" s="26"/>
      <c r="L26" s="26"/>
      <c r="M26" s="26"/>
      <c r="N26" s="26"/>
      <c r="O26" s="26"/>
      <c r="P26" s="26"/>
    </row>
    <row r="27" spans="1:16" ht="15.75" customHeight="1" x14ac:dyDescent="0.25">
      <c r="A27" s="208">
        <v>21</v>
      </c>
      <c r="B27" s="209" t="s">
        <v>228</v>
      </c>
      <c r="C27" s="461" t="s">
        <v>348</v>
      </c>
      <c r="D27" s="208">
        <v>1979</v>
      </c>
      <c r="E27" s="208">
        <f t="shared" si="0"/>
        <v>41</v>
      </c>
      <c r="F27" s="208"/>
      <c r="G27" s="208" t="s">
        <v>237</v>
      </c>
      <c r="H27" s="208" t="s">
        <v>344</v>
      </c>
      <c r="I27" s="214"/>
      <c r="J27" s="214"/>
      <c r="K27" s="26"/>
      <c r="L27" s="26"/>
      <c r="M27" s="26"/>
      <c r="N27" s="26"/>
      <c r="O27" s="26"/>
      <c r="P27" s="26"/>
    </row>
    <row r="28" spans="1:16" ht="15.75" customHeight="1" x14ac:dyDescent="0.25">
      <c r="A28" s="208">
        <v>22</v>
      </c>
      <c r="B28" s="209" t="s">
        <v>229</v>
      </c>
      <c r="C28" s="461" t="s">
        <v>348</v>
      </c>
      <c r="D28" s="506">
        <v>1975</v>
      </c>
      <c r="E28" s="208">
        <f t="shared" si="0"/>
        <v>45</v>
      </c>
      <c r="F28" s="208" t="s">
        <v>237</v>
      </c>
      <c r="G28" s="208"/>
      <c r="H28" s="208" t="s">
        <v>344</v>
      </c>
      <c r="I28" s="214"/>
      <c r="J28" s="214" t="s">
        <v>395</v>
      </c>
      <c r="K28" s="26"/>
      <c r="L28" s="26"/>
      <c r="M28" s="26"/>
      <c r="N28" s="26"/>
      <c r="O28" s="26"/>
      <c r="P28" s="26"/>
    </row>
    <row r="29" spans="1:16" ht="15.75" customHeight="1" x14ac:dyDescent="0.25">
      <c r="A29" s="208">
        <v>23</v>
      </c>
      <c r="B29" s="209" t="s">
        <v>230</v>
      </c>
      <c r="C29" s="461" t="s">
        <v>348</v>
      </c>
      <c r="D29" s="506">
        <v>1974</v>
      </c>
      <c r="E29" s="208">
        <f t="shared" si="0"/>
        <v>46</v>
      </c>
      <c r="F29" s="208" t="s">
        <v>237</v>
      </c>
      <c r="G29" s="208"/>
      <c r="H29" s="208" t="s">
        <v>344</v>
      </c>
      <c r="I29" s="214"/>
      <c r="J29" s="214"/>
      <c r="K29" s="26"/>
      <c r="L29" s="26"/>
      <c r="M29" s="26"/>
      <c r="N29" s="26"/>
      <c r="O29" s="26"/>
      <c r="P29" s="26"/>
    </row>
    <row r="30" spans="1:16" ht="15.75" customHeight="1" x14ac:dyDescent="0.25">
      <c r="A30" s="208">
        <v>24</v>
      </c>
      <c r="B30" s="209" t="s">
        <v>231</v>
      </c>
      <c r="C30" s="461" t="s">
        <v>348</v>
      </c>
      <c r="D30" s="506">
        <v>1973</v>
      </c>
      <c r="E30" s="208">
        <f t="shared" si="0"/>
        <v>47</v>
      </c>
      <c r="F30" s="208" t="s">
        <v>237</v>
      </c>
      <c r="G30" s="208"/>
      <c r="H30" s="208" t="s">
        <v>346</v>
      </c>
      <c r="I30" s="209"/>
      <c r="J30" s="209"/>
      <c r="K30" s="26"/>
      <c r="L30" s="26"/>
      <c r="M30" s="26"/>
      <c r="N30" s="26"/>
      <c r="O30" s="26"/>
      <c r="P30" s="26"/>
    </row>
    <row r="31" spans="1:16" ht="15.75" customHeight="1" x14ac:dyDescent="0.25">
      <c r="A31" s="208">
        <v>25</v>
      </c>
      <c r="B31" s="209" t="s">
        <v>155</v>
      </c>
      <c r="C31" s="461" t="s">
        <v>764</v>
      </c>
      <c r="D31" s="208">
        <v>1979</v>
      </c>
      <c r="E31" s="208">
        <f t="shared" si="0"/>
        <v>41</v>
      </c>
      <c r="F31" s="208"/>
      <c r="G31" s="208" t="s">
        <v>237</v>
      </c>
      <c r="H31" s="208" t="s">
        <v>346</v>
      </c>
      <c r="I31" s="209"/>
      <c r="J31" s="209" t="s">
        <v>397</v>
      </c>
      <c r="K31" s="26"/>
      <c r="L31" s="26"/>
      <c r="M31" s="26"/>
      <c r="N31" s="26"/>
      <c r="O31" s="26"/>
      <c r="P31" s="26"/>
    </row>
    <row r="32" spans="1:16" ht="15.75" customHeight="1" x14ac:dyDescent="0.25">
      <c r="A32" s="208">
        <v>26</v>
      </c>
      <c r="B32" s="209" t="s">
        <v>153</v>
      </c>
      <c r="C32" s="461" t="s">
        <v>764</v>
      </c>
      <c r="D32" s="208">
        <v>1990</v>
      </c>
      <c r="E32" s="208">
        <f t="shared" si="0"/>
        <v>30</v>
      </c>
      <c r="F32" s="208"/>
      <c r="G32" s="208" t="s">
        <v>237</v>
      </c>
      <c r="H32" s="208" t="s">
        <v>344</v>
      </c>
      <c r="I32" s="214"/>
      <c r="J32" s="214"/>
      <c r="K32" s="26"/>
      <c r="L32" s="26"/>
      <c r="M32" s="26"/>
      <c r="N32" s="26"/>
      <c r="O32" s="26"/>
      <c r="P32" s="26"/>
    </row>
    <row r="33" spans="1:16" ht="15.75" customHeight="1" x14ac:dyDescent="0.25">
      <c r="A33" s="208">
        <v>27</v>
      </c>
      <c r="B33" s="209" t="s">
        <v>164</v>
      </c>
      <c r="C33" s="461" t="s">
        <v>764</v>
      </c>
      <c r="D33" s="208">
        <v>1971</v>
      </c>
      <c r="E33" s="208">
        <f t="shared" si="0"/>
        <v>49</v>
      </c>
      <c r="F33" s="208"/>
      <c r="G33" s="208" t="s">
        <v>237</v>
      </c>
      <c r="H33" s="208" t="s">
        <v>346</v>
      </c>
      <c r="I33" s="209"/>
      <c r="J33" s="209" t="s">
        <v>398</v>
      </c>
      <c r="K33" s="26"/>
      <c r="L33" s="26"/>
      <c r="M33" s="26"/>
      <c r="N33" s="26"/>
      <c r="O33" s="26"/>
      <c r="P33" s="26"/>
    </row>
    <row r="34" spans="1:16" ht="13.5" customHeight="1" x14ac:dyDescent="0.25">
      <c r="A34" s="208">
        <v>28</v>
      </c>
      <c r="B34" s="209" t="s">
        <v>157</v>
      </c>
      <c r="C34" s="461" t="s">
        <v>764</v>
      </c>
      <c r="D34" s="208">
        <v>1958</v>
      </c>
      <c r="E34" s="208">
        <f t="shared" si="0"/>
        <v>62</v>
      </c>
      <c r="F34" s="208" t="s">
        <v>237</v>
      </c>
      <c r="G34" s="208"/>
      <c r="H34" s="208" t="s">
        <v>399</v>
      </c>
      <c r="I34" s="214"/>
      <c r="J34" s="214"/>
    </row>
    <row r="35" spans="1:16" ht="12.75" customHeight="1" x14ac:dyDescent="0.25">
      <c r="A35" s="208">
        <v>29</v>
      </c>
      <c r="B35" s="209" t="s">
        <v>154</v>
      </c>
      <c r="C35" s="461" t="s">
        <v>764</v>
      </c>
      <c r="D35" s="506">
        <v>1957</v>
      </c>
      <c r="E35" s="208">
        <f t="shared" si="0"/>
        <v>63</v>
      </c>
      <c r="F35" s="208" t="s">
        <v>237</v>
      </c>
      <c r="G35" s="208"/>
      <c r="H35" s="208" t="s">
        <v>346</v>
      </c>
      <c r="I35" s="214"/>
      <c r="J35" s="214"/>
    </row>
    <row r="36" spans="1:16" ht="15.75" customHeight="1" x14ac:dyDescent="0.25">
      <c r="A36" s="208">
        <v>30</v>
      </c>
      <c r="B36" s="209" t="s">
        <v>152</v>
      </c>
      <c r="C36" s="461" t="s">
        <v>764</v>
      </c>
      <c r="D36" s="208">
        <v>1980</v>
      </c>
      <c r="E36" s="208">
        <f t="shared" si="0"/>
        <v>40</v>
      </c>
      <c r="F36" s="208"/>
      <c r="G36" s="208" t="s">
        <v>237</v>
      </c>
      <c r="H36" s="208" t="s">
        <v>344</v>
      </c>
      <c r="I36" s="214"/>
      <c r="J36" s="214"/>
    </row>
    <row r="37" spans="1:16" ht="12.75" customHeight="1" x14ac:dyDescent="0.25">
      <c r="A37" s="208">
        <v>31</v>
      </c>
      <c r="B37" s="216" t="s">
        <v>195</v>
      </c>
      <c r="C37" s="461" t="s">
        <v>764</v>
      </c>
      <c r="D37" s="208">
        <v>1994</v>
      </c>
      <c r="E37" s="208">
        <f t="shared" si="0"/>
        <v>26</v>
      </c>
      <c r="F37" s="208"/>
      <c r="G37" s="208" t="s">
        <v>237</v>
      </c>
      <c r="H37" s="208" t="s">
        <v>344</v>
      </c>
      <c r="I37" s="209"/>
      <c r="J37" s="209" t="s">
        <v>400</v>
      </c>
    </row>
    <row r="38" spans="1:16" ht="12.75" customHeight="1" x14ac:dyDescent="0.25">
      <c r="A38" s="208">
        <v>32</v>
      </c>
      <c r="B38" s="209" t="s">
        <v>161</v>
      </c>
      <c r="C38" s="461" t="s">
        <v>764</v>
      </c>
      <c r="D38" s="208">
        <v>1995</v>
      </c>
      <c r="E38" s="208">
        <f t="shared" si="0"/>
        <v>25</v>
      </c>
      <c r="F38" s="208"/>
      <c r="G38" s="208" t="s">
        <v>237</v>
      </c>
      <c r="H38" s="208" t="s">
        <v>344</v>
      </c>
      <c r="I38" s="209"/>
      <c r="J38" s="209" t="s">
        <v>401</v>
      </c>
    </row>
    <row r="39" spans="1:16" ht="12.75" customHeight="1" x14ac:dyDescent="0.25">
      <c r="A39" s="208">
        <v>33</v>
      </c>
      <c r="B39" s="209" t="s">
        <v>108</v>
      </c>
      <c r="C39" s="461" t="s">
        <v>497</v>
      </c>
      <c r="D39" s="208">
        <v>1980</v>
      </c>
      <c r="E39" s="208">
        <f t="shared" si="0"/>
        <v>40</v>
      </c>
      <c r="F39" s="208"/>
      <c r="G39" s="208" t="s">
        <v>237</v>
      </c>
      <c r="H39" s="208" t="s">
        <v>399</v>
      </c>
      <c r="I39" s="209"/>
      <c r="J39" s="209" t="s">
        <v>402</v>
      </c>
    </row>
    <row r="40" spans="1:16" ht="12.75" customHeight="1" x14ac:dyDescent="0.25">
      <c r="A40" s="208">
        <v>34</v>
      </c>
      <c r="B40" s="209" t="s">
        <v>110</v>
      </c>
      <c r="C40" s="461" t="s">
        <v>497</v>
      </c>
      <c r="D40" s="208">
        <v>1980</v>
      </c>
      <c r="E40" s="208">
        <f t="shared" si="0"/>
        <v>40</v>
      </c>
      <c r="F40" s="208"/>
      <c r="G40" s="208" t="s">
        <v>237</v>
      </c>
      <c r="H40" s="208" t="s">
        <v>344</v>
      </c>
      <c r="I40" s="214"/>
      <c r="J40" s="214"/>
    </row>
    <row r="41" spans="1:16" ht="12.75" customHeight="1" x14ac:dyDescent="0.25">
      <c r="A41" s="208">
        <v>35</v>
      </c>
      <c r="B41" s="209" t="s">
        <v>106</v>
      </c>
      <c r="C41" s="461" t="s">
        <v>497</v>
      </c>
      <c r="D41" s="208">
        <v>1987</v>
      </c>
      <c r="E41" s="208">
        <f t="shared" si="0"/>
        <v>33</v>
      </c>
      <c r="F41" s="208"/>
      <c r="G41" s="208" t="s">
        <v>237</v>
      </c>
      <c r="H41" s="208" t="s">
        <v>344</v>
      </c>
      <c r="I41" s="214"/>
      <c r="J41" s="214"/>
    </row>
    <row r="42" spans="1:16" ht="12.75" customHeight="1" x14ac:dyDescent="0.25">
      <c r="A42" s="208">
        <v>36</v>
      </c>
      <c r="B42" s="218" t="s">
        <v>403</v>
      </c>
      <c r="C42" s="461" t="s">
        <v>497</v>
      </c>
      <c r="D42" s="219">
        <v>1996</v>
      </c>
      <c r="E42" s="208">
        <f t="shared" si="0"/>
        <v>24</v>
      </c>
      <c r="F42" s="219"/>
      <c r="G42" s="219" t="s">
        <v>237</v>
      </c>
      <c r="H42" s="219" t="s">
        <v>765</v>
      </c>
      <c r="I42" s="219"/>
      <c r="J42" s="219"/>
    </row>
    <row r="43" spans="1:16" ht="12.75" customHeight="1" x14ac:dyDescent="0.25">
      <c r="A43" s="208">
        <v>37</v>
      </c>
      <c r="B43" s="209" t="s">
        <v>119</v>
      </c>
      <c r="C43" s="461" t="s">
        <v>497</v>
      </c>
      <c r="D43" s="208">
        <v>1988</v>
      </c>
      <c r="E43" s="208">
        <f t="shared" si="0"/>
        <v>32</v>
      </c>
      <c r="F43" s="208"/>
      <c r="G43" s="208" t="s">
        <v>237</v>
      </c>
      <c r="H43" s="208" t="s">
        <v>344</v>
      </c>
      <c r="I43" s="209"/>
      <c r="J43" s="209" t="s">
        <v>405</v>
      </c>
    </row>
    <row r="44" spans="1:16" ht="12.75" customHeight="1" x14ac:dyDescent="0.25">
      <c r="A44" s="208">
        <v>38</v>
      </c>
      <c r="B44" s="209" t="s">
        <v>120</v>
      </c>
      <c r="C44" s="461" t="s">
        <v>497</v>
      </c>
      <c r="D44" s="208">
        <v>1974</v>
      </c>
      <c r="E44" s="208">
        <f t="shared" si="0"/>
        <v>46</v>
      </c>
      <c r="F44" s="208"/>
      <c r="G44" s="208" t="s">
        <v>237</v>
      </c>
      <c r="H44" s="208" t="s">
        <v>346</v>
      </c>
      <c r="I44" s="209"/>
      <c r="J44" s="209" t="s">
        <v>406</v>
      </c>
    </row>
    <row r="45" spans="1:16" ht="12.75" customHeight="1" x14ac:dyDescent="0.3">
      <c r="A45" s="208">
        <v>39</v>
      </c>
      <c r="B45" s="66" t="s">
        <v>191</v>
      </c>
      <c r="C45" s="461" t="s">
        <v>766</v>
      </c>
      <c r="D45" s="222">
        <v>1974</v>
      </c>
      <c r="E45" s="208">
        <f t="shared" si="0"/>
        <v>46</v>
      </c>
      <c r="F45" s="222" t="s">
        <v>237</v>
      </c>
      <c r="G45" s="222"/>
      <c r="H45" s="222" t="s">
        <v>344</v>
      </c>
      <c r="I45" s="67"/>
      <c r="J45" s="67" t="s">
        <v>402</v>
      </c>
      <c r="K45" s="65"/>
      <c r="L45" s="65"/>
      <c r="M45" s="65"/>
      <c r="N45" s="65"/>
      <c r="O45" s="65"/>
      <c r="P45" s="65"/>
    </row>
    <row r="46" spans="1:16" ht="12.75" customHeight="1" x14ac:dyDescent="0.3">
      <c r="A46" s="208">
        <v>40</v>
      </c>
      <c r="B46" s="66" t="s">
        <v>190</v>
      </c>
      <c r="C46" s="461" t="s">
        <v>766</v>
      </c>
      <c r="D46" s="222">
        <v>1972</v>
      </c>
      <c r="E46" s="208">
        <f t="shared" si="0"/>
        <v>48</v>
      </c>
      <c r="F46" s="222"/>
      <c r="G46" s="222" t="s">
        <v>237</v>
      </c>
      <c r="H46" s="222" t="s">
        <v>346</v>
      </c>
      <c r="I46" s="67"/>
      <c r="J46" s="67" t="s">
        <v>408</v>
      </c>
      <c r="K46" s="65"/>
      <c r="L46" s="65"/>
      <c r="M46" s="65"/>
      <c r="N46" s="65"/>
      <c r="O46" s="65"/>
      <c r="P46" s="65"/>
    </row>
    <row r="47" spans="1:16" ht="12.75" customHeight="1" x14ac:dyDescent="0.3">
      <c r="A47" s="208">
        <v>41</v>
      </c>
      <c r="B47" s="66" t="s">
        <v>185</v>
      </c>
      <c r="C47" s="461" t="s">
        <v>766</v>
      </c>
      <c r="D47" s="222">
        <v>1970</v>
      </c>
      <c r="E47" s="208">
        <f t="shared" si="0"/>
        <v>50</v>
      </c>
      <c r="F47" s="222"/>
      <c r="G47" s="222" t="s">
        <v>237</v>
      </c>
      <c r="H47" s="222" t="s">
        <v>346</v>
      </c>
      <c r="I47" s="67"/>
      <c r="J47" s="67" t="s">
        <v>409</v>
      </c>
      <c r="K47" s="65"/>
      <c r="L47" s="65"/>
      <c r="M47" s="65"/>
      <c r="N47" s="65"/>
      <c r="O47" s="65"/>
      <c r="P47" s="65"/>
    </row>
    <row r="48" spans="1:16" ht="12.75" customHeight="1" x14ac:dyDescent="0.3">
      <c r="A48" s="208">
        <v>42</v>
      </c>
      <c r="B48" s="66" t="s">
        <v>186</v>
      </c>
      <c r="C48" s="461" t="s">
        <v>766</v>
      </c>
      <c r="D48" s="222">
        <v>1970</v>
      </c>
      <c r="E48" s="208">
        <f t="shared" si="0"/>
        <v>50</v>
      </c>
      <c r="F48" s="222"/>
      <c r="G48" s="222" t="s">
        <v>237</v>
      </c>
      <c r="H48" s="222" t="s">
        <v>346</v>
      </c>
      <c r="I48" s="67"/>
      <c r="J48" s="67"/>
      <c r="K48" s="65"/>
      <c r="L48" s="65"/>
      <c r="M48" s="65"/>
      <c r="N48" s="65"/>
      <c r="O48" s="65"/>
      <c r="P48" s="65"/>
    </row>
    <row r="49" spans="1:16" ht="12.75" customHeight="1" x14ac:dyDescent="0.3">
      <c r="A49" s="208">
        <v>43</v>
      </c>
      <c r="B49" s="66" t="s">
        <v>189</v>
      </c>
      <c r="C49" s="461" t="s">
        <v>766</v>
      </c>
      <c r="D49" s="222">
        <v>1971</v>
      </c>
      <c r="E49" s="208">
        <f t="shared" si="0"/>
        <v>49</v>
      </c>
      <c r="F49" s="222"/>
      <c r="G49" s="222" t="s">
        <v>237</v>
      </c>
      <c r="H49" s="222" t="s">
        <v>346</v>
      </c>
      <c r="I49" s="67"/>
      <c r="J49" s="67"/>
      <c r="K49" s="65"/>
      <c r="L49" s="65"/>
      <c r="M49" s="65"/>
      <c r="N49" s="65"/>
      <c r="O49" s="65"/>
      <c r="P49" s="65"/>
    </row>
    <row r="50" spans="1:16" ht="12.75" customHeight="1" x14ac:dyDescent="0.3">
      <c r="A50" s="208">
        <v>44</v>
      </c>
      <c r="B50" s="66" t="s">
        <v>187</v>
      </c>
      <c r="C50" s="461" t="s">
        <v>766</v>
      </c>
      <c r="D50" s="222">
        <v>1977</v>
      </c>
      <c r="E50" s="208">
        <f t="shared" si="0"/>
        <v>43</v>
      </c>
      <c r="F50" s="222"/>
      <c r="G50" s="222" t="s">
        <v>237</v>
      </c>
      <c r="H50" s="222" t="s">
        <v>344</v>
      </c>
      <c r="I50" s="67"/>
      <c r="J50" s="67"/>
      <c r="K50" s="65"/>
      <c r="L50" s="65"/>
      <c r="M50" s="65"/>
      <c r="N50" s="65"/>
      <c r="O50" s="65"/>
      <c r="P50" s="65"/>
    </row>
    <row r="51" spans="1:16" ht="12.75" customHeight="1" x14ac:dyDescent="0.3">
      <c r="A51" s="208">
        <v>45</v>
      </c>
      <c r="B51" s="66" t="s">
        <v>188</v>
      </c>
      <c r="C51" s="461" t="s">
        <v>766</v>
      </c>
      <c r="D51" s="222">
        <v>1988</v>
      </c>
      <c r="E51" s="208">
        <f t="shared" si="0"/>
        <v>32</v>
      </c>
      <c r="F51" s="222"/>
      <c r="G51" s="222" t="s">
        <v>237</v>
      </c>
      <c r="H51" s="222" t="s">
        <v>344</v>
      </c>
      <c r="I51" s="67"/>
      <c r="J51" s="67" t="s">
        <v>395</v>
      </c>
      <c r="K51" s="65"/>
      <c r="L51" s="65"/>
      <c r="M51" s="65"/>
      <c r="N51" s="65"/>
      <c r="O51" s="65"/>
      <c r="P51" s="65"/>
    </row>
    <row r="52" spans="1:16" ht="12.75" customHeight="1" x14ac:dyDescent="0.3">
      <c r="A52" s="208">
        <v>46</v>
      </c>
      <c r="B52" s="66" t="s">
        <v>182</v>
      </c>
      <c r="C52" s="461" t="s">
        <v>766</v>
      </c>
      <c r="D52" s="222">
        <v>1990</v>
      </c>
      <c r="E52" s="208">
        <f t="shared" si="0"/>
        <v>30</v>
      </c>
      <c r="F52" s="222"/>
      <c r="G52" s="222" t="s">
        <v>237</v>
      </c>
      <c r="H52" s="222" t="s">
        <v>344</v>
      </c>
      <c r="I52" s="67"/>
      <c r="J52" s="67"/>
      <c r="K52" s="65"/>
      <c r="L52" s="65"/>
      <c r="M52" s="65"/>
      <c r="N52" s="65"/>
      <c r="O52" s="65"/>
      <c r="P52" s="65"/>
    </row>
    <row r="53" spans="1:16" ht="12.75" customHeight="1" x14ac:dyDescent="0.3">
      <c r="A53" s="208">
        <v>47</v>
      </c>
      <c r="B53" s="66" t="s">
        <v>299</v>
      </c>
      <c r="C53" s="461" t="s">
        <v>766</v>
      </c>
      <c r="D53" s="222">
        <v>1995</v>
      </c>
      <c r="E53" s="208">
        <f t="shared" si="0"/>
        <v>25</v>
      </c>
      <c r="F53" s="222"/>
      <c r="G53" s="222" t="s">
        <v>237</v>
      </c>
      <c r="H53" s="222" t="s">
        <v>344</v>
      </c>
      <c r="I53" s="67"/>
      <c r="J53" s="67" t="s">
        <v>410</v>
      </c>
      <c r="K53" s="65"/>
      <c r="L53" s="65"/>
      <c r="M53" s="65"/>
      <c r="N53" s="65"/>
      <c r="O53" s="65"/>
      <c r="P53" s="65"/>
    </row>
    <row r="54" spans="1:16" ht="12.75" customHeight="1" x14ac:dyDescent="0.3">
      <c r="A54" s="208">
        <v>48</v>
      </c>
      <c r="B54" s="66" t="s">
        <v>767</v>
      </c>
      <c r="C54" s="461" t="s">
        <v>764</v>
      </c>
      <c r="D54" s="509">
        <v>1975</v>
      </c>
      <c r="E54" s="510">
        <f t="shared" si="0"/>
        <v>45</v>
      </c>
      <c r="F54" s="511"/>
      <c r="G54" s="511" t="s">
        <v>237</v>
      </c>
      <c r="H54" s="509" t="s">
        <v>768</v>
      </c>
      <c r="I54" s="508"/>
      <c r="J54" s="508"/>
      <c r="K54" s="65"/>
      <c r="L54" s="65"/>
      <c r="M54" s="65"/>
      <c r="N54" s="65"/>
      <c r="O54" s="65"/>
      <c r="P54" s="65"/>
    </row>
    <row r="55" spans="1:16" ht="12.75" customHeight="1" x14ac:dyDescent="0.3">
      <c r="A55" s="208">
        <v>49</v>
      </c>
      <c r="B55" s="66" t="s">
        <v>769</v>
      </c>
      <c r="C55" s="461" t="s">
        <v>764</v>
      </c>
      <c r="D55" s="509">
        <v>1985</v>
      </c>
      <c r="E55" s="510">
        <f t="shared" si="0"/>
        <v>35</v>
      </c>
      <c r="F55" s="511"/>
      <c r="G55" s="511" t="s">
        <v>237</v>
      </c>
      <c r="H55" s="509" t="s">
        <v>768</v>
      </c>
      <c r="I55" s="508"/>
      <c r="J55" s="508"/>
      <c r="K55" s="65"/>
      <c r="L55" s="65"/>
      <c r="M55" s="65"/>
      <c r="N55" s="65"/>
      <c r="O55" s="65"/>
      <c r="P55" s="65"/>
    </row>
    <row r="56" spans="1:16" ht="12.75" customHeight="1" x14ac:dyDescent="0.3">
      <c r="A56" s="208">
        <v>50</v>
      </c>
      <c r="B56" s="66" t="s">
        <v>770</v>
      </c>
      <c r="C56" s="461" t="s">
        <v>764</v>
      </c>
      <c r="D56" s="509">
        <v>1986</v>
      </c>
      <c r="E56" s="510">
        <f t="shared" si="0"/>
        <v>34</v>
      </c>
      <c r="F56" s="511" t="s">
        <v>237</v>
      </c>
      <c r="G56" s="511"/>
      <c r="H56" s="509" t="s">
        <v>768</v>
      </c>
      <c r="I56" s="508"/>
      <c r="J56" s="508"/>
      <c r="K56" s="65"/>
      <c r="L56" s="65"/>
      <c r="M56" s="65"/>
      <c r="N56" s="65"/>
      <c r="O56" s="65"/>
      <c r="P56" s="65"/>
    </row>
    <row r="57" spans="1:16" ht="12.75" customHeight="1" x14ac:dyDescent="0.3">
      <c r="A57" s="208">
        <v>51</v>
      </c>
      <c r="B57" s="66" t="s">
        <v>771</v>
      </c>
      <c r="C57" s="461" t="s">
        <v>764</v>
      </c>
      <c r="D57" s="509">
        <v>1991</v>
      </c>
      <c r="E57" s="510">
        <f t="shared" si="0"/>
        <v>29</v>
      </c>
      <c r="F57" s="511"/>
      <c r="G57" s="511" t="s">
        <v>237</v>
      </c>
      <c r="H57" s="509" t="s">
        <v>768</v>
      </c>
      <c r="I57" s="508"/>
      <c r="J57" s="508"/>
      <c r="K57" s="65"/>
      <c r="L57" s="65"/>
      <c r="M57" s="65"/>
      <c r="N57" s="65"/>
      <c r="O57" s="65"/>
      <c r="P57" s="65"/>
    </row>
    <row r="58" spans="1:16" ht="12.75" customHeight="1" x14ac:dyDescent="0.3">
      <c r="A58" s="698" t="s">
        <v>411</v>
      </c>
      <c r="B58" s="699"/>
      <c r="C58" s="461"/>
      <c r="D58" s="511"/>
      <c r="E58" s="511"/>
      <c r="F58" s="511">
        <v>13</v>
      </c>
      <c r="G58" s="511">
        <f>51-13</f>
        <v>38</v>
      </c>
      <c r="H58" s="511"/>
      <c r="I58" s="508"/>
      <c r="J58" s="508"/>
      <c r="K58" s="65"/>
      <c r="L58" s="65"/>
      <c r="M58" s="65"/>
      <c r="N58" s="65"/>
      <c r="O58" s="65"/>
      <c r="P58" s="65"/>
    </row>
    <row r="59" spans="1:16" ht="12.75" customHeight="1" x14ac:dyDescent="0.3">
      <c r="A59" s="65"/>
      <c r="B59" s="65"/>
      <c r="C59" s="65"/>
      <c r="D59" s="65"/>
      <c r="E59" s="65"/>
      <c r="F59" s="65"/>
      <c r="G59" s="65"/>
      <c r="H59" s="225"/>
      <c r="I59" s="462"/>
      <c r="J59" s="462"/>
      <c r="K59" s="65"/>
      <c r="L59" s="65"/>
      <c r="M59" s="65"/>
      <c r="N59" s="65"/>
      <c r="O59" s="65"/>
      <c r="P59" s="65"/>
    </row>
    <row r="60" spans="1:16" ht="12.75" customHeight="1" x14ac:dyDescent="0.3">
      <c r="A60" s="65"/>
      <c r="B60" s="65"/>
      <c r="C60" s="65"/>
      <c r="D60" s="65"/>
      <c r="E60" s="65"/>
      <c r="F60" s="65"/>
      <c r="G60" s="65"/>
      <c r="H60" s="65"/>
      <c r="I60" s="226"/>
      <c r="J60" s="226"/>
      <c r="K60" s="65"/>
      <c r="L60" s="65"/>
      <c r="M60" s="65"/>
      <c r="N60" s="65"/>
      <c r="O60" s="65"/>
      <c r="P60" s="65"/>
    </row>
    <row r="61" spans="1:16" ht="12.75" customHeight="1" x14ac:dyDescent="0.3">
      <c r="A61" s="65"/>
      <c r="B61" s="65"/>
      <c r="C61" s="65"/>
      <c r="D61" s="65"/>
      <c r="E61" s="65"/>
      <c r="F61" s="65"/>
      <c r="G61" s="65"/>
      <c r="H61" s="65"/>
      <c r="I61" s="226"/>
      <c r="J61" s="226"/>
      <c r="K61" s="65"/>
      <c r="L61" s="65"/>
      <c r="M61" s="65"/>
      <c r="N61" s="65"/>
      <c r="O61" s="65"/>
      <c r="P61" s="65"/>
    </row>
    <row r="62" spans="1:16" ht="12.75" customHeight="1" x14ac:dyDescent="0.3">
      <c r="A62" s="65"/>
      <c r="B62" s="65"/>
      <c r="C62" s="65"/>
      <c r="D62" s="65"/>
      <c r="E62" s="65"/>
      <c r="F62" s="65"/>
      <c r="G62" s="65"/>
      <c r="H62" s="65"/>
      <c r="I62" s="65"/>
      <c r="J62" s="65"/>
      <c r="K62" s="65"/>
      <c r="L62" s="65"/>
      <c r="M62" s="65"/>
      <c r="N62" s="65"/>
      <c r="O62" s="65"/>
      <c r="P62" s="65"/>
    </row>
    <row r="63" spans="1:16" ht="12.75" customHeight="1" x14ac:dyDescent="0.3">
      <c r="A63" s="65"/>
      <c r="B63" s="65"/>
      <c r="C63" s="65"/>
      <c r="D63" s="65"/>
      <c r="E63" s="65"/>
      <c r="F63" s="65"/>
      <c r="G63" s="65"/>
      <c r="H63" s="65"/>
      <c r="I63" s="65"/>
      <c r="J63" s="65"/>
      <c r="K63" s="65"/>
      <c r="L63" s="65"/>
      <c r="M63" s="65"/>
      <c r="N63" s="65"/>
      <c r="O63" s="65"/>
      <c r="P63" s="65"/>
    </row>
    <row r="64" spans="1:16" ht="12.75" customHeight="1" x14ac:dyDescent="0.3">
      <c r="A64" s="65"/>
      <c r="B64" s="65"/>
      <c r="C64" s="65"/>
      <c r="D64" s="65"/>
      <c r="E64" s="65"/>
      <c r="F64" s="65"/>
      <c r="G64" s="65"/>
      <c r="H64" s="65"/>
      <c r="I64" s="65"/>
      <c r="J64" s="65"/>
      <c r="K64" s="65"/>
      <c r="L64" s="65"/>
      <c r="M64" s="65"/>
      <c r="N64" s="65"/>
      <c r="O64" s="65"/>
      <c r="P64" s="65"/>
    </row>
    <row r="65" spans="1:16" ht="12.75" customHeight="1" x14ac:dyDescent="0.3">
      <c r="A65" s="65"/>
      <c r="B65" s="65"/>
      <c r="C65" s="65"/>
      <c r="D65" s="65"/>
      <c r="E65" s="65"/>
      <c r="F65" s="65"/>
      <c r="G65" s="65"/>
      <c r="H65" s="65"/>
      <c r="I65" s="226"/>
      <c r="J65" s="226"/>
      <c r="K65" s="65"/>
      <c r="L65" s="65"/>
      <c r="M65" s="65"/>
      <c r="N65" s="65"/>
      <c r="O65" s="65"/>
      <c r="P65" s="65"/>
    </row>
    <row r="66" spans="1:16" ht="12.75" customHeight="1" x14ac:dyDescent="0.3">
      <c r="A66" s="14"/>
      <c r="B66" s="64"/>
      <c r="C66" s="65"/>
      <c r="D66" s="65"/>
      <c r="E66" s="65"/>
      <c r="F66" s="65"/>
      <c r="G66" s="65"/>
      <c r="H66" s="65"/>
    </row>
    <row r="67" spans="1:16" ht="12.75" customHeight="1" x14ac:dyDescent="0.25">
      <c r="A67" s="14"/>
      <c r="B67" s="64"/>
      <c r="C67" s="104"/>
      <c r="D67" s="104"/>
      <c r="E67" s="104"/>
      <c r="F67" s="104"/>
      <c r="G67" s="104"/>
      <c r="H67" s="104"/>
    </row>
    <row r="68" spans="1:16" ht="12.75" customHeight="1" x14ac:dyDescent="0.25">
      <c r="A68" s="14"/>
      <c r="B68" s="64"/>
      <c r="C68" s="104"/>
      <c r="D68" s="104"/>
      <c r="E68" s="104"/>
      <c r="F68" s="104"/>
      <c r="G68" s="104"/>
      <c r="H68" s="104"/>
    </row>
    <row r="69" spans="1:16" ht="12.75" customHeight="1" x14ac:dyDescent="0.25">
      <c r="A69" s="14"/>
      <c r="B69" s="64"/>
      <c r="C69" s="104"/>
      <c r="D69" s="104"/>
      <c r="E69" s="104"/>
      <c r="F69" s="104"/>
      <c r="G69" s="104"/>
      <c r="H69" s="104"/>
    </row>
    <row r="70" spans="1:16" ht="12.75" customHeight="1" x14ac:dyDescent="0.25">
      <c r="A70" s="14"/>
      <c r="B70" s="64"/>
      <c r="C70" s="104"/>
      <c r="D70" s="104"/>
      <c r="E70" s="104"/>
      <c r="F70" s="104"/>
      <c r="G70" s="104"/>
      <c r="H70" s="104"/>
    </row>
    <row r="71" spans="1:16" ht="12.75" customHeight="1" x14ac:dyDescent="0.25">
      <c r="A71" s="14"/>
      <c r="B71" s="64"/>
      <c r="C71" s="104"/>
      <c r="D71" s="104"/>
      <c r="E71" s="104"/>
      <c r="F71" s="104"/>
      <c r="G71" s="104"/>
      <c r="H71" s="104"/>
    </row>
    <row r="72" spans="1:16" ht="12.75" customHeight="1" x14ac:dyDescent="0.25">
      <c r="A72" s="14"/>
      <c r="B72" s="64"/>
      <c r="C72" s="104"/>
      <c r="D72" s="104"/>
      <c r="E72" s="104"/>
      <c r="F72" s="104"/>
      <c r="G72" s="104"/>
      <c r="H72" s="104"/>
    </row>
    <row r="73" spans="1:16" ht="12.75" customHeight="1" x14ac:dyDescent="0.25">
      <c r="A73" s="14"/>
      <c r="B73" s="64"/>
      <c r="C73" s="104"/>
      <c r="D73" s="104"/>
      <c r="E73" s="104"/>
      <c r="F73" s="104"/>
      <c r="G73" s="104"/>
      <c r="H73" s="104"/>
    </row>
    <row r="74" spans="1:16" ht="12.75" customHeight="1" x14ac:dyDescent="0.25">
      <c r="A74" s="14"/>
      <c r="B74" s="64"/>
      <c r="C74" s="104"/>
      <c r="D74" s="104"/>
      <c r="E74" s="104"/>
      <c r="F74" s="104"/>
      <c r="G74" s="104"/>
      <c r="H74" s="104"/>
    </row>
    <row r="75" spans="1:16" ht="12.75" customHeight="1" x14ac:dyDescent="0.25">
      <c r="A75" s="14"/>
      <c r="B75" s="64"/>
      <c r="C75" s="104"/>
      <c r="D75" s="104"/>
      <c r="E75" s="104"/>
      <c r="F75" s="104"/>
      <c r="G75" s="104"/>
      <c r="H75" s="104"/>
    </row>
    <row r="76" spans="1:16" ht="12.75" customHeight="1" x14ac:dyDescent="0.25">
      <c r="A76" s="14"/>
      <c r="B76" s="64"/>
      <c r="C76" s="104"/>
      <c r="D76" s="104"/>
      <c r="E76" s="104"/>
      <c r="F76" s="104"/>
      <c r="G76" s="104"/>
      <c r="H76" s="104"/>
    </row>
    <row r="77" spans="1:16" ht="12.75" customHeight="1" x14ac:dyDescent="0.25">
      <c r="A77" s="14"/>
      <c r="B77" s="64"/>
      <c r="C77" s="104"/>
      <c r="D77" s="104"/>
      <c r="E77" s="104"/>
      <c r="F77" s="104"/>
      <c r="G77" s="104"/>
      <c r="H77" s="104"/>
    </row>
    <row r="78" spans="1:16" ht="12.75" customHeight="1" x14ac:dyDescent="0.25">
      <c r="A78" s="14"/>
      <c r="B78" s="64"/>
      <c r="C78" s="104"/>
      <c r="D78" s="104"/>
      <c r="E78" s="104"/>
      <c r="F78" s="104"/>
      <c r="G78" s="104"/>
      <c r="H78" s="104"/>
    </row>
    <row r="79" spans="1:16" ht="12.75" customHeight="1" x14ac:dyDescent="0.25">
      <c r="A79" s="14"/>
      <c r="B79" s="64"/>
      <c r="C79" s="104"/>
      <c r="D79" s="104"/>
      <c r="E79" s="104"/>
      <c r="F79" s="104"/>
      <c r="G79" s="104"/>
      <c r="H79" s="104"/>
    </row>
    <row r="80" spans="1:16" ht="12.75" customHeight="1" x14ac:dyDescent="0.25">
      <c r="A80" s="14"/>
      <c r="B80" s="64"/>
      <c r="C80" s="104"/>
      <c r="D80" s="104"/>
      <c r="E80" s="104"/>
      <c r="F80" s="104"/>
      <c r="G80" s="104"/>
      <c r="H80" s="104"/>
    </row>
    <row r="81" spans="1:8" ht="12.75" customHeight="1" x14ac:dyDescent="0.25">
      <c r="A81" s="14"/>
      <c r="B81" s="64"/>
      <c r="C81" s="104"/>
      <c r="D81" s="104"/>
      <c r="E81" s="104"/>
      <c r="F81" s="104"/>
      <c r="G81" s="104"/>
      <c r="H81" s="104"/>
    </row>
    <row r="82" spans="1:8" ht="12.75" customHeight="1" x14ac:dyDescent="0.25">
      <c r="A82" s="14"/>
      <c r="B82" s="64"/>
      <c r="C82" s="104"/>
      <c r="D82" s="104"/>
      <c r="E82" s="104"/>
      <c r="F82" s="104"/>
      <c r="G82" s="104"/>
      <c r="H82" s="104"/>
    </row>
    <row r="83" spans="1:8" ht="12.75" customHeight="1" x14ac:dyDescent="0.25">
      <c r="A83" s="14"/>
      <c r="B83" s="64"/>
      <c r="C83" s="104"/>
      <c r="D83" s="104"/>
      <c r="E83" s="104"/>
      <c r="F83" s="104"/>
      <c r="G83" s="104"/>
      <c r="H83" s="104"/>
    </row>
    <row r="84" spans="1:8" ht="12.75" customHeight="1" x14ac:dyDescent="0.25">
      <c r="A84" s="14"/>
      <c r="B84" s="64"/>
      <c r="C84" s="104"/>
      <c r="D84" s="104"/>
      <c r="E84" s="104"/>
      <c r="F84" s="104"/>
      <c r="G84" s="104"/>
      <c r="H84" s="104"/>
    </row>
    <row r="85" spans="1:8" ht="12.75" customHeight="1" x14ac:dyDescent="0.25">
      <c r="A85" s="14"/>
      <c r="B85" s="64"/>
      <c r="C85" s="104"/>
      <c r="D85" s="104"/>
      <c r="E85" s="104"/>
      <c r="F85" s="104"/>
      <c r="G85" s="104"/>
      <c r="H85" s="104"/>
    </row>
    <row r="86" spans="1:8" ht="12.75" customHeight="1" x14ac:dyDescent="0.25">
      <c r="A86" s="14"/>
      <c r="B86" s="64"/>
      <c r="C86" s="104"/>
      <c r="D86" s="104"/>
      <c r="E86" s="104"/>
      <c r="F86" s="104"/>
      <c r="G86" s="104"/>
      <c r="H86" s="104"/>
    </row>
    <row r="87" spans="1:8" ht="12.75" customHeight="1" x14ac:dyDescent="0.25">
      <c r="A87" s="14"/>
      <c r="B87" s="64"/>
      <c r="C87" s="104"/>
      <c r="D87" s="104"/>
      <c r="E87" s="104"/>
      <c r="F87" s="104"/>
      <c r="G87" s="104"/>
      <c r="H87" s="104"/>
    </row>
    <row r="88" spans="1:8" ht="12.75" customHeight="1" x14ac:dyDescent="0.25">
      <c r="A88" s="14"/>
      <c r="B88" s="64"/>
      <c r="C88" s="104"/>
      <c r="D88" s="104"/>
      <c r="E88" s="104"/>
      <c r="F88" s="104"/>
      <c r="G88" s="104"/>
      <c r="H88" s="104"/>
    </row>
    <row r="89" spans="1:8" ht="12.75" customHeight="1" x14ac:dyDescent="0.25">
      <c r="A89" s="14"/>
      <c r="B89" s="64"/>
      <c r="C89" s="104"/>
      <c r="D89" s="104"/>
      <c r="E89" s="104"/>
      <c r="F89" s="104"/>
      <c r="G89" s="104"/>
      <c r="H89" s="104"/>
    </row>
    <row r="90" spans="1:8" ht="12.75" customHeight="1" x14ac:dyDescent="0.25">
      <c r="A90" s="14"/>
      <c r="B90" s="64"/>
      <c r="C90" s="104"/>
      <c r="D90" s="104"/>
      <c r="E90" s="104"/>
      <c r="F90" s="104"/>
      <c r="G90" s="104"/>
      <c r="H90" s="104"/>
    </row>
    <row r="91" spans="1:8" ht="12.75" customHeight="1" x14ac:dyDescent="0.25">
      <c r="A91" s="14"/>
      <c r="B91" s="64"/>
      <c r="C91" s="104"/>
      <c r="D91" s="104"/>
      <c r="E91" s="104"/>
      <c r="F91" s="104"/>
      <c r="G91" s="104"/>
      <c r="H91" s="104"/>
    </row>
    <row r="92" spans="1:8" ht="12.75" customHeight="1" x14ac:dyDescent="0.25">
      <c r="A92" s="14"/>
      <c r="B92" s="64"/>
      <c r="C92" s="104"/>
      <c r="D92" s="104"/>
      <c r="E92" s="104"/>
      <c r="F92" s="104"/>
      <c r="G92" s="104"/>
      <c r="H92" s="104"/>
    </row>
    <row r="93" spans="1:8" ht="12.75" customHeight="1" x14ac:dyDescent="0.25">
      <c r="A93" s="14"/>
      <c r="B93" s="64"/>
      <c r="C93" s="104"/>
      <c r="D93" s="104"/>
      <c r="E93" s="104"/>
      <c r="F93" s="104"/>
      <c r="G93" s="104"/>
      <c r="H93" s="104"/>
    </row>
    <row r="94" spans="1:8" ht="12.75" customHeight="1" x14ac:dyDescent="0.25">
      <c r="A94" s="14"/>
      <c r="B94" s="64"/>
      <c r="C94" s="104"/>
      <c r="D94" s="104"/>
      <c r="E94" s="104"/>
      <c r="F94" s="104"/>
      <c r="G94" s="104"/>
      <c r="H94" s="104"/>
    </row>
    <row r="95" spans="1:8" ht="12.75" customHeight="1" x14ac:dyDescent="0.25">
      <c r="A95" s="14"/>
      <c r="B95" s="64"/>
      <c r="C95" s="104"/>
      <c r="D95" s="104"/>
      <c r="E95" s="104"/>
      <c r="F95" s="104"/>
      <c r="G95" s="104"/>
      <c r="H95" s="104"/>
    </row>
    <row r="96" spans="1:8" ht="12.75" customHeight="1" x14ac:dyDescent="0.25">
      <c r="A96" s="14"/>
      <c r="B96" s="64"/>
      <c r="C96" s="104"/>
      <c r="D96" s="104"/>
      <c r="E96" s="104"/>
      <c r="F96" s="104"/>
      <c r="G96" s="104"/>
      <c r="H96" s="104"/>
    </row>
    <row r="97" spans="1:8" ht="12.75" customHeight="1" x14ac:dyDescent="0.25">
      <c r="A97" s="14"/>
      <c r="B97" s="64"/>
      <c r="C97" s="104"/>
      <c r="D97" s="104"/>
      <c r="E97" s="104"/>
      <c r="F97" s="104"/>
      <c r="G97" s="104"/>
      <c r="H97" s="104"/>
    </row>
    <row r="98" spans="1:8" ht="12.75" customHeight="1" x14ac:dyDescent="0.25">
      <c r="A98" s="14"/>
      <c r="B98" s="64"/>
      <c r="C98" s="104"/>
      <c r="D98" s="104"/>
      <c r="E98" s="104"/>
      <c r="F98" s="104"/>
      <c r="G98" s="104"/>
      <c r="H98" s="104"/>
    </row>
    <row r="99" spans="1:8" ht="12.75" customHeight="1" x14ac:dyDescent="0.25">
      <c r="A99" s="14"/>
      <c r="B99" s="64"/>
      <c r="C99" s="104"/>
      <c r="D99" s="104"/>
      <c r="E99" s="104"/>
      <c r="F99" s="104"/>
      <c r="G99" s="104"/>
      <c r="H99" s="104"/>
    </row>
    <row r="100" spans="1:8" ht="12.75" customHeight="1" x14ac:dyDescent="0.25">
      <c r="A100" s="14"/>
      <c r="B100" s="64"/>
      <c r="C100" s="104"/>
      <c r="D100" s="104"/>
      <c r="E100" s="104"/>
      <c r="F100" s="104"/>
      <c r="G100" s="104"/>
      <c r="H100" s="104"/>
    </row>
    <row r="101" spans="1:8" ht="12.75" customHeight="1" x14ac:dyDescent="0.25">
      <c r="A101" s="14"/>
      <c r="B101" s="64"/>
      <c r="C101" s="104"/>
      <c r="D101" s="104"/>
      <c r="E101" s="104"/>
      <c r="F101" s="104"/>
      <c r="G101" s="104"/>
      <c r="H101" s="104"/>
    </row>
    <row r="102" spans="1:8" ht="12.75" customHeight="1" x14ac:dyDescent="0.25">
      <c r="A102" s="14"/>
      <c r="B102" s="64"/>
      <c r="C102" s="104"/>
      <c r="D102" s="104"/>
      <c r="E102" s="104"/>
      <c r="F102" s="104"/>
      <c r="G102" s="104"/>
      <c r="H102" s="104"/>
    </row>
    <row r="103" spans="1:8" ht="12.75" customHeight="1" x14ac:dyDescent="0.25">
      <c r="A103" s="14"/>
      <c r="B103" s="64"/>
      <c r="C103" s="104"/>
      <c r="D103" s="104"/>
      <c r="E103" s="104"/>
      <c r="F103" s="104"/>
      <c r="G103" s="104"/>
      <c r="H103" s="104"/>
    </row>
    <row r="104" spans="1:8" ht="12.75" customHeight="1" x14ac:dyDescent="0.25">
      <c r="A104" s="14"/>
      <c r="B104" s="64"/>
      <c r="C104" s="104"/>
      <c r="D104" s="104"/>
      <c r="E104" s="104"/>
      <c r="F104" s="104"/>
      <c r="G104" s="104"/>
      <c r="H104" s="104"/>
    </row>
    <row r="105" spans="1:8" ht="12.75" customHeight="1" x14ac:dyDescent="0.25">
      <c r="A105" s="14"/>
      <c r="B105" s="64"/>
      <c r="C105" s="104"/>
      <c r="D105" s="104"/>
      <c r="E105" s="104"/>
      <c r="F105" s="104"/>
      <c r="G105" s="104"/>
      <c r="H105" s="104"/>
    </row>
    <row r="106" spans="1:8" ht="12.75" customHeight="1" x14ac:dyDescent="0.25">
      <c r="A106" s="14"/>
      <c r="B106" s="64"/>
      <c r="C106" s="104"/>
      <c r="D106" s="104"/>
      <c r="E106" s="104"/>
      <c r="F106" s="104"/>
      <c r="G106" s="104"/>
      <c r="H106" s="104"/>
    </row>
    <row r="107" spans="1:8" ht="12.75" customHeight="1" x14ac:dyDescent="0.25">
      <c r="A107" s="14"/>
      <c r="B107" s="64"/>
      <c r="C107" s="104"/>
      <c r="D107" s="104"/>
      <c r="E107" s="104"/>
      <c r="F107" s="104"/>
      <c r="G107" s="104"/>
      <c r="H107" s="104"/>
    </row>
    <row r="108" spans="1:8" ht="12.75" customHeight="1" x14ac:dyDescent="0.25">
      <c r="A108" s="14"/>
      <c r="B108" s="64"/>
      <c r="C108" s="104"/>
      <c r="D108" s="104"/>
      <c r="E108" s="104"/>
      <c r="F108" s="104"/>
      <c r="G108" s="104"/>
      <c r="H108" s="104"/>
    </row>
    <row r="109" spans="1:8" ht="12.75" customHeight="1" x14ac:dyDescent="0.25">
      <c r="A109" s="14"/>
      <c r="B109" s="64"/>
      <c r="C109" s="104"/>
      <c r="D109" s="104"/>
      <c r="E109" s="104"/>
      <c r="F109" s="104"/>
      <c r="G109" s="104"/>
      <c r="H109" s="104"/>
    </row>
    <row r="110" spans="1:8" ht="12.75" customHeight="1" x14ac:dyDescent="0.25">
      <c r="A110" s="14"/>
      <c r="B110" s="64"/>
      <c r="C110" s="104"/>
      <c r="D110" s="104"/>
      <c r="E110" s="104"/>
      <c r="F110" s="104"/>
      <c r="G110" s="104"/>
      <c r="H110" s="104"/>
    </row>
    <row r="111" spans="1:8" ht="12.75" customHeight="1" x14ac:dyDescent="0.25">
      <c r="A111" s="14"/>
      <c r="B111" s="64"/>
      <c r="C111" s="104"/>
      <c r="D111" s="104"/>
      <c r="E111" s="104"/>
      <c r="F111" s="104"/>
      <c r="G111" s="104"/>
      <c r="H111" s="104"/>
    </row>
    <row r="112" spans="1:8" ht="12.75" customHeight="1" x14ac:dyDescent="0.25">
      <c r="A112" s="14"/>
      <c r="B112" s="64"/>
      <c r="C112" s="104"/>
      <c r="D112" s="104"/>
      <c r="E112" s="104"/>
      <c r="F112" s="104"/>
      <c r="G112" s="104"/>
      <c r="H112" s="104"/>
    </row>
    <row r="113" spans="1:8" ht="12.75" customHeight="1" x14ac:dyDescent="0.25">
      <c r="A113" s="14"/>
      <c r="B113" s="64"/>
      <c r="C113" s="104"/>
      <c r="D113" s="104"/>
      <c r="E113" s="104"/>
      <c r="F113" s="104"/>
      <c r="G113" s="104"/>
      <c r="H113" s="104"/>
    </row>
    <row r="114" spans="1:8" ht="12.75" customHeight="1" x14ac:dyDescent="0.25">
      <c r="A114" s="14"/>
      <c r="B114" s="64"/>
      <c r="C114" s="104"/>
      <c r="D114" s="104"/>
      <c r="E114" s="104"/>
      <c r="F114" s="104"/>
      <c r="G114" s="104"/>
      <c r="H114" s="104"/>
    </row>
    <row r="115" spans="1:8" ht="12.75" customHeight="1" x14ac:dyDescent="0.25">
      <c r="A115" s="14"/>
      <c r="B115" s="64"/>
      <c r="C115" s="104"/>
      <c r="D115" s="104"/>
      <c r="E115" s="104"/>
      <c r="F115" s="104"/>
      <c r="G115" s="104"/>
      <c r="H115" s="104"/>
    </row>
    <row r="116" spans="1:8" ht="12.75" customHeight="1" x14ac:dyDescent="0.25">
      <c r="A116" s="14"/>
      <c r="B116" s="64"/>
      <c r="C116" s="104"/>
      <c r="D116" s="104"/>
      <c r="E116" s="104"/>
      <c r="F116" s="104"/>
      <c r="G116" s="104"/>
      <c r="H116" s="104"/>
    </row>
    <row r="117" spans="1:8" ht="12.75" customHeight="1" x14ac:dyDescent="0.25">
      <c r="A117" s="14"/>
      <c r="B117" s="64"/>
      <c r="C117" s="104"/>
      <c r="D117" s="104"/>
      <c r="E117" s="104"/>
      <c r="F117" s="104"/>
      <c r="G117" s="104"/>
      <c r="H117" s="104"/>
    </row>
    <row r="118" spans="1:8" ht="12.75" customHeight="1" x14ac:dyDescent="0.25">
      <c r="A118" s="14"/>
      <c r="B118" s="64"/>
      <c r="C118" s="104"/>
      <c r="D118" s="104"/>
      <c r="E118" s="104"/>
      <c r="F118" s="104"/>
      <c r="G118" s="104"/>
      <c r="H118" s="104"/>
    </row>
    <row r="119" spans="1:8" ht="12.75" customHeight="1" x14ac:dyDescent="0.25">
      <c r="A119" s="14"/>
      <c r="B119" s="64"/>
      <c r="C119" s="104"/>
      <c r="D119" s="104"/>
      <c r="E119" s="104"/>
      <c r="F119" s="104"/>
      <c r="G119" s="104"/>
      <c r="H119" s="104"/>
    </row>
    <row r="120" spans="1:8" ht="12.75" customHeight="1" x14ac:dyDescent="0.25">
      <c r="A120" s="14"/>
      <c r="B120" s="64"/>
      <c r="C120" s="104"/>
      <c r="D120" s="104"/>
      <c r="E120" s="104"/>
      <c r="F120" s="104"/>
      <c r="G120" s="104"/>
      <c r="H120" s="104"/>
    </row>
    <row r="121" spans="1:8" ht="12.75" customHeight="1" x14ac:dyDescent="0.25">
      <c r="A121" s="14"/>
      <c r="B121" s="64"/>
      <c r="C121" s="104"/>
      <c r="D121" s="104"/>
      <c r="E121" s="104"/>
      <c r="F121" s="104"/>
      <c r="G121" s="104"/>
      <c r="H121" s="104"/>
    </row>
    <row r="122" spans="1:8" ht="12.75" customHeight="1" x14ac:dyDescent="0.25">
      <c r="A122" s="14"/>
      <c r="B122" s="64"/>
      <c r="C122" s="104"/>
      <c r="D122" s="104"/>
      <c r="E122" s="104"/>
      <c r="F122" s="104"/>
      <c r="G122" s="104"/>
      <c r="H122" s="104"/>
    </row>
    <row r="123" spans="1:8" ht="12.75" customHeight="1" x14ac:dyDescent="0.25">
      <c r="A123" s="14"/>
      <c r="B123" s="64"/>
      <c r="C123" s="104"/>
      <c r="D123" s="104"/>
      <c r="E123" s="104"/>
      <c r="F123" s="104"/>
      <c r="G123" s="104"/>
      <c r="H123" s="104"/>
    </row>
    <row r="124" spans="1:8" ht="12.75" customHeight="1" x14ac:dyDescent="0.25">
      <c r="A124" s="14"/>
      <c r="B124" s="64"/>
      <c r="C124" s="104"/>
      <c r="D124" s="104"/>
      <c r="E124" s="104"/>
      <c r="F124" s="104"/>
      <c r="G124" s="104"/>
      <c r="H124" s="104"/>
    </row>
    <row r="125" spans="1:8" ht="12.75" customHeight="1" x14ac:dyDescent="0.25">
      <c r="A125" s="14"/>
      <c r="B125" s="64"/>
      <c r="C125" s="104"/>
      <c r="D125" s="104"/>
      <c r="E125" s="104"/>
      <c r="F125" s="104"/>
      <c r="G125" s="104"/>
      <c r="H125" s="104"/>
    </row>
    <row r="126" spans="1:8" ht="12.75" customHeight="1" x14ac:dyDescent="0.25">
      <c r="A126" s="14"/>
      <c r="B126" s="64"/>
      <c r="C126" s="104"/>
      <c r="D126" s="104"/>
      <c r="E126" s="104"/>
      <c r="F126" s="104"/>
      <c r="G126" s="104"/>
      <c r="H126" s="104"/>
    </row>
    <row r="127" spans="1:8" ht="12.75" customHeight="1" x14ac:dyDescent="0.25">
      <c r="A127" s="14"/>
      <c r="B127" s="64"/>
      <c r="C127" s="104"/>
      <c r="D127" s="104"/>
      <c r="E127" s="104"/>
      <c r="F127" s="104"/>
      <c r="G127" s="104"/>
      <c r="H127" s="104"/>
    </row>
    <row r="128" spans="1:8" ht="12.75" customHeight="1" x14ac:dyDescent="0.25">
      <c r="A128" s="14"/>
      <c r="B128" s="64"/>
      <c r="C128" s="104"/>
      <c r="D128" s="104"/>
      <c r="E128" s="104"/>
      <c r="F128" s="104"/>
      <c r="G128" s="104"/>
      <c r="H128" s="104"/>
    </row>
    <row r="129" spans="1:8" ht="12.75" customHeight="1" x14ac:dyDescent="0.25">
      <c r="A129" s="14"/>
      <c r="B129" s="64"/>
      <c r="C129" s="104"/>
      <c r="D129" s="104"/>
      <c r="E129" s="104"/>
      <c r="F129" s="104"/>
      <c r="G129" s="104"/>
      <c r="H129" s="104"/>
    </row>
    <row r="130" spans="1:8" ht="12.75" customHeight="1" x14ac:dyDescent="0.25">
      <c r="A130" s="14"/>
      <c r="B130" s="64"/>
      <c r="C130" s="104"/>
      <c r="D130" s="104"/>
      <c r="E130" s="104"/>
      <c r="F130" s="104"/>
      <c r="G130" s="104"/>
      <c r="H130" s="104"/>
    </row>
    <row r="131" spans="1:8" ht="12.75" customHeight="1" x14ac:dyDescent="0.25">
      <c r="A131" s="14"/>
      <c r="B131" s="64"/>
      <c r="C131" s="104"/>
      <c r="D131" s="104"/>
      <c r="E131" s="104"/>
      <c r="F131" s="104"/>
      <c r="G131" s="104"/>
      <c r="H131" s="104"/>
    </row>
    <row r="132" spans="1:8" ht="12.75" customHeight="1" x14ac:dyDescent="0.25">
      <c r="A132" s="14"/>
      <c r="B132" s="64"/>
      <c r="C132" s="104"/>
      <c r="D132" s="104"/>
      <c r="E132" s="104"/>
      <c r="F132" s="104"/>
      <c r="G132" s="104"/>
      <c r="H132" s="104"/>
    </row>
    <row r="133" spans="1:8" ht="12.75" customHeight="1" x14ac:dyDescent="0.25">
      <c r="A133" s="14"/>
      <c r="B133" s="64"/>
      <c r="C133" s="104"/>
      <c r="D133" s="104"/>
      <c r="E133" s="104"/>
      <c r="F133" s="104"/>
      <c r="G133" s="104"/>
      <c r="H133" s="104"/>
    </row>
    <row r="134" spans="1:8" ht="12.75" customHeight="1" x14ac:dyDescent="0.25">
      <c r="A134" s="14"/>
      <c r="B134" s="64"/>
      <c r="C134" s="104"/>
      <c r="D134" s="104"/>
      <c r="E134" s="104"/>
      <c r="F134" s="104"/>
      <c r="G134" s="104"/>
      <c r="H134" s="104"/>
    </row>
    <row r="135" spans="1:8" ht="12.75" customHeight="1" x14ac:dyDescent="0.25">
      <c r="A135" s="14"/>
      <c r="B135" s="64"/>
      <c r="C135" s="104"/>
      <c r="D135" s="104"/>
      <c r="E135" s="104"/>
      <c r="F135" s="104"/>
      <c r="G135" s="104"/>
      <c r="H135" s="104"/>
    </row>
    <row r="136" spans="1:8" ht="12.75" customHeight="1" x14ac:dyDescent="0.25">
      <c r="A136" s="14"/>
      <c r="B136" s="64"/>
      <c r="C136" s="104"/>
      <c r="D136" s="104"/>
      <c r="E136" s="104"/>
      <c r="F136" s="104"/>
      <c r="G136" s="104"/>
      <c r="H136" s="104"/>
    </row>
    <row r="137" spans="1:8" ht="12.75" customHeight="1" x14ac:dyDescent="0.25">
      <c r="A137" s="14"/>
      <c r="B137" s="64"/>
      <c r="C137" s="104"/>
      <c r="D137" s="104"/>
      <c r="E137" s="104"/>
      <c r="F137" s="104"/>
      <c r="G137" s="104"/>
      <c r="H137" s="104"/>
    </row>
    <row r="138" spans="1:8" ht="12.75" customHeight="1" x14ac:dyDescent="0.25">
      <c r="A138" s="14"/>
      <c r="B138" s="64"/>
      <c r="C138" s="104"/>
      <c r="D138" s="104"/>
      <c r="E138" s="104"/>
      <c r="F138" s="104"/>
      <c r="G138" s="104"/>
      <c r="H138" s="104"/>
    </row>
    <row r="139" spans="1:8" ht="12.75" customHeight="1" x14ac:dyDescent="0.25">
      <c r="A139" s="14"/>
      <c r="B139" s="64"/>
      <c r="C139" s="104"/>
      <c r="D139" s="104"/>
      <c r="E139" s="104"/>
      <c r="F139" s="104"/>
      <c r="G139" s="104"/>
      <c r="H139" s="104"/>
    </row>
    <row r="140" spans="1:8" ht="12.75" customHeight="1" x14ac:dyDescent="0.25">
      <c r="A140" s="14"/>
      <c r="B140" s="64"/>
      <c r="C140" s="104"/>
      <c r="D140" s="104"/>
      <c r="E140" s="104"/>
      <c r="F140" s="104"/>
      <c r="G140" s="104"/>
      <c r="H140" s="104"/>
    </row>
    <row r="141" spans="1:8" ht="12.75" customHeight="1" x14ac:dyDescent="0.25">
      <c r="A141" s="14"/>
      <c r="B141" s="64"/>
      <c r="C141" s="104"/>
      <c r="D141" s="104"/>
      <c r="E141" s="104"/>
      <c r="F141" s="104"/>
      <c r="G141" s="104"/>
      <c r="H141" s="104"/>
    </row>
    <row r="142" spans="1:8" ht="12.75" customHeight="1" x14ac:dyDescent="0.25">
      <c r="A142" s="14"/>
      <c r="B142" s="64"/>
      <c r="C142" s="104"/>
      <c r="D142" s="104"/>
      <c r="E142" s="104"/>
      <c r="F142" s="104"/>
      <c r="G142" s="104"/>
      <c r="H142" s="104"/>
    </row>
    <row r="143" spans="1:8" ht="12.75" customHeight="1" x14ac:dyDescent="0.25">
      <c r="A143" s="14"/>
      <c r="B143" s="64"/>
      <c r="C143" s="104"/>
      <c r="D143" s="104"/>
      <c r="E143" s="104"/>
      <c r="F143" s="104"/>
      <c r="G143" s="104"/>
      <c r="H143" s="104"/>
    </row>
    <row r="144" spans="1:8" ht="12.75" customHeight="1" x14ac:dyDescent="0.25">
      <c r="A144" s="14"/>
      <c r="B144" s="64"/>
      <c r="C144" s="104"/>
      <c r="D144" s="104"/>
      <c r="E144" s="104"/>
      <c r="F144" s="104"/>
      <c r="G144" s="104"/>
      <c r="H144" s="104"/>
    </row>
    <row r="145" spans="1:8" ht="12.75" customHeight="1" x14ac:dyDescent="0.25">
      <c r="A145" s="14"/>
      <c r="B145" s="64"/>
      <c r="C145" s="104"/>
      <c r="D145" s="104"/>
      <c r="E145" s="104"/>
      <c r="F145" s="104"/>
      <c r="G145" s="104"/>
      <c r="H145" s="104"/>
    </row>
    <row r="146" spans="1:8" ht="12.75" customHeight="1" x14ac:dyDescent="0.25">
      <c r="A146" s="14"/>
      <c r="B146" s="64"/>
      <c r="C146" s="104"/>
      <c r="D146" s="104"/>
      <c r="E146" s="104"/>
      <c r="F146" s="104"/>
      <c r="G146" s="104"/>
      <c r="H146" s="104"/>
    </row>
    <row r="147" spans="1:8" ht="12.75" customHeight="1" x14ac:dyDescent="0.25">
      <c r="A147" s="14"/>
      <c r="B147" s="64"/>
      <c r="C147" s="104"/>
      <c r="D147" s="104"/>
      <c r="E147" s="104"/>
      <c r="F147" s="104"/>
      <c r="G147" s="104"/>
      <c r="H147" s="104"/>
    </row>
    <row r="148" spans="1:8" ht="12.75" customHeight="1" x14ac:dyDescent="0.25">
      <c r="A148" s="14"/>
      <c r="B148" s="64"/>
      <c r="C148" s="104"/>
      <c r="D148" s="104"/>
      <c r="E148" s="104"/>
      <c r="F148" s="104"/>
      <c r="G148" s="104"/>
      <c r="H148" s="104"/>
    </row>
    <row r="149" spans="1:8" ht="12.75" customHeight="1" x14ac:dyDescent="0.25">
      <c r="A149" s="14"/>
      <c r="B149" s="64"/>
      <c r="C149" s="104"/>
      <c r="D149" s="104"/>
      <c r="E149" s="104"/>
      <c r="F149" s="104"/>
      <c r="G149" s="104"/>
      <c r="H149" s="104"/>
    </row>
    <row r="150" spans="1:8" ht="12.75" customHeight="1" x14ac:dyDescent="0.25">
      <c r="A150" s="14"/>
      <c r="B150" s="64"/>
      <c r="C150" s="104"/>
      <c r="D150" s="104"/>
      <c r="E150" s="104"/>
      <c r="F150" s="104"/>
      <c r="G150" s="104"/>
      <c r="H150" s="104"/>
    </row>
    <row r="151" spans="1:8" ht="12.75" customHeight="1" x14ac:dyDescent="0.25">
      <c r="A151" s="14"/>
      <c r="B151" s="64"/>
      <c r="C151" s="104"/>
      <c r="D151" s="104"/>
      <c r="E151" s="104"/>
      <c r="F151" s="104"/>
      <c r="G151" s="104"/>
      <c r="H151" s="104"/>
    </row>
    <row r="152" spans="1:8" ht="12.75" customHeight="1" x14ac:dyDescent="0.25">
      <c r="A152" s="14"/>
      <c r="B152" s="64"/>
      <c r="C152" s="104"/>
      <c r="D152" s="104"/>
      <c r="E152" s="104"/>
      <c r="F152" s="104"/>
      <c r="G152" s="104"/>
      <c r="H152" s="104"/>
    </row>
    <row r="153" spans="1:8" ht="12.75" customHeight="1" x14ac:dyDescent="0.25">
      <c r="A153" s="14"/>
      <c r="B153" s="64"/>
      <c r="C153" s="104"/>
      <c r="D153" s="104"/>
      <c r="E153" s="104"/>
      <c r="F153" s="104"/>
      <c r="G153" s="104"/>
      <c r="H153" s="104"/>
    </row>
    <row r="154" spans="1:8" ht="12.75" customHeight="1" x14ac:dyDescent="0.25">
      <c r="A154" s="14"/>
      <c r="B154" s="64"/>
      <c r="C154" s="104"/>
      <c r="D154" s="104"/>
      <c r="E154" s="104"/>
      <c r="F154" s="104"/>
      <c r="G154" s="104"/>
      <c r="H154" s="104"/>
    </row>
    <row r="155" spans="1:8" ht="12.75" customHeight="1" x14ac:dyDescent="0.25">
      <c r="A155" s="14"/>
      <c r="B155" s="64"/>
      <c r="C155" s="104"/>
      <c r="D155" s="104"/>
      <c r="E155" s="104"/>
      <c r="F155" s="104"/>
      <c r="G155" s="104"/>
      <c r="H155" s="104"/>
    </row>
    <row r="156" spans="1:8" ht="12.75" customHeight="1" x14ac:dyDescent="0.25">
      <c r="A156" s="14"/>
      <c r="B156" s="64"/>
      <c r="C156" s="104"/>
      <c r="D156" s="104"/>
      <c r="E156" s="104"/>
      <c r="F156" s="104"/>
      <c r="G156" s="104"/>
      <c r="H156" s="104"/>
    </row>
    <row r="157" spans="1:8" ht="12.75" customHeight="1" x14ac:dyDescent="0.25">
      <c r="A157" s="14"/>
      <c r="B157" s="64"/>
      <c r="C157" s="104"/>
      <c r="D157" s="104"/>
      <c r="E157" s="104"/>
      <c r="F157" s="104"/>
      <c r="G157" s="104"/>
      <c r="H157" s="104"/>
    </row>
    <row r="158" spans="1:8" ht="12.75" customHeight="1" x14ac:dyDescent="0.25">
      <c r="A158" s="14"/>
      <c r="B158" s="64"/>
      <c r="C158" s="104"/>
      <c r="D158" s="104"/>
      <c r="E158" s="104"/>
      <c r="F158" s="104"/>
      <c r="G158" s="104"/>
      <c r="H158" s="104"/>
    </row>
    <row r="159" spans="1:8" ht="12.75" customHeight="1" x14ac:dyDescent="0.25">
      <c r="A159" s="14"/>
      <c r="B159" s="64"/>
      <c r="C159" s="104"/>
      <c r="D159" s="104"/>
      <c r="E159" s="104"/>
      <c r="F159" s="104"/>
      <c r="G159" s="104"/>
      <c r="H159" s="104"/>
    </row>
    <row r="160" spans="1:8" ht="12.75" customHeight="1" x14ac:dyDescent="0.25">
      <c r="A160" s="14"/>
      <c r="B160" s="64"/>
      <c r="C160" s="104"/>
      <c r="D160" s="104"/>
      <c r="E160" s="104"/>
      <c r="F160" s="104"/>
      <c r="G160" s="104"/>
      <c r="H160" s="104"/>
    </row>
    <row r="161" spans="1:8" ht="12.75" customHeight="1" x14ac:dyDescent="0.25">
      <c r="A161" s="14"/>
      <c r="B161" s="64"/>
      <c r="C161" s="104"/>
      <c r="D161" s="104"/>
      <c r="E161" s="104"/>
      <c r="F161" s="104"/>
      <c r="G161" s="104"/>
      <c r="H161" s="104"/>
    </row>
    <row r="162" spans="1:8" ht="12.75" customHeight="1" x14ac:dyDescent="0.25">
      <c r="A162" s="14"/>
      <c r="B162" s="64"/>
      <c r="C162" s="104"/>
      <c r="D162" s="104"/>
      <c r="E162" s="104"/>
      <c r="F162" s="104"/>
      <c r="G162" s="104"/>
      <c r="H162" s="104"/>
    </row>
    <row r="163" spans="1:8" ht="12.75" customHeight="1" x14ac:dyDescent="0.25">
      <c r="A163" s="14"/>
      <c r="B163" s="64"/>
      <c r="C163" s="104"/>
      <c r="D163" s="104"/>
      <c r="E163" s="104"/>
      <c r="F163" s="104"/>
      <c r="G163" s="104"/>
      <c r="H163" s="104"/>
    </row>
    <row r="164" spans="1:8" ht="12.75" customHeight="1" x14ac:dyDescent="0.25">
      <c r="A164" s="14"/>
      <c r="B164" s="64"/>
      <c r="C164" s="104"/>
      <c r="D164" s="104"/>
      <c r="E164" s="104"/>
      <c r="F164" s="104"/>
      <c r="G164" s="104"/>
      <c r="H164" s="104"/>
    </row>
    <row r="165" spans="1:8" ht="12.75" customHeight="1" x14ac:dyDescent="0.25">
      <c r="A165" s="14"/>
      <c r="B165" s="64"/>
      <c r="C165" s="104"/>
      <c r="D165" s="104"/>
      <c r="E165" s="104"/>
      <c r="F165" s="104"/>
      <c r="G165" s="104"/>
      <c r="H165" s="104"/>
    </row>
    <row r="166" spans="1:8" ht="12.75" customHeight="1" x14ac:dyDescent="0.25">
      <c r="A166" s="14"/>
      <c r="B166" s="64"/>
      <c r="C166" s="104"/>
      <c r="D166" s="104"/>
      <c r="E166" s="104"/>
      <c r="F166" s="104"/>
      <c r="G166" s="104"/>
      <c r="H166" s="104"/>
    </row>
    <row r="167" spans="1:8" ht="12.75" customHeight="1" x14ac:dyDescent="0.25">
      <c r="A167" s="14"/>
      <c r="B167" s="64"/>
      <c r="C167" s="104"/>
      <c r="D167" s="104"/>
      <c r="E167" s="104"/>
      <c r="F167" s="104"/>
      <c r="G167" s="104"/>
      <c r="H167" s="104"/>
    </row>
    <row r="168" spans="1:8" ht="12.75" customHeight="1" x14ac:dyDescent="0.25">
      <c r="A168" s="14"/>
      <c r="B168" s="64"/>
      <c r="C168" s="104"/>
      <c r="D168" s="104"/>
      <c r="E168" s="104"/>
      <c r="F168" s="104"/>
      <c r="G168" s="104"/>
      <c r="H168" s="104"/>
    </row>
    <row r="169" spans="1:8" ht="12.75" customHeight="1" x14ac:dyDescent="0.25">
      <c r="A169" s="14"/>
      <c r="B169" s="64"/>
      <c r="C169" s="104"/>
      <c r="D169" s="104"/>
      <c r="E169" s="104"/>
      <c r="F169" s="104"/>
      <c r="G169" s="104"/>
      <c r="H169" s="104"/>
    </row>
    <row r="170" spans="1:8" ht="12.75" customHeight="1" x14ac:dyDescent="0.25">
      <c r="A170" s="14"/>
      <c r="B170" s="64"/>
      <c r="C170" s="104"/>
      <c r="D170" s="104"/>
      <c r="E170" s="104"/>
      <c r="F170" s="104"/>
      <c r="G170" s="104"/>
      <c r="H170" s="104"/>
    </row>
    <row r="171" spans="1:8" ht="12.75" customHeight="1" x14ac:dyDescent="0.25">
      <c r="A171" s="14"/>
      <c r="B171" s="64"/>
      <c r="C171" s="104"/>
      <c r="D171" s="104"/>
      <c r="E171" s="104"/>
      <c r="F171" s="104"/>
      <c r="G171" s="104"/>
      <c r="H171" s="104"/>
    </row>
    <row r="172" spans="1:8" ht="12.75" customHeight="1" x14ac:dyDescent="0.25">
      <c r="A172" s="14"/>
      <c r="B172" s="64"/>
      <c r="C172" s="104"/>
      <c r="D172" s="104"/>
      <c r="E172" s="104"/>
      <c r="F172" s="104"/>
      <c r="G172" s="104"/>
      <c r="H172" s="104"/>
    </row>
    <row r="173" spans="1:8" ht="12.75" customHeight="1" x14ac:dyDescent="0.25">
      <c r="A173" s="14"/>
      <c r="B173" s="64"/>
      <c r="C173" s="104"/>
      <c r="D173" s="104"/>
      <c r="E173" s="104"/>
      <c r="F173" s="104"/>
      <c r="G173" s="104"/>
      <c r="H173" s="104"/>
    </row>
    <row r="174" spans="1:8" ht="12.75" customHeight="1" x14ac:dyDescent="0.25">
      <c r="A174" s="14"/>
      <c r="B174" s="64"/>
      <c r="C174" s="104"/>
      <c r="D174" s="104"/>
      <c r="E174" s="104"/>
      <c r="F174" s="104"/>
      <c r="G174" s="104"/>
      <c r="H174" s="104"/>
    </row>
    <row r="175" spans="1:8" ht="12.75" customHeight="1" x14ac:dyDescent="0.25">
      <c r="A175" s="14"/>
      <c r="B175" s="64"/>
      <c r="C175" s="104"/>
      <c r="D175" s="104"/>
      <c r="E175" s="104"/>
      <c r="F175" s="104"/>
      <c r="G175" s="104"/>
      <c r="H175" s="104"/>
    </row>
    <row r="176" spans="1:8" ht="12.75" customHeight="1" x14ac:dyDescent="0.25">
      <c r="A176" s="14"/>
      <c r="B176" s="64"/>
      <c r="C176" s="104"/>
      <c r="D176" s="104"/>
      <c r="E176" s="104"/>
      <c r="F176" s="104"/>
      <c r="G176" s="104"/>
      <c r="H176" s="104"/>
    </row>
    <row r="177" spans="1:8" ht="12.75" customHeight="1" x14ac:dyDescent="0.25">
      <c r="A177" s="14"/>
      <c r="B177" s="64"/>
      <c r="C177" s="104"/>
      <c r="D177" s="104"/>
      <c r="E177" s="104"/>
      <c r="F177" s="104"/>
      <c r="G177" s="104"/>
      <c r="H177" s="104"/>
    </row>
    <row r="178" spans="1:8" ht="12.75" customHeight="1" x14ac:dyDescent="0.25">
      <c r="A178" s="14"/>
      <c r="B178" s="64"/>
      <c r="C178" s="104"/>
      <c r="D178" s="104"/>
      <c r="E178" s="104"/>
      <c r="F178" s="104"/>
      <c r="G178" s="104"/>
      <c r="H178" s="104"/>
    </row>
    <row r="179" spans="1:8" ht="12.75" customHeight="1" x14ac:dyDescent="0.25">
      <c r="A179" s="14"/>
      <c r="B179" s="64"/>
      <c r="C179" s="104"/>
      <c r="D179" s="104"/>
      <c r="E179" s="104"/>
      <c r="F179" s="104"/>
      <c r="G179" s="104"/>
      <c r="H179" s="104"/>
    </row>
    <row r="180" spans="1:8" ht="12.75" customHeight="1" x14ac:dyDescent="0.25">
      <c r="A180" s="14"/>
      <c r="B180" s="64"/>
      <c r="C180" s="104"/>
      <c r="D180" s="104"/>
      <c r="E180" s="104"/>
      <c r="F180" s="104"/>
      <c r="G180" s="104"/>
      <c r="H180" s="104"/>
    </row>
    <row r="181" spans="1:8" ht="12.75" customHeight="1" x14ac:dyDescent="0.25">
      <c r="A181" s="14"/>
      <c r="B181" s="64"/>
      <c r="C181" s="104"/>
      <c r="D181" s="104"/>
      <c r="E181" s="104"/>
      <c r="F181" s="104"/>
      <c r="G181" s="104"/>
      <c r="H181" s="104"/>
    </row>
    <row r="182" spans="1:8" ht="12.75" customHeight="1" x14ac:dyDescent="0.25">
      <c r="A182" s="14"/>
      <c r="B182" s="64"/>
      <c r="C182" s="104"/>
      <c r="D182" s="104"/>
      <c r="E182" s="104"/>
      <c r="F182" s="104"/>
      <c r="G182" s="104"/>
      <c r="H182" s="104"/>
    </row>
    <row r="183" spans="1:8" ht="12.75" customHeight="1" x14ac:dyDescent="0.25">
      <c r="A183" s="14"/>
      <c r="B183" s="64"/>
      <c r="C183" s="104"/>
      <c r="D183" s="104"/>
      <c r="E183" s="104"/>
      <c r="F183" s="104"/>
      <c r="G183" s="104"/>
      <c r="H183" s="104"/>
    </row>
    <row r="184" spans="1:8" ht="12.75" customHeight="1" x14ac:dyDescent="0.25">
      <c r="A184" s="14"/>
      <c r="B184" s="64"/>
      <c r="C184" s="104"/>
      <c r="D184" s="104"/>
      <c r="E184" s="104"/>
      <c r="F184" s="104"/>
      <c r="G184" s="104"/>
      <c r="H184" s="104"/>
    </row>
    <row r="185" spans="1:8" ht="12.75" customHeight="1" x14ac:dyDescent="0.25">
      <c r="A185" s="14"/>
      <c r="B185" s="64"/>
      <c r="C185" s="104"/>
      <c r="D185" s="104"/>
      <c r="E185" s="104"/>
      <c r="F185" s="104"/>
      <c r="G185" s="104"/>
      <c r="H185" s="104"/>
    </row>
    <row r="186" spans="1:8" ht="12.75" customHeight="1" x14ac:dyDescent="0.25">
      <c r="A186" s="14"/>
      <c r="B186" s="64"/>
      <c r="C186" s="104"/>
      <c r="D186" s="104"/>
      <c r="E186" s="104"/>
      <c r="F186" s="104"/>
      <c r="G186" s="104"/>
      <c r="H186" s="104"/>
    </row>
    <row r="187" spans="1:8" ht="12.75" customHeight="1" x14ac:dyDescent="0.25">
      <c r="A187" s="14"/>
      <c r="B187" s="64"/>
      <c r="C187" s="104"/>
      <c r="D187" s="104"/>
      <c r="E187" s="104"/>
      <c r="F187" s="104"/>
      <c r="G187" s="104"/>
      <c r="H187" s="104"/>
    </row>
    <row r="188" spans="1:8" ht="12.75" customHeight="1" x14ac:dyDescent="0.25">
      <c r="A188" s="14"/>
      <c r="B188" s="64"/>
      <c r="C188" s="104"/>
      <c r="D188" s="104"/>
      <c r="E188" s="104"/>
      <c r="F188" s="104"/>
      <c r="G188" s="104"/>
      <c r="H188" s="104"/>
    </row>
    <row r="189" spans="1:8" ht="12.75" customHeight="1" x14ac:dyDescent="0.25">
      <c r="A189" s="14"/>
      <c r="B189" s="64"/>
      <c r="C189" s="104"/>
      <c r="D189" s="104"/>
      <c r="E189" s="104"/>
      <c r="F189" s="104"/>
      <c r="G189" s="104"/>
      <c r="H189" s="104"/>
    </row>
    <row r="190" spans="1:8" ht="12.75" customHeight="1" x14ac:dyDescent="0.25">
      <c r="A190" s="14"/>
      <c r="B190" s="64"/>
      <c r="C190" s="104"/>
      <c r="D190" s="104"/>
      <c r="E190" s="104"/>
      <c r="F190" s="104"/>
      <c r="G190" s="104"/>
      <c r="H190" s="104"/>
    </row>
    <row r="191" spans="1:8" ht="12.75" customHeight="1" x14ac:dyDescent="0.25">
      <c r="A191" s="14"/>
      <c r="B191" s="64"/>
      <c r="C191" s="104"/>
      <c r="D191" s="104"/>
      <c r="E191" s="104"/>
      <c r="F191" s="104"/>
      <c r="G191" s="104"/>
      <c r="H191" s="104"/>
    </row>
    <row r="192" spans="1:8" ht="12.75" customHeight="1" x14ac:dyDescent="0.25">
      <c r="A192" s="14"/>
      <c r="B192" s="64"/>
      <c r="C192" s="104"/>
      <c r="D192" s="104"/>
      <c r="E192" s="104"/>
      <c r="F192" s="104"/>
      <c r="G192" s="104"/>
      <c r="H192" s="104"/>
    </row>
    <row r="193" spans="1:8" ht="12.75" customHeight="1" x14ac:dyDescent="0.25">
      <c r="A193" s="14"/>
      <c r="B193" s="64"/>
      <c r="C193" s="104"/>
      <c r="D193" s="104"/>
      <c r="E193" s="104"/>
      <c r="F193" s="104"/>
      <c r="G193" s="104"/>
      <c r="H193" s="104"/>
    </row>
    <row r="194" spans="1:8" ht="12.75" customHeight="1" x14ac:dyDescent="0.25">
      <c r="A194" s="14"/>
      <c r="B194" s="64"/>
      <c r="C194" s="104"/>
      <c r="D194" s="104"/>
      <c r="E194" s="104"/>
      <c r="F194" s="104"/>
      <c r="G194" s="104"/>
      <c r="H194" s="104"/>
    </row>
    <row r="195" spans="1:8" ht="12.75" customHeight="1" x14ac:dyDescent="0.25">
      <c r="A195" s="14"/>
      <c r="B195" s="64"/>
      <c r="C195" s="104"/>
      <c r="D195" s="104"/>
      <c r="E195" s="104"/>
      <c r="F195" s="104"/>
      <c r="G195" s="104"/>
      <c r="H195" s="104"/>
    </row>
    <row r="196" spans="1:8" ht="12.75" customHeight="1" x14ac:dyDescent="0.25">
      <c r="A196" s="14"/>
      <c r="B196" s="64"/>
      <c r="C196" s="104"/>
      <c r="D196" s="104"/>
      <c r="E196" s="104"/>
      <c r="F196" s="104"/>
      <c r="G196" s="104"/>
      <c r="H196" s="104"/>
    </row>
    <row r="197" spans="1:8" ht="12.75" customHeight="1" x14ac:dyDescent="0.25">
      <c r="A197" s="14"/>
      <c r="B197" s="64"/>
      <c r="C197" s="104"/>
      <c r="D197" s="104"/>
      <c r="E197" s="104"/>
      <c r="F197" s="104"/>
      <c r="G197" s="104"/>
      <c r="H197" s="104"/>
    </row>
    <row r="198" spans="1:8" ht="12.75" customHeight="1" x14ac:dyDescent="0.25">
      <c r="A198" s="14"/>
      <c r="B198" s="64"/>
      <c r="C198" s="104"/>
      <c r="D198" s="104"/>
      <c r="E198" s="104"/>
      <c r="F198" s="104"/>
      <c r="G198" s="104"/>
      <c r="H198" s="104"/>
    </row>
    <row r="199" spans="1:8" ht="12.75" customHeight="1" x14ac:dyDescent="0.25">
      <c r="A199" s="14"/>
      <c r="B199" s="64"/>
      <c r="C199" s="104"/>
      <c r="D199" s="104"/>
      <c r="E199" s="104"/>
      <c r="F199" s="104"/>
      <c r="G199" s="104"/>
      <c r="H199" s="104"/>
    </row>
    <row r="200" spans="1:8" ht="12.75" customHeight="1" x14ac:dyDescent="0.25">
      <c r="A200" s="14"/>
      <c r="B200" s="64"/>
      <c r="C200" s="104"/>
      <c r="D200" s="104"/>
      <c r="E200" s="104"/>
      <c r="F200" s="104"/>
      <c r="G200" s="104"/>
      <c r="H200" s="104"/>
    </row>
    <row r="201" spans="1:8" ht="12.75" customHeight="1" x14ac:dyDescent="0.25">
      <c r="A201" s="14"/>
      <c r="B201" s="64"/>
      <c r="C201" s="104"/>
      <c r="D201" s="104"/>
      <c r="E201" s="104"/>
      <c r="F201" s="104"/>
      <c r="G201" s="104"/>
      <c r="H201" s="104"/>
    </row>
    <row r="202" spans="1:8" ht="12.75" customHeight="1" x14ac:dyDescent="0.25">
      <c r="A202" s="14"/>
      <c r="B202" s="64"/>
      <c r="C202" s="104"/>
      <c r="D202" s="104"/>
      <c r="E202" s="104"/>
      <c r="F202" s="104"/>
      <c r="G202" s="104"/>
      <c r="H202" s="104"/>
    </row>
    <row r="203" spans="1:8" ht="12.75" customHeight="1" x14ac:dyDescent="0.25">
      <c r="A203" s="14"/>
      <c r="B203" s="64"/>
      <c r="C203" s="104"/>
      <c r="D203" s="104"/>
      <c r="E203" s="104"/>
      <c r="F203" s="104"/>
      <c r="G203" s="104"/>
      <c r="H203" s="104"/>
    </row>
    <row r="204" spans="1:8" ht="12.75" customHeight="1" x14ac:dyDescent="0.25">
      <c r="A204" s="14"/>
      <c r="B204" s="64"/>
      <c r="C204" s="104"/>
      <c r="D204" s="104"/>
      <c r="E204" s="104"/>
      <c r="F204" s="104"/>
      <c r="G204" s="104"/>
      <c r="H204" s="104"/>
    </row>
    <row r="205" spans="1:8" ht="12.75" customHeight="1" x14ac:dyDescent="0.25">
      <c r="A205" s="14"/>
      <c r="B205" s="64"/>
      <c r="C205" s="104"/>
      <c r="D205" s="104"/>
      <c r="E205" s="104"/>
      <c r="F205" s="104"/>
      <c r="G205" s="104"/>
      <c r="H205" s="104"/>
    </row>
    <row r="206" spans="1:8" ht="12.75" customHeight="1" x14ac:dyDescent="0.25">
      <c r="A206" s="14"/>
      <c r="B206" s="64"/>
      <c r="C206" s="104"/>
      <c r="D206" s="104"/>
      <c r="E206" s="104"/>
      <c r="F206" s="104"/>
      <c r="G206" s="104"/>
      <c r="H206" s="104"/>
    </row>
    <row r="207" spans="1:8" ht="12.75" customHeight="1" x14ac:dyDescent="0.25">
      <c r="A207" s="14"/>
      <c r="B207" s="64"/>
      <c r="C207" s="104"/>
      <c r="D207" s="104"/>
      <c r="E207" s="104"/>
      <c r="F207" s="104"/>
      <c r="G207" s="104"/>
      <c r="H207" s="104"/>
    </row>
    <row r="208" spans="1:8" ht="12.75" customHeight="1" x14ac:dyDescent="0.25">
      <c r="A208" s="14"/>
      <c r="B208" s="64"/>
      <c r="C208" s="104"/>
      <c r="D208" s="104"/>
      <c r="E208" s="104"/>
      <c r="F208" s="104"/>
      <c r="G208" s="104"/>
      <c r="H208" s="104"/>
    </row>
    <row r="209" spans="1:8" ht="12.75" customHeight="1" x14ac:dyDescent="0.25">
      <c r="A209" s="14"/>
      <c r="B209" s="64"/>
      <c r="C209" s="104"/>
      <c r="D209" s="104"/>
      <c r="E209" s="104"/>
      <c r="F209" s="104"/>
      <c r="G209" s="104"/>
      <c r="H209" s="104"/>
    </row>
    <row r="210" spans="1:8" ht="12.75" customHeight="1" x14ac:dyDescent="0.25">
      <c r="A210" s="14"/>
      <c r="B210" s="64"/>
      <c r="C210" s="104"/>
      <c r="D210" s="104"/>
      <c r="E210" s="104"/>
      <c r="F210" s="104"/>
      <c r="G210" s="104"/>
      <c r="H210" s="104"/>
    </row>
    <row r="211" spans="1:8" ht="12.75" customHeight="1" x14ac:dyDescent="0.25">
      <c r="A211" s="14"/>
      <c r="B211" s="64"/>
      <c r="C211" s="104"/>
      <c r="D211" s="104"/>
      <c r="E211" s="104"/>
      <c r="F211" s="104"/>
      <c r="G211" s="104"/>
      <c r="H211" s="104"/>
    </row>
    <row r="212" spans="1:8" ht="12.75" customHeight="1" x14ac:dyDescent="0.25">
      <c r="A212" s="14"/>
      <c r="B212" s="64"/>
      <c r="C212" s="104"/>
      <c r="D212" s="104"/>
      <c r="E212" s="104"/>
      <c r="F212" s="104"/>
      <c r="G212" s="104"/>
      <c r="H212" s="104"/>
    </row>
    <row r="213" spans="1:8" ht="12.75" customHeight="1" x14ac:dyDescent="0.25">
      <c r="A213" s="14"/>
      <c r="B213" s="64"/>
      <c r="C213" s="104"/>
      <c r="D213" s="104"/>
      <c r="E213" s="104"/>
      <c r="F213" s="104"/>
      <c r="G213" s="104"/>
      <c r="H213" s="104"/>
    </row>
    <row r="214" spans="1:8" ht="12.75" customHeight="1" x14ac:dyDescent="0.25">
      <c r="A214" s="14"/>
      <c r="B214" s="64"/>
      <c r="C214" s="104"/>
      <c r="D214" s="104"/>
      <c r="E214" s="104"/>
      <c r="F214" s="104"/>
      <c r="G214" s="104"/>
      <c r="H214" s="104"/>
    </row>
    <row r="215" spans="1:8" ht="12.75" customHeight="1" x14ac:dyDescent="0.25">
      <c r="A215" s="14"/>
      <c r="B215" s="64"/>
      <c r="C215" s="104"/>
      <c r="D215" s="104"/>
      <c r="E215" s="104"/>
      <c r="F215" s="104"/>
      <c r="G215" s="104"/>
      <c r="H215" s="104"/>
    </row>
    <row r="216" spans="1:8" ht="12.75" customHeight="1" x14ac:dyDescent="0.25">
      <c r="A216" s="14"/>
      <c r="B216" s="64"/>
      <c r="C216" s="104"/>
      <c r="D216" s="104"/>
      <c r="E216" s="104"/>
      <c r="F216" s="104"/>
      <c r="G216" s="104"/>
      <c r="H216" s="104"/>
    </row>
    <row r="217" spans="1:8" ht="12.75" customHeight="1" x14ac:dyDescent="0.25">
      <c r="A217" s="14"/>
      <c r="B217" s="64"/>
      <c r="C217" s="104"/>
      <c r="D217" s="104"/>
      <c r="E217" s="104"/>
      <c r="F217" s="104"/>
      <c r="G217" s="104"/>
      <c r="H217" s="104"/>
    </row>
    <row r="218" spans="1:8" ht="12.75" customHeight="1" x14ac:dyDescent="0.25">
      <c r="A218" s="14"/>
      <c r="B218" s="64"/>
      <c r="C218" s="104"/>
      <c r="D218" s="104"/>
      <c r="E218" s="104"/>
      <c r="F218" s="104"/>
      <c r="G218" s="104"/>
      <c r="H218" s="104"/>
    </row>
    <row r="219" spans="1:8" ht="12.75" customHeight="1" x14ac:dyDescent="0.25">
      <c r="A219" s="14"/>
      <c r="B219" s="64"/>
      <c r="C219" s="104"/>
      <c r="D219" s="104"/>
      <c r="E219" s="104"/>
      <c r="F219" s="104"/>
      <c r="G219" s="104"/>
      <c r="H219" s="104"/>
    </row>
    <row r="220" spans="1:8" ht="12.75" customHeight="1" x14ac:dyDescent="0.25">
      <c r="A220" s="14"/>
      <c r="B220" s="64"/>
      <c r="C220" s="104"/>
      <c r="D220" s="104"/>
      <c r="E220" s="104"/>
      <c r="F220" s="104"/>
      <c r="G220" s="104"/>
      <c r="H220" s="104"/>
    </row>
    <row r="221" spans="1:8" ht="12.75" customHeight="1" x14ac:dyDescent="0.25">
      <c r="A221" s="14"/>
      <c r="B221" s="64"/>
      <c r="C221" s="104"/>
      <c r="D221" s="104"/>
      <c r="E221" s="104"/>
      <c r="F221" s="104"/>
      <c r="G221" s="104"/>
      <c r="H221" s="104"/>
    </row>
    <row r="222" spans="1:8" ht="12.75" customHeight="1" x14ac:dyDescent="0.25">
      <c r="A222" s="14"/>
      <c r="B222" s="64"/>
      <c r="C222" s="104"/>
      <c r="D222" s="104"/>
      <c r="E222" s="104"/>
      <c r="F222" s="104"/>
      <c r="G222" s="104"/>
      <c r="H222" s="104"/>
    </row>
    <row r="223" spans="1:8" ht="12.75" customHeight="1" x14ac:dyDescent="0.25">
      <c r="A223" s="14"/>
      <c r="B223" s="64"/>
      <c r="C223" s="104"/>
      <c r="D223" s="104"/>
      <c r="E223" s="104"/>
      <c r="F223" s="104"/>
      <c r="G223" s="104"/>
      <c r="H223" s="104"/>
    </row>
    <row r="224" spans="1:8" ht="12.75" customHeight="1" x14ac:dyDescent="0.25">
      <c r="A224" s="14"/>
      <c r="B224" s="64"/>
      <c r="C224" s="104"/>
      <c r="D224" s="104"/>
      <c r="E224" s="104"/>
      <c r="F224" s="104"/>
      <c r="G224" s="104"/>
      <c r="H224" s="104"/>
    </row>
    <row r="225" spans="1:8" ht="12.75" customHeight="1" x14ac:dyDescent="0.25">
      <c r="A225" s="14"/>
      <c r="B225" s="64"/>
      <c r="C225" s="104"/>
      <c r="D225" s="104"/>
      <c r="E225" s="104"/>
      <c r="F225" s="104"/>
      <c r="G225" s="104"/>
      <c r="H225" s="104"/>
    </row>
    <row r="226" spans="1:8" ht="12.75" customHeight="1" x14ac:dyDescent="0.25">
      <c r="A226" s="14"/>
      <c r="B226" s="64"/>
      <c r="C226" s="104"/>
      <c r="D226" s="104"/>
      <c r="E226" s="104"/>
      <c r="F226" s="104"/>
      <c r="G226" s="104"/>
      <c r="H226" s="104"/>
    </row>
    <row r="227" spans="1:8" ht="12.75" customHeight="1" x14ac:dyDescent="0.25">
      <c r="A227" s="14"/>
      <c r="B227" s="64"/>
      <c r="C227" s="104"/>
      <c r="D227" s="104"/>
      <c r="E227" s="104"/>
      <c r="F227" s="104"/>
      <c r="G227" s="104"/>
      <c r="H227" s="104"/>
    </row>
    <row r="228" spans="1:8" ht="12.75" customHeight="1" x14ac:dyDescent="0.25">
      <c r="A228" s="14"/>
      <c r="B228" s="64"/>
      <c r="C228" s="104"/>
      <c r="D228" s="104"/>
      <c r="E228" s="104"/>
      <c r="F228" s="104"/>
      <c r="G228" s="104"/>
      <c r="H228" s="104"/>
    </row>
    <row r="229" spans="1:8" ht="12.75" customHeight="1" x14ac:dyDescent="0.25">
      <c r="A229" s="14"/>
      <c r="B229" s="64"/>
      <c r="C229" s="104"/>
      <c r="D229" s="104"/>
      <c r="E229" s="104"/>
      <c r="F229" s="104"/>
      <c r="G229" s="104"/>
      <c r="H229" s="104"/>
    </row>
    <row r="230" spans="1:8" ht="12.75" customHeight="1" x14ac:dyDescent="0.25">
      <c r="A230" s="14"/>
      <c r="B230" s="64"/>
      <c r="C230" s="104"/>
      <c r="D230" s="104"/>
      <c r="E230" s="104"/>
      <c r="F230" s="104"/>
      <c r="G230" s="104"/>
      <c r="H230" s="104"/>
    </row>
    <row r="231" spans="1:8" ht="12.75" customHeight="1" x14ac:dyDescent="0.25">
      <c r="A231" s="14"/>
      <c r="B231" s="64"/>
      <c r="C231" s="104"/>
      <c r="D231" s="104"/>
      <c r="E231" s="104"/>
      <c r="F231" s="104"/>
      <c r="G231" s="104"/>
      <c r="H231" s="104"/>
    </row>
    <row r="232" spans="1:8" ht="12.75" customHeight="1" x14ac:dyDescent="0.25">
      <c r="A232" s="14"/>
      <c r="B232" s="64"/>
      <c r="C232" s="104"/>
      <c r="D232" s="104"/>
      <c r="E232" s="104"/>
      <c r="F232" s="104"/>
      <c r="G232" s="104"/>
      <c r="H232" s="104"/>
    </row>
    <row r="233" spans="1:8" ht="12.75" customHeight="1" x14ac:dyDescent="0.25">
      <c r="A233" s="14"/>
      <c r="B233" s="64"/>
      <c r="C233" s="104"/>
      <c r="D233" s="104"/>
      <c r="E233" s="104"/>
      <c r="F233" s="104"/>
      <c r="G233" s="104"/>
      <c r="H233" s="104"/>
    </row>
    <row r="234" spans="1:8" ht="12.75" customHeight="1" x14ac:dyDescent="0.25">
      <c r="A234" s="14"/>
      <c r="B234" s="64"/>
      <c r="C234" s="104"/>
      <c r="D234" s="104"/>
      <c r="E234" s="104"/>
      <c r="F234" s="104"/>
      <c r="G234" s="104"/>
      <c r="H234" s="104"/>
    </row>
    <row r="235" spans="1:8" ht="12.75" customHeight="1" x14ac:dyDescent="0.25">
      <c r="A235" s="14"/>
      <c r="B235" s="64"/>
      <c r="C235" s="104"/>
      <c r="D235" s="104"/>
      <c r="E235" s="104"/>
      <c r="F235" s="104"/>
      <c r="G235" s="104"/>
      <c r="H235" s="104"/>
    </row>
    <row r="236" spans="1:8" ht="12.75" customHeight="1" x14ac:dyDescent="0.25">
      <c r="A236" s="14"/>
      <c r="B236" s="64"/>
      <c r="C236" s="104"/>
      <c r="D236" s="104"/>
      <c r="E236" s="104"/>
      <c r="F236" s="104"/>
      <c r="G236" s="104"/>
      <c r="H236" s="104"/>
    </row>
    <row r="237" spans="1:8" ht="12.75" customHeight="1" x14ac:dyDescent="0.25">
      <c r="A237" s="14"/>
      <c r="B237" s="64"/>
      <c r="C237" s="104"/>
      <c r="D237" s="104"/>
      <c r="E237" s="104"/>
      <c r="F237" s="104"/>
      <c r="G237" s="104"/>
      <c r="H237" s="104"/>
    </row>
    <row r="238" spans="1:8" ht="12.75" customHeight="1" x14ac:dyDescent="0.25">
      <c r="A238" s="14"/>
      <c r="B238" s="64"/>
      <c r="C238" s="104"/>
      <c r="D238" s="104"/>
      <c r="E238" s="104"/>
      <c r="F238" s="104"/>
      <c r="G238" s="104"/>
      <c r="H238" s="104"/>
    </row>
    <row r="239" spans="1:8" ht="12.75" customHeight="1" x14ac:dyDescent="0.25">
      <c r="A239" s="14"/>
      <c r="B239" s="64"/>
      <c r="C239" s="104"/>
      <c r="D239" s="104"/>
      <c r="E239" s="104"/>
      <c r="F239" s="104"/>
      <c r="G239" s="104"/>
      <c r="H239" s="104"/>
    </row>
    <row r="240" spans="1:8" ht="12.75" customHeight="1" x14ac:dyDescent="0.25">
      <c r="A240" s="14"/>
      <c r="B240" s="64"/>
      <c r="C240" s="104"/>
      <c r="D240" s="104"/>
      <c r="E240" s="104"/>
      <c r="F240" s="104"/>
      <c r="G240" s="104"/>
      <c r="H240" s="104"/>
    </row>
    <row r="241" spans="1:8" ht="12.75" customHeight="1" x14ac:dyDescent="0.25">
      <c r="A241" s="14"/>
      <c r="B241" s="64"/>
      <c r="C241" s="104"/>
      <c r="D241" s="104"/>
      <c r="E241" s="104"/>
      <c r="F241" s="104"/>
      <c r="G241" s="104"/>
      <c r="H241" s="104"/>
    </row>
    <row r="242" spans="1:8" ht="12.75" customHeight="1" x14ac:dyDescent="0.25">
      <c r="A242" s="14"/>
      <c r="B242" s="64"/>
      <c r="C242" s="104"/>
      <c r="D242" s="104"/>
      <c r="E242" s="104"/>
      <c r="F242" s="104"/>
      <c r="G242" s="104"/>
      <c r="H242" s="104"/>
    </row>
    <row r="243" spans="1:8" ht="12.75" customHeight="1" x14ac:dyDescent="0.25">
      <c r="A243" s="14"/>
      <c r="B243" s="64"/>
      <c r="C243" s="104"/>
      <c r="D243" s="104"/>
      <c r="E243" s="104"/>
      <c r="F243" s="104"/>
      <c r="G243" s="104"/>
      <c r="H243" s="104"/>
    </row>
    <row r="244" spans="1:8" ht="12.75" customHeight="1" x14ac:dyDescent="0.25">
      <c r="A244" s="14"/>
      <c r="B244" s="64"/>
      <c r="C244" s="104"/>
      <c r="D244" s="104"/>
      <c r="E244" s="104"/>
      <c r="F244" s="104"/>
      <c r="G244" s="104"/>
      <c r="H244" s="104"/>
    </row>
    <row r="245" spans="1:8" ht="12.75" customHeight="1" x14ac:dyDescent="0.25">
      <c r="A245" s="14"/>
      <c r="B245" s="64"/>
      <c r="C245" s="104"/>
      <c r="D245" s="104"/>
      <c r="E245" s="104"/>
      <c r="F245" s="104"/>
      <c r="G245" s="104"/>
      <c r="H245" s="104"/>
    </row>
    <row r="246" spans="1:8" ht="12.75" customHeight="1" x14ac:dyDescent="0.25">
      <c r="A246" s="14"/>
      <c r="B246" s="64"/>
      <c r="C246" s="104"/>
      <c r="D246" s="104"/>
      <c r="E246" s="104"/>
      <c r="F246" s="104"/>
      <c r="G246" s="104"/>
      <c r="H246" s="104"/>
    </row>
    <row r="247" spans="1:8" ht="12.75" customHeight="1" x14ac:dyDescent="0.25">
      <c r="A247" s="14"/>
      <c r="B247" s="64"/>
      <c r="C247" s="104"/>
      <c r="D247" s="104"/>
      <c r="E247" s="104"/>
      <c r="F247" s="104"/>
      <c r="G247" s="104"/>
      <c r="H247" s="104"/>
    </row>
    <row r="248" spans="1:8" ht="12.75" customHeight="1" x14ac:dyDescent="0.25">
      <c r="A248" s="14"/>
      <c r="B248" s="64"/>
      <c r="C248" s="104"/>
      <c r="D248" s="104"/>
      <c r="E248" s="104"/>
      <c r="F248" s="104"/>
      <c r="G248" s="104"/>
      <c r="H248" s="104"/>
    </row>
    <row r="249" spans="1:8" ht="12.75" customHeight="1" x14ac:dyDescent="0.25">
      <c r="A249" s="14"/>
      <c r="B249" s="64"/>
      <c r="C249" s="104"/>
      <c r="D249" s="104"/>
      <c r="E249" s="104"/>
      <c r="F249" s="104"/>
      <c r="G249" s="104"/>
      <c r="H249" s="104"/>
    </row>
    <row r="250" spans="1:8" ht="12.75" customHeight="1" x14ac:dyDescent="0.25">
      <c r="A250" s="14"/>
      <c r="B250" s="64"/>
      <c r="C250" s="104"/>
      <c r="D250" s="104"/>
      <c r="E250" s="104"/>
      <c r="F250" s="104"/>
      <c r="G250" s="104"/>
      <c r="H250" s="104"/>
    </row>
    <row r="251" spans="1:8" ht="12.75" customHeight="1" x14ac:dyDescent="0.25">
      <c r="A251" s="14"/>
      <c r="B251" s="64"/>
      <c r="C251" s="104"/>
      <c r="D251" s="104"/>
      <c r="E251" s="104"/>
      <c r="F251" s="104"/>
      <c r="G251" s="104"/>
      <c r="H251" s="104"/>
    </row>
    <row r="252" spans="1:8" ht="12.75" customHeight="1" x14ac:dyDescent="0.25">
      <c r="A252" s="14"/>
      <c r="B252" s="64"/>
      <c r="C252" s="104"/>
      <c r="D252" s="104"/>
      <c r="E252" s="104"/>
      <c r="F252" s="104"/>
      <c r="G252" s="104"/>
      <c r="H252" s="104"/>
    </row>
    <row r="253" spans="1:8" ht="12.75" customHeight="1" x14ac:dyDescent="0.25">
      <c r="A253" s="14"/>
      <c r="B253" s="64"/>
      <c r="C253" s="104"/>
      <c r="D253" s="104"/>
      <c r="E253" s="104"/>
      <c r="F253" s="104"/>
      <c r="G253" s="104"/>
      <c r="H253" s="104"/>
    </row>
    <row r="254" spans="1:8" ht="12.75" customHeight="1" x14ac:dyDescent="0.25">
      <c r="A254" s="14"/>
      <c r="B254" s="64"/>
      <c r="C254" s="104"/>
      <c r="D254" s="104"/>
      <c r="E254" s="104"/>
      <c r="F254" s="104"/>
      <c r="G254" s="104"/>
      <c r="H254" s="104"/>
    </row>
    <row r="255" spans="1:8" ht="12.75" customHeight="1" x14ac:dyDescent="0.25">
      <c r="A255" s="14"/>
      <c r="B255" s="64"/>
      <c r="C255" s="104"/>
      <c r="D255" s="104"/>
      <c r="E255" s="104"/>
      <c r="F255" s="104"/>
      <c r="G255" s="104"/>
      <c r="H255" s="104"/>
    </row>
    <row r="256" spans="1:8" ht="12.75" customHeight="1" x14ac:dyDescent="0.25">
      <c r="A256" s="14"/>
      <c r="B256" s="64"/>
      <c r="C256" s="104"/>
      <c r="D256" s="104"/>
      <c r="E256" s="104"/>
      <c r="F256" s="104"/>
      <c r="G256" s="104"/>
      <c r="H256" s="104"/>
    </row>
    <row r="257" spans="1:8" ht="12.75" customHeight="1" x14ac:dyDescent="0.25">
      <c r="A257" s="14"/>
      <c r="B257" s="64"/>
      <c r="C257" s="104"/>
      <c r="D257" s="104"/>
      <c r="E257" s="104"/>
      <c r="F257" s="104"/>
      <c r="G257" s="104"/>
      <c r="H257" s="104"/>
    </row>
    <row r="258" spans="1:8" ht="12.75" customHeight="1" x14ac:dyDescent="0.25">
      <c r="A258" s="14"/>
      <c r="B258" s="64"/>
      <c r="C258" s="104"/>
      <c r="D258" s="104"/>
      <c r="E258" s="104"/>
      <c r="F258" s="104"/>
      <c r="G258" s="104"/>
      <c r="H258" s="104"/>
    </row>
    <row r="259" spans="1:8" ht="15.75" customHeight="1" x14ac:dyDescent="0.25"/>
    <row r="260" spans="1:8" ht="15.75" customHeight="1" x14ac:dyDescent="0.25"/>
    <row r="261" spans="1:8" ht="15.75" customHeight="1" x14ac:dyDescent="0.25"/>
    <row r="262" spans="1:8" ht="15.75" customHeight="1" x14ac:dyDescent="0.25"/>
    <row r="263" spans="1:8" ht="15.75" customHeight="1" x14ac:dyDescent="0.25"/>
    <row r="264" spans="1:8" ht="15.75" customHeight="1" x14ac:dyDescent="0.25"/>
    <row r="265" spans="1:8" ht="15.75" customHeight="1" x14ac:dyDescent="0.25"/>
    <row r="266" spans="1:8" ht="15.75" customHeight="1" x14ac:dyDescent="0.25"/>
    <row r="267" spans="1:8" ht="15.75" customHeight="1" x14ac:dyDescent="0.25"/>
    <row r="268" spans="1:8" ht="15.75" customHeight="1" x14ac:dyDescent="0.25"/>
    <row r="269" spans="1:8" ht="15.75" customHeight="1" x14ac:dyDescent="0.25"/>
    <row r="270" spans="1:8" ht="15.75" customHeight="1" x14ac:dyDescent="0.25"/>
    <row r="271" spans="1:8" ht="15.75" customHeight="1" x14ac:dyDescent="0.25"/>
    <row r="272" spans="1:8"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
    <mergeCell ref="A1:B1"/>
    <mergeCell ref="A2:B2"/>
    <mergeCell ref="A3:J3"/>
    <mergeCell ref="F5:G5"/>
    <mergeCell ref="A58:B5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Bieu1</vt:lpstr>
      <vt:lpstr>Bieu2 (2020-2021)</vt:lpstr>
      <vt:lpstr>Biểu 2A</vt:lpstr>
      <vt:lpstr>Bieu3</vt:lpstr>
      <vt:lpstr>Bieu4</vt:lpstr>
      <vt:lpstr>Bieu5</vt:lpstr>
      <vt:lpstr>Bieu6</vt:lpstr>
      <vt:lpstr>Bieu 7 NCKH</vt:lpstr>
      <vt:lpstr>Bieu 7b-xuat ban</vt:lpstr>
      <vt:lpstr>Bieu 8</vt:lpstr>
      <vt:lpstr>Bieu 9</vt:lpstr>
      <vt:lpstr>Bieu 10</vt:lpstr>
      <vt:lpstr>Bieu11</vt:lpstr>
      <vt:lpstr>Bieu 12</vt:lpstr>
      <vt:lpstr>thống kê CB Khoa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Phuong</dc:creator>
  <cp:lastModifiedBy>Windows User</cp:lastModifiedBy>
  <dcterms:created xsi:type="dcterms:W3CDTF">2002-09-19T17:35:53Z</dcterms:created>
  <dcterms:modified xsi:type="dcterms:W3CDTF">2020-11-09T02:19:33Z</dcterms:modified>
</cp:coreProperties>
</file>